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8615" tabRatio="846" activeTab="1"/>
  </bookViews>
  <sheets>
    <sheet name="使用说明" sheetId="1" r:id="rId1"/>
    <sheet name="出厂默认安规" sheetId="3" r:id="rId2"/>
    <sheet name="修订记录" sheetId="2" r:id="rId3"/>
    <sheet name="启动参数" sheetId="4" r:id="rId4"/>
    <sheet name="电压参数" sheetId="5" r:id="rId5"/>
    <sheet name="频率参数" sheetId="6" r:id="rId6"/>
    <sheet name="DCI保护参数" sheetId="7" r:id="rId7"/>
    <sheet name="远程及有功参数" sheetId="8" r:id="rId8"/>
    <sheet name="频率有功参数" sheetId="9" r:id="rId9"/>
    <sheet name="无功参数" sheetId="10" r:id="rId10"/>
    <sheet name="电压穿越参数" sheetId="11" r:id="rId11"/>
    <sheet name="ISO孤岛参数" sheetId="12" r:id="rId12"/>
  </sheets>
  <externalReferences>
    <externalReference r:id="rId13"/>
  </externalReferences>
  <definedNames>
    <definedName name="_xlnm._FilterDatabase" localSheetId="11" hidden="1">ISO孤岛参数!$A$1:$T$66</definedName>
    <definedName name="_xlnm._FilterDatabase" localSheetId="1" hidden="1">出厂默认安规!$A$1:$G$126</definedName>
    <definedName name="_xlnm._FilterDatabase" localSheetId="10" hidden="1">电压穿越参数!$A$1:$BB$245</definedName>
    <definedName name="_xlnm._FilterDatabase" localSheetId="9" hidden="1">无功参数!$A$1:$AW$245</definedName>
    <definedName name="_xlnm._FilterDatabase" localSheetId="7" hidden="1">远程及有功参数!$A$1:$AV$247</definedName>
    <definedName name="notifyRange">#REF!</definedName>
  </definedNames>
  <calcPr calcId="191029"/>
  <customWorkbookViews>
    <customWorkbookView name="黄思敏 (Simone Huan... 的视图" guid="{F563958E-2E93-4F04-AAC4-B2B1FC72502A}" maximized="1" windowWidth="1415" windowHeight="872" activeSheetId="0"/>
    <customWorkbookView name="黄思敏 (Simone Huan... 的视图 1" guid="{837C5AE6-5D0E-4CE6-A176-2020504D7E3C}" maximized="1" windowWidth="1415" windowHeight="872" activeSheetId="0"/>
    <customWorkbookView name="廖燕茹 (Nancy Liao) 的视图" guid="{7853042A-06E5-4C59-9447-D0E286A61F1F}" maximized="1" windowWidth="1415" windowHeight="872" activeSheetId="0"/>
    <customWorkbookView name="欧徐利 (Licio Ou) 的视图" guid="{443CF55E-04B1-49BC-8B64-287FAAFC263A}" maximized="1" windowWidth="1415" windowHeight="872" activeSheetId="0"/>
    <customWorkbookView name="廖燕茹 (Nancy Liao) 的视图 1" guid="{3CCDD885-3193-44E8-BE7D-14E5D96688EA}" maximized="1" windowWidth="1415" windowHeight="872" activeSheetId="0"/>
    <customWorkbookView name="黄思敏 (Simone Huan... 的视图_1" guid="{7FB4777D-9746-4AA7-8A50-3161244E6D67}" maximized="1" windowWidth="1415" windowHeight="872" activeSheetId="0"/>
    <customWorkbookView name="黄思敏 (Simone Huan... 的视图_2" guid="{FB0F3786-8D33-417D-847C-72987B8C1E16}" maximized="1" windowWidth="1415" windowHeight="872" activeSheetId="0"/>
    <customWorkbookView name="黄思敏 (Simone Huan... 的视图_3" guid="{56B7FDAA-2D47-44B8-B34C-94FDE2BFA499}" maximized="1" windowWidth="1415" windowHeight="872" activeSheetId="0"/>
    <customWorkbookView name="黄思敏 (Simone Huan... 的视图_4" guid="{78E8FB81-AF1A-4897-B252-A3F83DCC8E36}" maximized="1" windowWidth="1415" windowHeight="872" activeSheetId="0"/>
    <customWorkbookView name="黄思敏 (Simone Huan... 的视图_5" guid="{D2B93E30-5C3F-4081-BC89-081483AE8288}" maximized="1" windowWidth="1415" windowHeight="872" activeSheetId="0"/>
    <customWorkbookView name="黄思敏 (Simone Huan... 的视图_6" guid="{79CCEEB0-5D18-4194-AE25-FD924CDD887C}" maximized="1" windowWidth="1415" windowHeight="872" activeSheetId="0"/>
    <customWorkbookView name="黄思敏 (Simone Huan... 的视图_7" guid="{CB5E5063-4446-4F4C-A6C7-6F1194E62F06}" maximized="1" windowWidth="1415" windowHeight="872" activeSheetId="0"/>
    <customWorkbookView name="黄思敏 (Simone Huan... 的视图_8" guid="{6906400B-EAB1-4A92-B200-3E694142C181}" maximized="1" windowWidth="1415" windowHeight="872"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author>
  </authors>
  <commentList>
    <comment ref="M25" authorId="0">
      <text>
        <r>
          <rPr>
            <sz val="9"/>
            <rFont val="宋体"/>
            <charset val="134"/>
          </rPr>
          <t xml:space="preserve">标准默认使能，软件默认值默认不使能，需要手动开启
</t>
        </r>
      </text>
    </comment>
    <comment ref="M27" authorId="0">
      <text>
        <r>
          <rPr>
            <sz val="9"/>
            <rFont val="宋体"/>
            <charset val="134"/>
          </rPr>
          <t xml:space="preserve">标准默认使能，软件默认值默认不使能，需要手动开启
</t>
        </r>
      </text>
    </comment>
    <comment ref="M29" authorId="0">
      <text>
        <r>
          <rPr>
            <sz val="9"/>
            <rFont val="宋体"/>
            <charset val="134"/>
          </rPr>
          <t xml:space="preserve">标准默认使能，软件默认值默认不使能，需要手动开启
</t>
        </r>
      </text>
    </comment>
  </commentList>
</comments>
</file>

<file path=xl/comments2.xml><?xml version="1.0" encoding="utf-8"?>
<comments xmlns="http://schemas.openxmlformats.org/spreadsheetml/2006/main">
  <authors>
    <author>sofar</author>
  </authors>
  <commentList>
    <comment ref="AV12" authorId="0">
      <text>
        <r>
          <rPr>
            <b/>
            <sz val="9"/>
            <rFont val="宋体"/>
            <charset val="134"/>
          </rPr>
          <t>sofar:</t>
        </r>
        <r>
          <rPr>
            <sz val="9"/>
            <rFont val="宋体"/>
            <charset val="134"/>
          </rPr>
          <t xml:space="preserve">
客户需求参数为0.1s，但是此处执行时最小为1s</t>
        </r>
      </text>
    </comment>
  </commentList>
</comments>
</file>

<file path=xl/sharedStrings.xml><?xml version="1.0" encoding="utf-8"?>
<sst xmlns="http://schemas.openxmlformats.org/spreadsheetml/2006/main" count="26668" uniqueCount="2263">
  <si>
    <t>机型功率：</t>
  </si>
  <si>
    <t>KW</t>
  </si>
  <si>
    <t>按机器最大功率段填写</t>
  </si>
  <si>
    <r>
      <rPr>
        <sz val="12"/>
        <color rgb="FF000000"/>
        <rFont val="宋体"/>
        <charset val="134"/>
      </rPr>
      <t>一、安规参数表</t>
    </r>
    <r>
      <rPr>
        <b/>
        <sz val="12"/>
        <color rgb="FFFF0000"/>
        <rFont val="宋体"/>
        <charset val="134"/>
      </rPr>
      <t>填写</t>
    </r>
    <r>
      <rPr>
        <sz val="12"/>
        <color rgb="FF000000"/>
        <rFont val="宋体"/>
        <charset val="134"/>
      </rPr>
      <t>注意事项：
1.安规库版本号只需要修改使能位L列第二行；
2.请特别注意参数的单位（在第2行做说明）；
3.添加测试标准行，可不填写国家值，会自动跳过，但一定注意不能填充前面的使能位数值，会影响下面使能位的生成；
4.当输入的数值除以精度得到的结果大于65535时，须采用高低位的方式填写，多见于保护时间较长的情况下；见Figure1。
5.当输入的数值除以精度得到的结果为浮点数时，系统将自动匹配取整数位存储，即填写默认值时需要尽量避免这种情况；
6.</t>
    </r>
    <r>
      <rPr>
        <sz val="12"/>
        <color rgb="FFFF0000"/>
        <rFont val="宋体"/>
        <charset val="134"/>
      </rPr>
      <t>DCI参数</t>
    </r>
    <r>
      <rPr>
        <sz val="12"/>
        <color rgb="FF000000"/>
        <rFont val="宋体"/>
        <charset val="134"/>
      </rPr>
      <t>不完全通用。新软件机型按照百分比保护，旧软件机型按照数值保护。认证填写时按照百分比即可，</t>
    </r>
    <r>
      <rPr>
        <sz val="12"/>
        <color rgb="FFFF0000"/>
        <rFont val="宋体"/>
        <charset val="134"/>
      </rPr>
      <t>产品线在导入市场时须先确认该机器软件是否支持百分比保护</t>
    </r>
    <r>
      <rPr>
        <sz val="12"/>
        <color rgb="FF000000"/>
        <rFont val="宋体"/>
        <charset val="134"/>
      </rPr>
      <t>。
7.远场及有功参数。须注意虽然标准行使能DRM0，但是软件行是不使能的；
8.无功模式的使能和选择要用bit的组合。见Figure2.
9.南非RPPS安规：无功功率和电压控制功能和应用的参数设置应由NSP与SO合作确定
10.LVRT和OVRT在修改进入点时，要同步修改注意点；
11.</t>
    </r>
    <r>
      <rPr>
        <sz val="12"/>
        <color rgb="FFFF0000"/>
        <rFont val="宋体"/>
        <charset val="134"/>
      </rPr>
      <t>ISO孤岛参数</t>
    </r>
    <r>
      <rPr>
        <sz val="12"/>
        <color rgb="FF000000"/>
        <rFont val="宋体"/>
        <charset val="134"/>
      </rPr>
      <t>不通用。</t>
    </r>
    <r>
      <rPr>
        <sz val="12"/>
        <color rgb="FFFF0000"/>
        <rFont val="宋体"/>
        <charset val="134"/>
      </rPr>
      <t>产品线在导入市场时须先核对参数是否符合该机器</t>
    </r>
    <r>
      <rPr>
        <sz val="12"/>
        <color rgb="FF000000"/>
        <rFont val="宋体"/>
        <charset val="134"/>
      </rPr>
      <t>；</t>
    </r>
  </si>
  <si>
    <r>
      <rPr>
        <sz val="12"/>
        <color rgb="FF000000"/>
        <rFont val="宋体"/>
        <charset val="134"/>
      </rPr>
      <t>二、安规文件</t>
    </r>
    <r>
      <rPr>
        <b/>
        <sz val="12"/>
        <color rgb="FFFF0000"/>
        <rFont val="宋体"/>
        <charset val="134"/>
      </rPr>
      <t>导出</t>
    </r>
    <r>
      <rPr>
        <sz val="12"/>
        <color rgb="FF000000"/>
        <rFont val="宋体"/>
        <charset val="134"/>
      </rPr>
      <t>注意事项：
1.当某个安规文件的安规编号、国家、标准地区编码不一致时，会导致求校准错误无法生成正确文件
2.使用工具导出安规文件的时候不能同时打开excel，会出现闪退现象；
3.所有电压相关精度的在安规参数表额定电压与目标安规文件额定电压不一致时都要修改精度；见Figure3.
4.第二页工作表筛选国家不为空值数据，不显示（导入功能）。</t>
    </r>
  </si>
  <si>
    <r>
      <rPr>
        <sz val="12"/>
        <color rgb="FF000000"/>
        <rFont val="宋体"/>
        <charset val="134"/>
      </rPr>
      <t>三、</t>
    </r>
    <r>
      <rPr>
        <b/>
        <sz val="12"/>
        <color rgb="FFFF0000"/>
        <rFont val="宋体"/>
        <charset val="134"/>
      </rPr>
      <t>适用机型</t>
    </r>
    <r>
      <rPr>
        <sz val="12"/>
        <color rgb="FF000000"/>
        <rFont val="宋体"/>
        <charset val="134"/>
      </rPr>
      <t>说明</t>
    </r>
  </si>
  <si>
    <t>适用于机型：</t>
  </si>
  <si>
    <t>1.1-4KTL2-G3</t>
  </si>
  <si>
    <t>30-75K-LV</t>
  </si>
  <si>
    <t>输出230Vac</t>
  </si>
  <si>
    <t>3-6K-G3</t>
  </si>
  <si>
    <t>60-80K-G3</t>
  </si>
  <si>
    <t>7.5K-BR</t>
  </si>
  <si>
    <t>80-110K-PRO</t>
  </si>
  <si>
    <t>7-10.5K-G3</t>
  </si>
  <si>
    <t>100-125K-G4</t>
  </si>
  <si>
    <t>3-12K-G3</t>
  </si>
  <si>
    <t>EBI 125-R</t>
  </si>
  <si>
    <t>3-15K-G3-PRO</t>
  </si>
  <si>
    <t>ESI 3-6K-S1</t>
  </si>
  <si>
    <t>15-24K-G3</t>
  </si>
  <si>
    <t>HYD 3-6K-EP</t>
  </si>
  <si>
    <t>15-25K-LV</t>
  </si>
  <si>
    <t>HYD 5-20K-3PH C版本</t>
  </si>
  <si>
    <t>15-30K-G3P</t>
  </si>
  <si>
    <t>ME 5-20K-3PH</t>
  </si>
  <si>
    <t>17-25K-G3-PRO</t>
  </si>
  <si>
    <t>MR 600-1000 证书</t>
  </si>
  <si>
    <t>25-50K-G3</t>
  </si>
  <si>
    <t>MR 1600-2400 证书</t>
  </si>
  <si>
    <t>适用机型（需要变量才能导入）</t>
  </si>
  <si>
    <t>EBI 215K-R</t>
  </si>
  <si>
    <t>输出＞230Vac</t>
  </si>
  <si>
    <t>40-50KTLX-HV</t>
  </si>
  <si>
    <t>100KTL-136K-HV-PRO</t>
  </si>
  <si>
    <t>225-320K</t>
  </si>
  <si>
    <t>不适用机型（显示屏设置安规国家）</t>
  </si>
  <si>
    <t>1100-3000TL</t>
  </si>
  <si>
    <t>1-3.3KW-G3</t>
  </si>
  <si>
    <t>3000-6000TLM</t>
  </si>
  <si>
    <t>3-6K-G2</t>
  </si>
  <si>
    <t>3.3-12KTL-X</t>
  </si>
  <si>
    <t>10-15KW-G2</t>
  </si>
  <si>
    <t>10-20TL-Sx Series</t>
  </si>
  <si>
    <t>50-70KW(不包含HV机型)</t>
  </si>
  <si>
    <t>30-40KW</t>
  </si>
  <si>
    <t>HYD 3-6K-ES</t>
  </si>
  <si>
    <t>ME3000SP</t>
  </si>
  <si>
    <r>
      <rPr>
        <b/>
        <sz val="11"/>
        <rFont val="宋体"/>
        <charset val="134"/>
      </rPr>
      <t>Grid Code
(寄存器: 200E</t>
    </r>
    <r>
      <rPr>
        <b/>
        <sz val="11"/>
        <rFont val="Century"/>
        <charset val="134"/>
      </rPr>
      <t>~</t>
    </r>
    <r>
      <rPr>
        <b/>
        <sz val="11"/>
        <rFont val="宋体"/>
        <charset val="134"/>
      </rPr>
      <t>200F)</t>
    </r>
  </si>
  <si>
    <t>Region
(寄存器: 200E)</t>
  </si>
  <si>
    <t>Standard name
(寄存器: 200F)</t>
  </si>
  <si>
    <t>Chinese standard name
(for sale only)</t>
  </si>
  <si>
    <t>标准安规要求说明</t>
  </si>
  <si>
    <t>是否认证</t>
  </si>
  <si>
    <t>备注</t>
  </si>
  <si>
    <t>000-000</t>
  </si>
  <si>
    <t>德国 Germany</t>
  </si>
  <si>
    <t>VDE-AR-N 4105</t>
  </si>
  <si>
    <t>德国4105</t>
  </si>
  <si>
    <t>1. 正标
1）VDE-AR-N 4105:2018
2）对应Type A of NC RfG.
2. 适用范围：
1）适用于Low-voltage network: &lt; 1 kV
2）适用于PAmax &lt; 135 kW，不论电压等级</t>
  </si>
  <si>
    <t>正标</t>
  </si>
  <si>
    <t>　</t>
  </si>
  <si>
    <t>000-005</t>
  </si>
  <si>
    <t>VDE-AR-N 4110</t>
  </si>
  <si>
    <t>德国4110</t>
  </si>
  <si>
    <t>1. 正标：
1) VDE-AR-N 4110:2018
2) 对应Type B&amp;C of NC RfG
2. 适用范围：
1）Medium-voltage network: ＞1kV至＜60kV公用三相电网；
2）仅适用于达到36MW≥PAmax≥135 kW的最大有功功率。</t>
  </si>
  <si>
    <t>000-006</t>
  </si>
  <si>
    <t>VDE-AR-N 4120</t>
  </si>
  <si>
    <t>德国4120</t>
  </si>
  <si>
    <t>1. 正标
1）VDE-AR-N 4120：2018
2）对应TypeD of NC RfG.
2. 适用范围：
1）High-voltage network:  &gt;  60 kV
2) PAmax ≥ 36MW.</t>
  </si>
  <si>
    <t>000-007</t>
  </si>
  <si>
    <t>VDE4105 cosPhi1</t>
  </si>
  <si>
    <t>德国4105 cosPhi1</t>
  </si>
  <si>
    <t>非标，客户需求</t>
  </si>
  <si>
    <t>非标</t>
  </si>
  <si>
    <t>000-008</t>
  </si>
  <si>
    <t>VDE4105 cosPhiP</t>
  </si>
  <si>
    <t>德国4105 cosPhiP</t>
  </si>
  <si>
    <t>000-009</t>
  </si>
  <si>
    <t>VDE4105 Q-U</t>
  </si>
  <si>
    <t>德国4105 Q-U</t>
  </si>
  <si>
    <t>001-000</t>
  </si>
  <si>
    <t>意大利 Italy</t>
  </si>
  <si>
    <t>CEI 0-21 In.</t>
  </si>
  <si>
    <t>意大利(0-21)内部</t>
  </si>
  <si>
    <t>1. 正标：CEI 0-21：2022-03
2. 适用范围：
1）系统电压≤1KV
2）功率≤11KW</t>
  </si>
  <si>
    <t>001-001</t>
  </si>
  <si>
    <t>CEI 0-16</t>
  </si>
  <si>
    <t>意大利(0-16)</t>
  </si>
  <si>
    <t>1. 正标：CEI 0-16:2022-03
2. 适用范围：
系统电压：1KV-150KV</t>
  </si>
  <si>
    <t>001-002</t>
  </si>
  <si>
    <t>CEI 0-21 Ex.</t>
  </si>
  <si>
    <t>意大利(0-21)外部</t>
  </si>
  <si>
    <t>1. 非标：CEI 0-21：2022-03
2. 适用范围：
1）系统电压≤1KV
2）功率＞11KW</t>
  </si>
  <si>
    <t>001-003</t>
  </si>
  <si>
    <t>CEI 0-21 Areti</t>
  </si>
  <si>
    <t>意大利(0-21)Areti</t>
  </si>
  <si>
    <t>Areti地区的标准，现已和CEI-021In标准一致</t>
  </si>
  <si>
    <t>002-000</t>
  </si>
  <si>
    <t>澳大利亚 Australia</t>
  </si>
  <si>
    <t>Australia-A</t>
  </si>
  <si>
    <t>澳大利亚-A</t>
  </si>
  <si>
    <t>1. 正标：AS/NZS 4777.2-2020
2. 适用地区：
New South Wales、Victoria、Queensland、south Australia、Australian Capital Territory、Jervis Bay Territory</t>
  </si>
  <si>
    <t>002-008</t>
  </si>
  <si>
    <t>Australia-B</t>
  </si>
  <si>
    <t>澳大利亚-B</t>
  </si>
  <si>
    <t>1. 正标：AS/NZS 4777.2-2020
2. 适用地区：Western Australia ， Northern Territory</t>
  </si>
  <si>
    <t>002-009</t>
  </si>
  <si>
    <t>Australia-C</t>
  </si>
  <si>
    <t>澳大利亚-C</t>
  </si>
  <si>
    <t>1. 正标：AS/NZS 4777.2-2020
2. 适用地区：Tasmania</t>
  </si>
  <si>
    <t>003-000</t>
  </si>
  <si>
    <t>西班牙 Spain</t>
  </si>
  <si>
    <t>RD 1699</t>
  </si>
  <si>
    <t>西班牙</t>
  </si>
  <si>
    <t>旧标准（被UNE217002+RD647取代）</t>
  </si>
  <si>
    <t>003-002</t>
  </si>
  <si>
    <t>NTS 631-BCD</t>
  </si>
  <si>
    <t>西班牙NTS 631-BCD</t>
  </si>
  <si>
    <t>1. 正标，电站标准；
2. 适用范围：
1）Type B：系统电压＜110 kV；最大容量为＞100 kW至≤5 MW；
2）Type C：系统电压＜110 kV；最大容量为＞5 MW至≤50 MW；
3）Type D：系统电压≥110 kV；最大容量为＞50 MW.</t>
  </si>
  <si>
    <t>003-003</t>
  </si>
  <si>
    <t>UNE 217002 RD647</t>
  </si>
  <si>
    <t>西班牙UNE+RD</t>
  </si>
  <si>
    <t>正标：取代RD1699</t>
  </si>
  <si>
    <t>003-004</t>
  </si>
  <si>
    <t>Spain island</t>
  </si>
  <si>
    <t>西班牙island</t>
  </si>
  <si>
    <t>西班牙小岛</t>
  </si>
  <si>
    <t>003-005</t>
  </si>
  <si>
    <t>RD 1699-LV</t>
  </si>
  <si>
    <t>西班牙-低压</t>
  </si>
  <si>
    <t>低压127Vac安规文件</t>
  </si>
  <si>
    <t>003-006</t>
  </si>
  <si>
    <t>NTS 631-A</t>
  </si>
  <si>
    <t>西班牙NTS 631-A</t>
  </si>
  <si>
    <t>1. 正标，电站标准；
2. 适用范围：
Type A:系统电压＜110 kV；最大容量为≥0.8 kW至≤100 kW</t>
  </si>
  <si>
    <t>004-000</t>
  </si>
  <si>
    <t>土耳其 Turkey</t>
  </si>
  <si>
    <t>EN 50549-1</t>
  </si>
  <si>
    <t>土耳其</t>
  </si>
  <si>
    <t>005-000</t>
  </si>
  <si>
    <t>丹麦 Denmark</t>
  </si>
  <si>
    <t>Denmark</t>
  </si>
  <si>
    <t>丹麦</t>
  </si>
  <si>
    <t>005-001</t>
  </si>
  <si>
    <t>DK-TR 322</t>
  </si>
  <si>
    <t>丹麦TR322</t>
  </si>
  <si>
    <t>1. 正标
2. 适用范围：＞11KW系统
A2. Plants above 11 kW up to and including 50 kW  
B. Plants above 50 kW up to and including 1.5 MW 
C. Plants above 1.5 MW up to and including 25 MW 
D. Plants above 25 MW or connected to over 100 kV.</t>
  </si>
  <si>
    <t>005-002</t>
  </si>
  <si>
    <t>Western Denmark</t>
  </si>
  <si>
    <t>丹麦西部</t>
  </si>
  <si>
    <t>005-003</t>
  </si>
  <si>
    <t>Eastern Denmark</t>
  </si>
  <si>
    <t>丹麦东部</t>
  </si>
  <si>
    <t>006-000</t>
  </si>
  <si>
    <t>希腊 Greece</t>
  </si>
  <si>
    <t>GR-Continent</t>
  </si>
  <si>
    <t>希腊大陆</t>
  </si>
  <si>
    <t>006-001</t>
  </si>
  <si>
    <t>GR-Island</t>
  </si>
  <si>
    <t>希腊岛屿</t>
  </si>
  <si>
    <t>007-000</t>
  </si>
  <si>
    <t>荷兰 Netherland</t>
  </si>
  <si>
    <t>荷兰EN 50549-1</t>
  </si>
  <si>
    <t>008-000</t>
  </si>
  <si>
    <t>比利时 Belgium</t>
  </si>
  <si>
    <t>C10/11</t>
  </si>
  <si>
    <t>比利时</t>
  </si>
  <si>
    <t>1. 正标
2. 适用范围：
Type A：0.8kW≤Pmax＜1MW
Type B：1MW≤Pmax＜25MW</t>
  </si>
  <si>
    <t>008-002</t>
  </si>
  <si>
    <t>Belgium-LV</t>
  </si>
  <si>
    <t>比利时-低压</t>
  </si>
  <si>
    <t>非标：低压127Vac安规文件</t>
  </si>
  <si>
    <t>009-000</t>
  </si>
  <si>
    <t>英国 UK</t>
  </si>
  <si>
    <t>G99</t>
  </si>
  <si>
    <t>英国G99</t>
  </si>
  <si>
    <t>正标：英国G99默认安规（每相输出电流＞16A）</t>
  </si>
  <si>
    <t>009-001</t>
  </si>
  <si>
    <t>G98</t>
  </si>
  <si>
    <t>英国G98</t>
  </si>
  <si>
    <t>正标：英国G98默认安规（每相输出电流≤16A）</t>
  </si>
  <si>
    <t>009-002</t>
  </si>
  <si>
    <t>G99/NI</t>
  </si>
  <si>
    <t>北爱尔兰G99</t>
  </si>
  <si>
    <t>正标：北爱尔兰G99默认安规（每相输出电流＞16A）</t>
  </si>
  <si>
    <t>009-003</t>
  </si>
  <si>
    <t>G98/NI</t>
  </si>
  <si>
    <t>北爱尔兰G98</t>
  </si>
  <si>
    <t>正标：北爱尔兰G98默认安规（每相输出电流≤16A）</t>
  </si>
  <si>
    <t>010-000</t>
  </si>
  <si>
    <t>中国 China</t>
  </si>
  <si>
    <t>NB/T 32004-B</t>
  </si>
  <si>
    <t>中国B类</t>
  </si>
  <si>
    <t>正标：根据证书类型选择：：
• B类逆变器，指通过380V电压等级接入电网，以及通过10kV及以下电压等级接入电网用户侧的光伏发电系统所用光伏逆变器，包含居住环境和直接连接到住宅低压供电网设施中使用的逆变器。</t>
  </si>
  <si>
    <t>010-002</t>
  </si>
  <si>
    <t>TrinaHome</t>
  </si>
  <si>
    <t>天合富家</t>
  </si>
  <si>
    <t>客户需求</t>
  </si>
  <si>
    <t>010-004</t>
  </si>
  <si>
    <t>SKYWORTH</t>
  </si>
  <si>
    <t>创维</t>
  </si>
  <si>
    <t>010-005</t>
  </si>
  <si>
    <t>CSISolar</t>
  </si>
  <si>
    <t>阿特斯</t>
  </si>
  <si>
    <t>010-006</t>
  </si>
  <si>
    <t>CHINT</t>
  </si>
  <si>
    <t>正泰</t>
  </si>
  <si>
    <t>010-009</t>
  </si>
  <si>
    <t>NB/T 32004-A</t>
  </si>
  <si>
    <t>中国A类</t>
  </si>
  <si>
    <t>正标：根据证书类型选择：
• A类逆变器，指通过35kV及以上电压等级接入电网，或通过10kV及以上电压等级与公共电网连接的光伏发电站所用光伏逆变器；
（注：经由独立电力变压器接入电网的逆变器在电磁兼容测试时，采用A类限值。）</t>
  </si>
  <si>
    <t>010-010</t>
  </si>
  <si>
    <t>JOLYWOOD</t>
  </si>
  <si>
    <t>中来</t>
  </si>
  <si>
    <t>010-011</t>
  </si>
  <si>
    <t>RISEN</t>
  </si>
  <si>
    <t>东方日升</t>
  </si>
  <si>
    <t>010-012</t>
  </si>
  <si>
    <t>China-wide</t>
  </si>
  <si>
    <t>中国宽范围电压</t>
  </si>
  <si>
    <t>市场需求</t>
  </si>
  <si>
    <t>010-013</t>
  </si>
  <si>
    <t>GB/T 34120-2017</t>
  </si>
  <si>
    <t>中国</t>
  </si>
  <si>
    <t>正标：PCS标准GB/T 34120-2017</t>
  </si>
  <si>
    <t>010-014</t>
  </si>
  <si>
    <t>GB/T 34120-2023</t>
  </si>
  <si>
    <t>正标：PCS标准GB/T 34120-2023
适用范围：Type A1、B1.
--A1：应用于通过10(6)kV及以上电压等级接入电网的储能电站,且储能变流器交流端口电压不大于1000V的储能变流器；
--B1：应用于通过10(6)kV 接入配电网的储能变流器</t>
  </si>
  <si>
    <t>010-015</t>
  </si>
  <si>
    <t>China 655Vac</t>
  </si>
  <si>
    <t>中国655Vac</t>
  </si>
  <si>
    <t>采标GB/T 34120-2017，适用于655Vac储能变流器。</t>
  </si>
  <si>
    <t>010-016</t>
  </si>
  <si>
    <t>Xizang</t>
  </si>
  <si>
    <t>中国西藏</t>
  </si>
  <si>
    <t>未做认证，西藏地区并网政策
文件依据：（国网西藏电力有限公司部门文件）调控发（2023）100号</t>
  </si>
  <si>
    <t>011-000</t>
  </si>
  <si>
    <t>法国 France</t>
  </si>
  <si>
    <t>France</t>
  </si>
  <si>
    <t>法国</t>
  </si>
  <si>
    <t>2024年失效</t>
  </si>
  <si>
    <t>011-001</t>
  </si>
  <si>
    <t>FRArrete23</t>
  </si>
  <si>
    <t>法国Arrete23</t>
  </si>
  <si>
    <t>/</t>
  </si>
  <si>
    <t>011-003</t>
  </si>
  <si>
    <t>France VFR 2019</t>
  </si>
  <si>
    <t>法国VFR 2019</t>
  </si>
  <si>
    <t>011-004</t>
  </si>
  <si>
    <t>VDE 0126 Enedis</t>
  </si>
  <si>
    <t>法国Enedis</t>
  </si>
  <si>
    <t>011-006</t>
  </si>
  <si>
    <t>VFR 2019 Enedis</t>
  </si>
  <si>
    <t>法国VFR2019Enedis</t>
  </si>
  <si>
    <t>非标：Enedis客户需求</t>
  </si>
  <si>
    <t>011-007</t>
  </si>
  <si>
    <t>法国EN50549-1</t>
  </si>
  <si>
    <t>正标：法国新要求, 目前和VDE 0126同时都在使用</t>
  </si>
  <si>
    <t>011-008</t>
  </si>
  <si>
    <t>EN 50549-2</t>
  </si>
  <si>
    <t>法国EN50549-2</t>
  </si>
  <si>
    <t>012-000</t>
  </si>
  <si>
    <t>波兰 Poland</t>
  </si>
  <si>
    <t>Poland-A</t>
  </si>
  <si>
    <t>波兰-A</t>
  </si>
  <si>
    <t>正标：A：≤0.2MW系统；
注：不使能高低穿</t>
  </si>
  <si>
    <t>012-003</t>
  </si>
  <si>
    <t>Poland-ABCD</t>
  </si>
  <si>
    <t>波兰-ABCD</t>
  </si>
  <si>
    <t>1.正标
2.适用范围：
Type A：≤0.2MW系统；
Type B：0.2-10MW系统；
Type C：10-75MW系统；
Type D：＞75MW系统。
3.注：使能高低穿，安规参数按照功能满足最多要求设置，覆盖TypeABCD的功能要求</t>
  </si>
  <si>
    <t>013-000</t>
  </si>
  <si>
    <t>奥地利 Austria</t>
  </si>
  <si>
    <t>TOR-A cos phi</t>
  </si>
  <si>
    <t>奥地利TOR</t>
  </si>
  <si>
    <t>1. 正标：
2. 适用范围：
1）TypeA： Pmax＜250kW and nominal voltage＜110kV   
2）默认使能【固定功率因数模式】</t>
  </si>
  <si>
    <t>奥地利Neoom大客户需求：两者区别000使能无功一，001使能无功四，其它无差异</t>
  </si>
  <si>
    <t>013-001</t>
  </si>
  <si>
    <t>TOR-A Q-U</t>
  </si>
  <si>
    <t>1. 正标：
2. 适用范围：
1）TypeA： Pmax＜250kW and nominal voltage＜110kV
2）默认使能【Q-U无功模式】</t>
  </si>
  <si>
    <t>015-000</t>
  </si>
  <si>
    <t>瑞士 Switzerland</t>
  </si>
  <si>
    <t>NA/EEA NE7-A</t>
  </si>
  <si>
    <t>瑞士-A</t>
  </si>
  <si>
    <t>1.非标
2.适用范围：
Type A：＞0.8kW且≤250kW</t>
  </si>
  <si>
    <t>015-001</t>
  </si>
  <si>
    <t>NA/EEA NE7-B</t>
  </si>
  <si>
    <t>瑞士-B</t>
  </si>
  <si>
    <t>1.非标
2.适用范围：
Type B：＞250kW且≤36MW</t>
  </si>
  <si>
    <t>018-001</t>
  </si>
  <si>
    <t>欧盟 EN 50549</t>
  </si>
  <si>
    <t>欧洲-EN50549-1</t>
  </si>
  <si>
    <t>1. 正标：
1）EN 50549-1
2）对应Type A &amp; Type B of NC RfG.
2. 适用范围
1）LV network：≤1kV
2）功率划分随每个国家具体不同</t>
  </si>
  <si>
    <t>018-003</t>
  </si>
  <si>
    <t>欧洲-EN50549-2</t>
  </si>
  <si>
    <t>1. 正标：
1）EN 50549-1
2）对应Type A &amp; Type B of NC RfG.
2. 适用范围
1）MV network：1kV＜Un≤36kV
2）功率划分随每个国家具体不同</t>
  </si>
  <si>
    <t>019-000</t>
  </si>
  <si>
    <t>IEC 61727</t>
  </si>
  <si>
    <t>欧洲-IEC61727</t>
  </si>
  <si>
    <t>020-000</t>
  </si>
  <si>
    <t>韩国 Korea</t>
  </si>
  <si>
    <t>Korea</t>
  </si>
  <si>
    <t>韩国</t>
  </si>
  <si>
    <t>020-001</t>
  </si>
  <si>
    <t>Korea-DASS</t>
  </si>
  <si>
    <t>韩国DASS</t>
  </si>
  <si>
    <t>特殊用户参数，暂无标准</t>
  </si>
  <si>
    <t>021-000</t>
  </si>
  <si>
    <t>瑞典 Sweden</t>
  </si>
  <si>
    <t>Sweden</t>
  </si>
  <si>
    <t>瑞典</t>
  </si>
  <si>
    <t>参数来源混杂，不建议使用</t>
  </si>
  <si>
    <t>021-001</t>
  </si>
  <si>
    <t>EIFS 2018:2-A</t>
  </si>
  <si>
    <t>瑞典TypeA</t>
  </si>
  <si>
    <t>非标，瑞典法规EIFS 2018:02结合EN 50549-1</t>
  </si>
  <si>
    <t>022-000</t>
  </si>
  <si>
    <t>用户自定义 User-Def.</t>
  </si>
  <si>
    <t>User def.-50 Hz</t>
  </si>
  <si>
    <t>用户自定义 50Hz</t>
  </si>
  <si>
    <t>022-001</t>
  </si>
  <si>
    <t>India</t>
  </si>
  <si>
    <t>印度用户自定义 50Hz</t>
  </si>
  <si>
    <t>1. 非标
2. 当前使用：印度microtek及HAV等客户AC283V过压</t>
  </si>
  <si>
    <t>印度市场样机，PV提升电流到18A</t>
  </si>
  <si>
    <t>024-000</t>
  </si>
  <si>
    <t>塞浦路斯 Cyprus</t>
  </si>
  <si>
    <t>Cyprus</t>
  </si>
  <si>
    <t>塞浦路斯</t>
  </si>
  <si>
    <t>024-001</t>
  </si>
  <si>
    <t>CY-LV-RES</t>
  </si>
  <si>
    <t>塞浦路斯等级A</t>
  </si>
  <si>
    <t>&gt;0kW and &lt;10.4kW</t>
  </si>
  <si>
    <t>024-002</t>
  </si>
  <si>
    <t>CY-LN/MV-COM</t>
  </si>
  <si>
    <t>塞浦路斯等级B</t>
  </si>
  <si>
    <t>&gt;10.4kW and &lt;120kW</t>
  </si>
  <si>
    <t>024-003</t>
  </si>
  <si>
    <t>CY-LV/MV-UT</t>
  </si>
  <si>
    <t>塞浦路斯等级C</t>
  </si>
  <si>
    <t>&gt;120kW</t>
  </si>
  <si>
    <t>025-000</t>
  </si>
  <si>
    <t>印度 India</t>
  </si>
  <si>
    <t>IEC 61727-India</t>
  </si>
  <si>
    <t>IEC 61727-印度</t>
  </si>
  <si>
    <t>正标
IEC 61727:2004&amp;IEC 62116</t>
  </si>
  <si>
    <r>
      <rPr>
        <sz val="10"/>
        <rFont val="宋体"/>
        <charset val="134"/>
      </rPr>
      <t>1）市场需求印度统一使用非标</t>
    </r>
    <r>
      <rPr>
        <b/>
        <sz val="10"/>
        <color rgb="FFFF0000"/>
        <rFont val="宋体"/>
        <charset val="134"/>
      </rPr>
      <t>022-001</t>
    </r>
    <r>
      <rPr>
        <sz val="10"/>
        <rFont val="宋体"/>
        <charset val="134"/>
      </rPr>
      <t>宽电压宽频率安规；
2）</t>
    </r>
    <r>
      <rPr>
        <sz val="10"/>
        <color rgb="FFFF0000"/>
        <rFont val="宋体"/>
        <charset val="134"/>
      </rPr>
      <t>电站</t>
    </r>
    <r>
      <rPr>
        <sz val="10"/>
        <rFont val="宋体"/>
        <charset val="134"/>
      </rPr>
      <t>机型使用</t>
    </r>
    <r>
      <rPr>
        <b/>
        <sz val="10"/>
        <color rgb="FFFF0000"/>
        <rFont val="宋体"/>
        <charset val="134"/>
      </rPr>
      <t>25-03</t>
    </r>
    <r>
      <rPr>
        <sz val="10"/>
        <rFont val="宋体"/>
        <charset val="134"/>
      </rPr>
      <t>安规</t>
    </r>
  </si>
  <si>
    <t>025-003</t>
  </si>
  <si>
    <t>India-CEA</t>
  </si>
  <si>
    <t>印度-CEA认证</t>
  </si>
  <si>
    <t>正标（印度中央电力局法规）</t>
  </si>
  <si>
    <t>025-004</t>
  </si>
  <si>
    <t>India-LV</t>
  </si>
  <si>
    <t>印度-低压</t>
  </si>
  <si>
    <t>非标：
1）标准采用IEC 61727，参数参考IEC 61727-India
2）低压127Vac安规文件（用于低压区域，如巴西、菲律宾等）</t>
  </si>
  <si>
    <t>025-005</t>
  </si>
  <si>
    <t>India-Kerala</t>
  </si>
  <si>
    <t>印度-Kerala</t>
  </si>
  <si>
    <t>Kerala地区安规参数</t>
  </si>
  <si>
    <t>026-000</t>
  </si>
  <si>
    <t>菲律宾 Philippines</t>
  </si>
  <si>
    <t>PHI</t>
  </si>
  <si>
    <t>菲律宾</t>
  </si>
  <si>
    <t>正标：PDC 2017
适用范围：
①Medium：1MW≤P＜10MW 
②Intermediate：100kW≤P＜1MW + Connected to MV network</t>
  </si>
  <si>
    <t>026-002</t>
  </si>
  <si>
    <t>PHI-LV</t>
  </si>
  <si>
    <t>菲律宾-低压</t>
  </si>
  <si>
    <t>非标：
参照巴西并网法规PORTARIA Nº 140，低压127Vac安规文件</t>
  </si>
  <si>
    <t>027-000</t>
  </si>
  <si>
    <t>新西兰 New Zealand</t>
  </si>
  <si>
    <t>New Zealand</t>
  </si>
  <si>
    <t>新西兰</t>
  </si>
  <si>
    <t>正标：新西兰默认安规</t>
  </si>
  <si>
    <t>028-000</t>
  </si>
  <si>
    <t>巴西 Brazil</t>
  </si>
  <si>
    <t>Portaria No 140</t>
  </si>
  <si>
    <t>巴西</t>
  </si>
  <si>
    <t>正标 ：
0-75kW逆变器, 储能逆变器,离网逆变器必须要符合PORTARIA Nº 140, 75kW以上同样适用但是不做强制要求.</t>
  </si>
  <si>
    <r>
      <rPr>
        <sz val="10"/>
        <rFont val="宋体"/>
        <charset val="134"/>
      </rPr>
      <t>目前生产（除</t>
    </r>
    <r>
      <rPr>
        <sz val="10"/>
        <color rgb="FFFF0000"/>
        <rFont val="宋体"/>
        <charset val="134"/>
      </rPr>
      <t>电站</t>
    </r>
    <r>
      <rPr>
        <sz val="10"/>
        <rFont val="宋体"/>
        <charset val="134"/>
      </rPr>
      <t>机型使用</t>
    </r>
    <r>
      <rPr>
        <b/>
        <sz val="10"/>
        <color rgb="FFFF0000"/>
        <rFont val="宋体"/>
        <charset val="134"/>
      </rPr>
      <t>28-02</t>
    </r>
    <r>
      <rPr>
        <sz val="10"/>
        <rFont val="宋体"/>
        <charset val="134"/>
      </rPr>
      <t>外）全部使用</t>
    </r>
    <r>
      <rPr>
        <b/>
        <sz val="10"/>
        <color rgb="FFFF0000"/>
        <rFont val="宋体"/>
        <charset val="134"/>
      </rPr>
      <t>38-00</t>
    </r>
    <r>
      <rPr>
        <sz val="10"/>
        <rFont val="宋体"/>
        <charset val="134"/>
      </rPr>
      <t>安规</t>
    </r>
  </si>
  <si>
    <t>028-001</t>
  </si>
  <si>
    <t>Brazil-LV</t>
  </si>
  <si>
    <t>巴西低压</t>
  </si>
  <si>
    <t>028-002</t>
  </si>
  <si>
    <t>Brazil-230</t>
  </si>
  <si>
    <t>巴西230</t>
  </si>
  <si>
    <t>非标：230Vac安规文件</t>
  </si>
  <si>
    <t>028-003</t>
  </si>
  <si>
    <t>Brazil-254</t>
  </si>
  <si>
    <t>巴西254</t>
  </si>
  <si>
    <t>非标：254Vac安规文件</t>
  </si>
  <si>
    <t>029-000</t>
  </si>
  <si>
    <t>斯洛伐克 Slovakia</t>
  </si>
  <si>
    <t>ZSDIS</t>
  </si>
  <si>
    <t>斯洛伐克ZSDIS</t>
  </si>
  <si>
    <t>029-001</t>
  </si>
  <si>
    <t>SSD</t>
  </si>
  <si>
    <t>斯洛伐克SSD</t>
  </si>
  <si>
    <t>029-002</t>
  </si>
  <si>
    <t>ZSD</t>
  </si>
  <si>
    <t>斯洛伐克ZSD</t>
  </si>
  <si>
    <t>030-000</t>
  </si>
  <si>
    <t>捷克 Czechia</t>
  </si>
  <si>
    <t>捷克</t>
  </si>
  <si>
    <t>030-001</t>
  </si>
  <si>
    <t>Czechia-MV</t>
  </si>
  <si>
    <t>捷克-中压</t>
  </si>
  <si>
    <t>030-002</t>
  </si>
  <si>
    <t>PPDS 2023-A1</t>
  </si>
  <si>
    <t>捷克type A1</t>
  </si>
  <si>
    <t>1. 非标：Czechia PPDS 2023
2. 使用范围：相电流≤16A，即
①P＜800W；and
②Type A1：800W≤P≤11kW</t>
  </si>
  <si>
    <t>030-003</t>
  </si>
  <si>
    <t>PPDS 2023</t>
  </si>
  <si>
    <t>1. 非标：Czechia PPDS 2023
2. 使用范围：相电流＞16A，即
Type A2/B/C/D</t>
  </si>
  <si>
    <t>030-004</t>
  </si>
  <si>
    <t>Czechia EG.D</t>
  </si>
  <si>
    <t>捷克EG.D</t>
  </si>
  <si>
    <t>1.非标：PPDS 2023
2. 使用范围：
0.8kW≤P＜100kW
3.说明：该安规符合PPDS 2023法规，默认参数根据捷克EG.D实验室要求设置。</t>
  </si>
  <si>
    <t>031-000</t>
  </si>
  <si>
    <t>斯洛文尼亚 Slovenia</t>
  </si>
  <si>
    <t>SIST EN 50549-1</t>
  </si>
  <si>
    <t>斯洛文尼亚50549</t>
  </si>
  <si>
    <t>非标：无需认证</t>
  </si>
  <si>
    <t>033-000</t>
  </si>
  <si>
    <t>乌克兰 Ukraine</t>
  </si>
  <si>
    <t>Ukraine</t>
  </si>
  <si>
    <t>乌克兰</t>
  </si>
  <si>
    <t>034-001</t>
  </si>
  <si>
    <t>挪威 Norway</t>
  </si>
  <si>
    <t>Norway-LV</t>
  </si>
  <si>
    <t>挪威低压</t>
  </si>
  <si>
    <t>非标：低压132.8Vac安规文件</t>
  </si>
  <si>
    <t>035-000</t>
  </si>
  <si>
    <t>墨西哥 Mexico</t>
  </si>
  <si>
    <t>Mexico-LV</t>
  </si>
  <si>
    <t>墨西哥低压</t>
  </si>
  <si>
    <t>038-000</t>
  </si>
  <si>
    <t>六十赫兹宽范围 60Hz wide range</t>
  </si>
  <si>
    <t>Wide-Range-60Hz</t>
  </si>
  <si>
    <t>60HZ宽范围安规</t>
  </si>
  <si>
    <t>039-000</t>
  </si>
  <si>
    <t>爱尔兰 Ireland</t>
  </si>
  <si>
    <t>EN 50549-1 Mini</t>
  </si>
  <si>
    <t>爱尔兰</t>
  </si>
  <si>
    <t>正标：
单相机输出电流: &gt;25A and ≤72A (≤17KVA) 或
三相机每相输出电流: &gt;16A and ≤72A (≤50KVA）</t>
  </si>
  <si>
    <t>039-001</t>
  </si>
  <si>
    <t>EN 50549-1 Micro</t>
  </si>
  <si>
    <t>正标：
单相机输出电流≤25A 或三相机每相输出电流≤16A
(单相机≤6KVA 或三相机≤11KVA)</t>
  </si>
  <si>
    <t>040-000</t>
  </si>
  <si>
    <t>泰国 Thailand</t>
  </si>
  <si>
    <t>Thai-PEA &gt;500kW</t>
  </si>
  <si>
    <t>泰国PEA</t>
  </si>
  <si>
    <t>1.正标：PEA
2.适用范围：泰国除曼谷之外的地区，Pmax＞500kW
3.注：使能高低穿</t>
  </si>
  <si>
    <t>040-001</t>
  </si>
  <si>
    <t>Thai-MEA</t>
  </si>
  <si>
    <t>泰国MEA</t>
  </si>
  <si>
    <t>正标：MEA
泰国的曼谷地区</t>
  </si>
  <si>
    <t>040-002</t>
  </si>
  <si>
    <t>Thai-PEA &lt;500kW</t>
  </si>
  <si>
    <t>1.正标：PEA
2.适用范围：泰国除曼谷之外的地区，Pmax≤500kW
3.注：不使能高低穿</t>
  </si>
  <si>
    <t>044-000</t>
  </si>
  <si>
    <t>南非 South Africa</t>
  </si>
  <si>
    <t>NRS 097-2-1</t>
  </si>
  <si>
    <t>南非</t>
  </si>
  <si>
    <t>1. 正标，南非Category A默认安规
2. 适用范围：Embedded generator分布式发电
1）电压等级：LV network ≤ 1kV
2）功率等级：0-1MVA，Category A of RPPS，可细分为：
a) Category A1: 0 – 13,8 kVA
b) Category A2: 13,8 kVA – 100 kVA
c) Category A3: 100 kVA – 1 MVA</t>
  </si>
  <si>
    <t>044-002</t>
  </si>
  <si>
    <t>RPPS type C</t>
  </si>
  <si>
    <t>正标，南非C等级默认安规：
Category C: 20 MVA or higher
This category includes RPPs with rated power equal to or greater than 20 MVA</t>
  </si>
  <si>
    <t>046-000</t>
  </si>
  <si>
    <t>迪拜 Dubai</t>
  </si>
  <si>
    <t>DEWG</t>
  </si>
  <si>
    <t>迪拜</t>
  </si>
  <si>
    <t>正标：迪拜默认按规1kV以下</t>
  </si>
  <si>
    <t>046-001</t>
  </si>
  <si>
    <t>DEWG-MV</t>
  </si>
  <si>
    <t>迪拜-电站</t>
  </si>
  <si>
    <t>正标：1kV-33kV</t>
  </si>
  <si>
    <t>107-000</t>
  </si>
  <si>
    <t>克罗地亚 Croatia</t>
  </si>
  <si>
    <t>Croatia</t>
  </si>
  <si>
    <t>克罗地亚</t>
  </si>
  <si>
    <t>108-000</t>
  </si>
  <si>
    <t>立陶宛 Lithuania</t>
  </si>
  <si>
    <t>Lithuania</t>
  </si>
  <si>
    <t>立陶宛</t>
  </si>
  <si>
    <t>108-001</t>
  </si>
  <si>
    <t>Lithuania A2</t>
  </si>
  <si>
    <t>立陶宛-A2</t>
  </si>
  <si>
    <t>100,001 - 249,99 kW Pmax</t>
  </si>
  <si>
    <t>108-002</t>
  </si>
  <si>
    <t>Lithuania B</t>
  </si>
  <si>
    <t>立陶宛-B</t>
  </si>
  <si>
    <t>250 - 4999.99 kW Pmax</t>
  </si>
  <si>
    <t>109-000</t>
  </si>
  <si>
    <t>爱沙尼亚 Estonia</t>
  </si>
  <si>
    <t>Estonia</t>
  </si>
  <si>
    <t>爱沙尼亚</t>
  </si>
  <si>
    <t>111-000</t>
  </si>
  <si>
    <t>哥伦比亚 Columbia</t>
  </si>
  <si>
    <t>Columbia -A</t>
  </si>
  <si>
    <t>哥伦比亚</t>
  </si>
  <si>
    <t>非标，AC输出常压220Vac安规文件，无需认证。并网要求以IEEE Std 1547-2018为基础，结合哥伦比亚CNO 1862法规保护功能参数添加。
适用范围：≤0.25MW</t>
  </si>
  <si>
    <t>111-001</t>
  </si>
  <si>
    <t>Columbia -B</t>
  </si>
  <si>
    <t>非标，AC输出常压220Vac安规文件，无需认证。并网要求以IEEE Std 1547-2018为基础，结合哥伦比亚CNO 1862法规保护功能参数添加。
适用范围：＞0.25MW</t>
  </si>
  <si>
    <t>111-002</t>
  </si>
  <si>
    <t>Columbia -A LV</t>
  </si>
  <si>
    <t>哥伦比亚低压</t>
  </si>
  <si>
    <t>非标：AC输出低压127Vac安规文件，无需认证。并网要求以IEEE Std 1547-2018为基础，结合哥伦比亚CNO 1862法规保护功能参数添加。
适用范围：≤0.25MW</t>
  </si>
  <si>
    <t>111-003</t>
  </si>
  <si>
    <t>Columbia -B LV</t>
  </si>
  <si>
    <t>非标：AC输出低压127Vac安规文件，无需认证。并网要求以IEEE Std 1547-2018为基础，结合哥伦比亚CNO 1862法规保护功能参数添加。
适用范围：＞0.25MW</t>
  </si>
  <si>
    <t>112-000</t>
  </si>
  <si>
    <t>智利 Chile</t>
  </si>
  <si>
    <t>Chile</t>
  </si>
  <si>
    <t>智利</t>
  </si>
  <si>
    <t>121-000</t>
  </si>
  <si>
    <t>沙特 Saudi Arabia</t>
  </si>
  <si>
    <t>Saudi Arabia</t>
  </si>
  <si>
    <t>沙特-IEC62116</t>
  </si>
  <si>
    <t>121-001</t>
  </si>
  <si>
    <t>SEC</t>
  </si>
  <si>
    <t>沙特电力公司</t>
  </si>
  <si>
    <t>122-000</t>
  </si>
  <si>
    <t>拉脱维亚 Latvia</t>
  </si>
  <si>
    <t>Latvia</t>
  </si>
  <si>
    <t>拉脱维亚</t>
  </si>
  <si>
    <t>123-000</t>
  </si>
  <si>
    <t>罗马尼亚 Romania</t>
  </si>
  <si>
    <t>ANRE Nr. 208</t>
  </si>
  <si>
    <t>罗马尼亚</t>
  </si>
  <si>
    <t>124-000</t>
  </si>
  <si>
    <t>突尼斯 Tunisia</t>
  </si>
  <si>
    <t>Tunisia</t>
  </si>
  <si>
    <t>突尼斯</t>
  </si>
  <si>
    <t>124-001</t>
  </si>
  <si>
    <t>VDE V 0126-1-1</t>
  </si>
  <si>
    <t>VDE 0126-1-1</t>
  </si>
  <si>
    <t>正标：VDE V 0126-1-1
在VDE-AR-N 4105的Grid Code参数上根据VDE V 0126-1-1修改</t>
  </si>
  <si>
    <t>125-000</t>
  </si>
  <si>
    <t>芬兰 Finland</t>
  </si>
  <si>
    <t>Finland</t>
  </si>
  <si>
    <t>芬兰</t>
  </si>
  <si>
    <t>125-001</t>
  </si>
  <si>
    <t>Helen</t>
  </si>
  <si>
    <t>非标：Helen电力公司并网参数，无需认证</t>
  </si>
  <si>
    <t>126-000</t>
  </si>
  <si>
    <t>匈牙利 Hungary</t>
  </si>
  <si>
    <t>Hungary</t>
  </si>
  <si>
    <t>匈牙利</t>
  </si>
  <si>
    <t>1、非标（在22 00基础上增加）
2、仅匈牙利客户Profi-Vill Kft适用</t>
  </si>
  <si>
    <t>127-000</t>
  </si>
  <si>
    <t>美洲通用 IEEE 1547</t>
  </si>
  <si>
    <t>IEEE 1547-2018</t>
  </si>
  <si>
    <t>按照IEEE Std 1547-2018添加，其中，无功模式采用Category B，电压保护和电压穿越参数采用Category Ⅱ</t>
  </si>
  <si>
    <t>128-000</t>
  </si>
  <si>
    <t>埃及 Egypt</t>
  </si>
  <si>
    <t>ssPV Code</t>
  </si>
  <si>
    <t>小型光伏并网规范</t>
  </si>
  <si>
    <t>1、无认证；
2、根据市场前端需求增加（流程号：YFXQGL20250219454）
3、在IEC 61727安规(19-00)基础上做新增处理，根据市场前端需求修改安规，未提及功能禁用使能。</t>
  </si>
  <si>
    <t>129-000</t>
  </si>
  <si>
    <r>
      <rPr>
        <sz val="10"/>
        <rFont val="宋体"/>
        <charset val="134"/>
      </rPr>
      <t>伊拉克</t>
    </r>
    <r>
      <rPr>
        <sz val="10"/>
        <rFont val="宋体"/>
        <charset val="134"/>
        <scheme val="minor"/>
      </rPr>
      <t xml:space="preserve"> Iraq</t>
    </r>
  </si>
  <si>
    <t>Iraq</t>
  </si>
  <si>
    <t>伊拉克</t>
  </si>
  <si>
    <t>1、无认证；
2、根据市场前端需求增加（流程号：YFXQGL20250410496）
3、在IEC 61727安规(19-00)基础上做新增处理，根据市场前端需求修改安规，未提及功能禁用使能。</t>
  </si>
  <si>
    <t>修订记录</t>
  </si>
  <si>
    <t>修订时间</t>
  </si>
  <si>
    <t>版本号</t>
  </si>
  <si>
    <t>修订类型</t>
  </si>
  <si>
    <t>修改内容</t>
  </si>
  <si>
    <t>修改人</t>
  </si>
  <si>
    <t>填写(可多选)：
新增参数列;
新增安规标准编码;
删除安规标准编码;
修改参数内容;
修改参数格式;
协议变更;</t>
  </si>
  <si>
    <r>
      <rPr>
        <sz val="12"/>
        <rFont val="宋体"/>
        <charset val="134"/>
      </rPr>
      <t>2</t>
    </r>
    <r>
      <rPr>
        <sz val="12"/>
        <rFont val="宋体"/>
        <charset val="134"/>
      </rPr>
      <t>025/08/XX</t>
    </r>
  </si>
  <si>
    <t>V1011</t>
  </si>
  <si>
    <t>新增安规标准编码;
修改参数内容;</t>
  </si>
  <si>
    <t>1. 新增安规
①新增突尼斯 VDE V 0126-1-1 (124-001)：随认证需求完成新增；
2. 修订参数内容
①中国(10-09/12/16):为避免0%Un电压穿越时间过长导致机器损坏的风险，在保持对标准要求范围覆盖的前提下，修订了【电压穿越】的【低压穿越第一点电压百分比】参数；
②波兰(12-00/03)：根据波兰并网新规PTRIEE2024和PSE2025，修订【频率有功参数】、【电压参数】、【频率参数】；
③奥地利(13-00/01)：根据TOR V1.3(2024)以及本地测试，修订【频率有功参数】、【电压参数】、【频率参数】；
④欧洲通用(18-01/03)：根据EN 50549-10测试，修订【远程及有功参数】、【无功参数】、【频率有功参数】；
⑤捷克(30-04)：根据捷克本地实验室测试结果修订【远程及有功参数】和【无功参数】的调节时间；
⑥埃及(128-000)：【频率参数】的【二级过频保护时间】参数勘误；
3. 新增封面
①依据文控要求，新增封面，并体现文件版本；
②经与文控沟通，后续【SF-FM-TC-026 新平台安规参数更改登记表】文档将不再归档，但在邮件中仍会随【SF-FM-TC-025 新平台安规参数表】文档发放；</t>
  </si>
  <si>
    <t>欧徐利</t>
  </si>
  <si>
    <t>V1010</t>
  </si>
  <si>
    <r>
      <rPr>
        <sz val="12"/>
        <rFont val="宋体"/>
        <charset val="134"/>
      </rPr>
      <t>1. 新增安规
①新增埃及 ssPV Code（128-000）；
②新增伊拉克 Iraq（129-000）；
2. 标准名称修订：
①斯洛伐克(29-00/01/02)：【SK-VSD】修改为【ZSDIS】、【SK-SSE】修改为【SSD】、【SK-ZSD】修改为【ZSD】；
②修改各sheet的【安规地区】到与【出厂默认安规】sheet保持一致；
3. 修订参数内容
①澳洲Australia-C(02-09): 根据AS/NZS 4777.2 Amd2：2024修订【启动参数】；
②斯洛伐克 ZSDIS(29-00)/SSD(29-01)/ZSD(29-02): 修改【启动参数】、【电压参数】、【频率参数】;
③突尼斯(124-000): 修改【启动参数】、【电压参数】、【频率参数】、【频率有功参数】；
4. 【出厂默认安规】
为避免对生产的误导，</t>
    </r>
    <r>
      <rPr>
        <sz val="12"/>
        <color rgb="FFFF0000"/>
        <rFont val="宋体"/>
        <charset val="134"/>
      </rPr>
      <t>删除 [出厂默认安规] 列 -- 待评审</t>
    </r>
    <r>
      <rPr>
        <sz val="12"/>
        <rFont val="宋体"/>
        <charset val="134"/>
      </rPr>
      <t>，新增 正非标 区分； 
详细参数更改请见👉安规参数更改登记表</t>
    </r>
  </si>
  <si>
    <t>V1009</t>
  </si>
  <si>
    <t>新增参数列;
新增安规标准编码;
修改参数内容;</t>
  </si>
  <si>
    <r>
      <rPr>
        <sz val="12"/>
        <rFont val="宋体"/>
        <charset val="134"/>
      </rPr>
      <t xml:space="preserve">1. 新增安规
①新增自定义-印度(22-01);
②新增中国GB/T 34120-2023(10-14)；
2. </t>
    </r>
    <r>
      <rPr>
        <sz val="12"/>
        <color rgb="FFFF0000"/>
        <rFont val="宋体"/>
        <charset val="134"/>
      </rPr>
      <t>新增参数功能
①新增一次调频功能，包含2个使能位和5个参数
②新增惯量响应功能，包含1个使能位和2个参数</t>
    </r>
    <r>
      <rPr>
        <sz val="12"/>
        <rFont val="宋体"/>
        <charset val="134"/>
      </rPr>
      <t xml:space="preserve">
3. 修订参数内容
①印度CEA(25-03)：修改【频率有功参数】的欠频加载功能使能位，修改【频率参数】；
4. 其它
①中国Xizang(10-16)：【电压参数】部分电压值未乘以额定电压，已纠正；
②哥伦比亚(111-000)：【启动参数】电压多保留了2位小数，已纠正为一位；
③沙特(121-01)：【电压参数】部分数值打斜杆，软件无法识别，已纠正；
④IEEE 1547(127-00)：【电压穿越参数】个别电压百分比写小数，已纠正为整数；</t>
    </r>
  </si>
  <si>
    <t>V1008</t>
  </si>
  <si>
    <t>修改参数内容;
新增安规标准编码;</t>
  </si>
  <si>
    <r>
      <rPr>
        <b/>
        <sz val="14"/>
        <rFont val="宋体"/>
        <charset val="134"/>
      </rPr>
      <t>本次修订内容如下：</t>
    </r>
    <r>
      <rPr>
        <sz val="12"/>
        <rFont val="宋体"/>
        <charset val="134"/>
      </rPr>
      <t xml:space="preserve">
1.新增安规
①新增中国Xizang安规(10-16);
②删除原有哥伦比亚安规，新增哥伦比亚安规4套：111-00/01/02/03.以IEEE 1547-2018为基础，参考哥伦比亚法规CNO 1862；
③新增沙特安规SEC(121-01)，以沙特电力公司文件SEC为依据；
④新增IEEE Std 1547-2018通用法规：127-00。以IEEE Std 1547-2018为依据，适用于北美和中美洲地区。
2. 标准名称修订：
①22-00：【出厂默认安规】sheet，由【用户自定义 User-Defined】改为【用户自定义 User-Def.】；
②区分泰国PEA安规名称40-00/02
3.修订安规参数内容:
①德国4110(00-05)/4102(00-06):修改【电压穿越参数】的零电流模式低穿进入点（对现有功能无影响）；
②中国A类（10-09）：修改【电压穿越参数】的高低穿电压退出百分比；
4. 勘误：
①菲律宾（26-00）：【电压参数】的二级过压1.2Un换算数值计算错误，现已纠正；</t>
    </r>
  </si>
  <si>
    <r>
      <rPr>
        <sz val="12"/>
        <rFont val="宋体"/>
        <charset val="134"/>
      </rPr>
      <t>V</t>
    </r>
    <r>
      <rPr>
        <sz val="12"/>
        <rFont val="宋体"/>
        <charset val="134"/>
      </rPr>
      <t>1007</t>
    </r>
  </si>
  <si>
    <t>修改参数内容;
新增安规标准编码;
删除安规标准编码;</t>
  </si>
  <si>
    <r>
      <rPr>
        <b/>
        <sz val="14"/>
        <rFont val="宋体"/>
        <charset val="134"/>
      </rPr>
      <t>本次修订内容如下：</t>
    </r>
    <r>
      <rPr>
        <sz val="12"/>
        <rFont val="宋体"/>
        <charset val="134"/>
      </rPr>
      <t xml:space="preserve">
1.标准名称修订：2024/8/19
①奥地利(13-00/01)：【TOR Erzg.-A cosφ】修改为【TOR-A cos phi】、【TOR Erzg.-A Q-U】修改为【TOR-A Q-U】；
②巴西(28-01)：【Portaria Nº 140】修改为【Portaria No 140】；
③南非(44-02)：空格改用英文格式空格；
2.修订安规参数内容：2024/8/19
①德国(00-05/06)修订【远程及有功参数】的逻辑接口设置；
②西班牙03-02修改【电压参数】标准行，并且软件行一级欠压保护时间放宽为1550ms以保证不与电压穿越参数冲突；
③欧洲通用(18-01)修订【电压穿越参数】的标准行穿越时间要求；
④印度(25-03)修改【频率参数】中的一级欠频保护使能位为不使能；
⑤捷克(30-01)以额定电压311V为基准修改【远程及有功参数】；
⑥挪威(34-01)以额定电压132.8V为基准修改【启动参数】、【电压参数】、【远程及有功参数】；
3.参数统一修订：2024/8/19
所有国家【无功参数】的【固定无功功率百分比】凡是为100的数值统一修改为【0】；
4.新增安规：2024/8/19
新增中国安规(10-15)，采用标准GB/T 34120-2017，适用于PCS的655Vac。
5.删除安规编号：2024/8/19
删除安规国家LV-50Hz(42-00)</t>
    </r>
  </si>
  <si>
    <t>V1006</t>
  </si>
  <si>
    <t>新增安规标准编码;
删除安规标准编码;
修改参数内容;</t>
  </si>
  <si>
    <r>
      <rPr>
        <b/>
        <sz val="14"/>
        <color rgb="FF000000"/>
        <rFont val="宋体"/>
        <charset val="134"/>
      </rPr>
      <t>本次修订为安规参数表的大更新。</t>
    </r>
    <r>
      <rPr>
        <sz val="12"/>
        <color rgb="FF000000"/>
        <rFont val="宋体"/>
        <charset val="134"/>
      </rPr>
      <t xml:space="preserve">
1.安规参数表</t>
    </r>
    <r>
      <rPr>
        <sz val="12"/>
        <color rgb="FFFF0000"/>
        <rFont val="宋体"/>
        <charset val="134"/>
      </rPr>
      <t>格式变更</t>
    </r>
    <r>
      <rPr>
        <sz val="12"/>
        <color rgb="FF000000"/>
        <rFont val="宋体"/>
        <charset val="134"/>
      </rPr>
      <t>：2024/6/18
修订【使用说明】、【修订记录】单独成表、将修订后的【出厂默认安规】单独成表加入到本文档；
2.</t>
    </r>
    <r>
      <rPr>
        <sz val="12"/>
        <color rgb="FFFF0000"/>
        <rFont val="宋体"/>
        <charset val="134"/>
      </rPr>
      <t>删除</t>
    </r>
    <r>
      <rPr>
        <sz val="12"/>
        <color rgb="FF000000"/>
        <rFont val="宋体"/>
        <charset val="134"/>
      </rPr>
      <t>空白、失效、不使用、被替代的安规标准编码：2024/6/18
德国(00-01/02/03/04)、意大利(01-04/05/06)、澳洲(02-10/11)、西班牙(03-01)、荷兰(07-01/02)、比利时(08-01)、中国(10-01/03/07/08)、法国(11-02/05)、波兰(12-01/02)、日本(14-00/01)、16、17、欧盟(18-00/02)、23、印度(25-01/02)、菲律宾(26-01)、新西兰(27-01/02)、巴西(28-04)、32、挪威(34-00)、36、37、41、43、南非(44-01)、45、47~106、110、113~120；
3.原北爱尔兰安规(039-02/03)</t>
    </r>
    <r>
      <rPr>
        <sz val="12"/>
        <color rgb="FFFF0000"/>
        <rFont val="宋体"/>
        <charset val="134"/>
      </rPr>
      <t>编码变更</t>
    </r>
    <r>
      <rPr>
        <sz val="12"/>
        <color rgb="FF000000"/>
        <rFont val="宋体"/>
        <charset val="134"/>
      </rPr>
      <t>为英国(09-02/03)；2024/6/18
4.标准</t>
    </r>
    <r>
      <rPr>
        <sz val="12"/>
        <color rgb="FFFF0000"/>
        <rFont val="宋体"/>
        <charset val="134"/>
      </rPr>
      <t>名称修订</t>
    </r>
    <r>
      <rPr>
        <sz val="12"/>
        <color rgb="FF000000"/>
        <rFont val="宋体"/>
        <charset val="134"/>
      </rPr>
      <t>：正标安规采用该【认证标准】的标准号、安规标准编码22-00由【EU general】修改为【User def.-50Hz】
5.</t>
    </r>
    <r>
      <rPr>
        <sz val="12"/>
        <color rgb="FFFF0000"/>
        <rFont val="宋体"/>
        <charset val="134"/>
      </rPr>
      <t>新增</t>
    </r>
    <r>
      <rPr>
        <sz val="12"/>
        <color rgb="FF000000"/>
        <rFont val="宋体"/>
        <charset val="134"/>
      </rPr>
      <t>安规标准编码：2024/6/18-2024/07/04
西班牙03-06(NTS 631-A)、瑞典21-01(EIFS 2018:2 Type A)、泰国40-02(Thai-PEA)、芬兰125-01(Helen)、德国00-07(VDE4105 cosPhi1)、德国00-08(VDE4105 cosPhiP)、德国00-09(VDE4105 Q-U).</t>
    </r>
    <r>
      <rPr>
        <sz val="12"/>
        <rFont val="宋体"/>
        <charset val="134"/>
      </rPr>
      <t xml:space="preserve">
6.修订部分安规参数内容：2024/6/18
修订用户自定义(22-00)的【电压参数】；
7.格式修订：2024/6/18
标准行空值统一填写为【/】；
8.参数内容修订：2024/6/24-2024/6/28
①菲律宾（26-</t>
    </r>
    <r>
      <rPr>
        <sz val="12"/>
        <color rgb="FFFF0000"/>
        <rFont val="宋体"/>
        <charset val="134"/>
      </rPr>
      <t>00</t>
    </r>
    <r>
      <rPr>
        <sz val="12"/>
        <rFont val="宋体"/>
        <charset val="134"/>
      </rPr>
      <t>）修订【启动参数】和【电压参数】，修正参数矛盾问题；②巴西（28-00/01/02/03）修订【频率有功参数】，修正部分参数以50Hz而非60Hz计算的问题；③中国（10-13）修订【电压穿越参数】，修正低穿【无功电流系数K】为2；④意大利（01-00/01/02/03）修订【电压参数】【频率有功参数】；⑤巴西(28-00/02/03)修订【电压穿越参数】的【LVRT使能位】为不使能；</t>
    </r>
  </si>
  <si>
    <t>V10.5</t>
  </si>
  <si>
    <t>1、文档版本号统一，主版本号与安规库最新版本对齐，子版本号仅表示参数迭代版本
2、修改捷克（030-004）频率降载参数（禁止过频随频率回载、回载前0s延迟、过频&lt;50.05Hz回载）</t>
  </si>
  <si>
    <t>陈健聪</t>
  </si>
  <si>
    <t>V6.8</t>
  </si>
  <si>
    <t>1、修改EU-EN50549(018-001)无功默认不使能
2、修改奥地利（013-000，013-001）电压穿越参数</t>
  </si>
  <si>
    <t>V6.7</t>
  </si>
  <si>
    <r>
      <rPr>
        <sz val="12"/>
        <rFont val="宋体"/>
        <charset val="134"/>
      </rPr>
      <t>1、修改奥地利（013-000，013-001）无功响应时长，对应</t>
    </r>
    <r>
      <rPr>
        <sz val="12"/>
        <rFont val="Microsoft YaHei"/>
        <charset val="134"/>
      </rPr>
      <t>τ</t>
    </r>
    <r>
      <rPr>
        <sz val="12"/>
        <rFont val="宋体"/>
        <charset val="134"/>
      </rPr>
      <t>=5秒</t>
    </r>
  </si>
  <si>
    <t>V6.6</t>
  </si>
  <si>
    <t>1、修改奥地利（013-000）名称为TOR Erzeuger cosPhi1
2、增加奥地利安规013-001（命名为 TOR Erzeuger Q-U），无功模式默认使能无功模式4</t>
  </si>
  <si>
    <t>V6.5</t>
  </si>
  <si>
    <t>1、修改德国（000-000、000-001、000-002）远程有功参数逻辑接口2/3对应功率
2、修改澳洲（002-000、002-008、002-009）远程有功参数逻辑接口1/2/3/4对应功率
3、修改001-003意大利0-21Areti频率有功参数降载模式
4、修改每页参数单位行中仅有%的单位，在%后添加基准额定值
5、修改欧洲通用（018-001）频率参数、启动参数、无功参数、频率有功参数
6、修改法国50549-2（011-008）电压穿越参数
7、修改菲律宾低压（026-002）启动参数、电压参数、频率参数、频率有功参数、无功参数
8、修改澳洲（002-000、002-009）、希腊大陆（006-000）、荷兰（007-000）远程及有功参数
9、添加立陶宛（108-001、108-002）安规参数</t>
  </si>
  <si>
    <t>赵佳宝</t>
  </si>
  <si>
    <t>V6.4</t>
  </si>
  <si>
    <t>1、修改108-000立陶宛频率参数</t>
  </si>
  <si>
    <t>V6.3</t>
  </si>
  <si>
    <t>1、修改频率有功参数中欠频加载起始频率名称为欠频加载放电起始频率
2、新增欠频加载充电起始频率</t>
  </si>
  <si>
    <t>V6.2</t>
  </si>
  <si>
    <t>1、修改126-000匈牙利EU General远程及有功参数；
2、修改026-000菲律宾电压穿越参数；</t>
  </si>
  <si>
    <t>V6.1</t>
  </si>
  <si>
    <t>1、新增126-000匈牙利EU General安规参数；
2、修改123-000罗马尼亚Romania频率有功参数；
3、修改010中国所有地区、012波兰所有地区、123罗马尼亚DCI保护参数
4、修改108-000立陶宛Lithuania频率参数</t>
  </si>
  <si>
    <t>V6.0</t>
  </si>
  <si>
    <t>1、新增010-013中国GB/T 34120-2017安规参数
2、修改001-003意大利（0-21）Areti频率参数、频率有功参数、电压穿越参数</t>
  </si>
  <si>
    <t>V5.9</t>
  </si>
  <si>
    <t>1、修改019-000欧洲-IEC EN61727电压参数
2、修改020-000韩国电压参数、频率参数
3、修改西班牙（003-000、003-003、003-004、003-005）电压穿越参数
4、修改丹麦（005-001）、印度（025-000、025-003、025-004、025-005）无功参数
5、修改德国VDE4105（000-000）启动参数
6、修改中国CQC A类010-009频率参数
7、修改西班牙UNE+RD 003-003电压参数
8、修改立陶宛108-000频率参数
9、修改所有未使用但初值为0不符合Modbus协议规定取值范围的参数
10、修改德国（000-000、000-001、000-002、000-006）、奥地利TOR（013-000）ISO孤岛参数
11、修改中国宽范围电压010-012启动参数、电压参数</t>
  </si>
  <si>
    <t>V5.8</t>
  </si>
  <si>
    <t>1、修改020-000韩国无功参数、电压参数、频率参数、DCI保护参数、频率有功参数
2、修改026-000菲律宾PHI频率有功、无功参数
3、修改026-002菲律宾-低压、046-000迪拜-低压、046-001迪拜-中压、011-000法国VDE0126、011-003法国VFR 2019、012-000波兰A、012-003波兰ABCD、123-000罗马尼亚、000-001德国BDEW、000-002德国VDE40126、000-005德国VDE4110、000-006德国VDE4120、西班牙（003-000、003-003、003-004、003-005）、009-000英国G99、009-001英国G98、巴西（028-000、028-001、028-002、028-003）、北爱尔兰G99、G98（039-002、039-003）无功参数
4、修改010-009中国CQC A类启动参数、010-000中国CQC B类频率参数
5、修改001-000意大利频率有功参数、远程及有功参数，001-001意大利频率有功参数，001-003意大利DCI保护参数
6、修改025-003印度CEA频率保护参数
7、修改004-000土耳其、005-000丹麦远程及有功参数，005-001丹麦TR322、005-003丹麦东部频率有功参数
8、根据V09安规库频率参数页新增bit6频率变化率保护使能位</t>
  </si>
  <si>
    <t>V5.7</t>
  </si>
  <si>
    <t>1、修改000-000德国VDE4105无功参数
2、修改001-001意大利0-16无功参数
3、修改040-000、040-001泰国PEA、MEA频率参数、无功参数、电压参数
4、修改003-002西班牙NTS频率有功参数、电压穿越参数、无功参数
5、修改009-000、009-001英国G99、G98电压穿越参数、039-002、039-003北爱尔兰G99、G98电压穿越参数
6、修改039-000、039-001爱尔兰频率参数、电压参数、频率有功参数
7、修改018-003 欧洲通用电压穿越参数
8、修改002-008、002-009澳大利亚B、C频率有功参数
9、修改027-000 新西兰频率有功参数
10、修改046-000、046-001迪拜频率有功参数
11、修改026-000电压穿越参数</t>
  </si>
  <si>
    <t>李琴</t>
  </si>
  <si>
    <t>V5.6</t>
  </si>
  <si>
    <t>1、修改009-000、009-001 英国G99/G98安规启动参数、频率有功参数、电压穿越参数
2、修改039-002、039-003北爱尔兰G99/G98安规启动参数、频率有功参数、电压穿越参数
3、修改028-000、028-001、028-002、028-003巴西安规频率有功参数
4、修改013-000奥地利安规无功参数
5、修改无功参数页Bit10为按最大相电压控制使能位</t>
  </si>
  <si>
    <t>V5.5</t>
  </si>
  <si>
    <t>1、新增010-012中国宽范围电压安规
2、修改013-000奥地利安规最大超前无功功率百分比为43.6%</t>
  </si>
  <si>
    <t>V5.4</t>
  </si>
  <si>
    <t>1、修改123-000罗马尼亚安规频率有功参数Bit4过频从额定功率开始降载使能位为失能
2、修改024-001、024-002、024-003塞浦路斯等级A、B、C安规启动参数、频率有功参数、电压穿越参数</t>
  </si>
  <si>
    <t>V5.3</t>
  </si>
  <si>
    <t>1、增加025-005印度-Kerala安规</t>
  </si>
  <si>
    <t>V5.2</t>
  </si>
  <si>
    <t>1、根据09安规库新增频率有功参数页新增Bit14过频降载功率截止使能位，028-000巴西安规默认使能
2、000-005德国4110安规电压穿越参数页Bit6、Bit7、Bit8默认使能</t>
  </si>
  <si>
    <t>V5.1</t>
  </si>
  <si>
    <t>1、增加024-001塞浦路斯等级A安规
2、增加024-002塞浦路斯等级B安规
3、增加024-003塞浦路斯等级C安规
4、修改024-000塞浦路斯安规启动/重连电网电压下限标准、一级欠压保护值标准
5、修改123-000罗马尼亚频率有功参数过频回载前等待时间及过频降载回载频率
6、修改参数版本为900</t>
  </si>
  <si>
    <t>V5.0</t>
  </si>
  <si>
    <t>1、根据09安规库新增频率参数页频率变化率保护值、保护时间
2、根据09安规库新增远程有功参数页Bit10CLS防逆流使能位、CLS远程配置、CLS防逆流输出/输入电流限制百分比、CLS防逆流PCC电流限制/保护时间
3、根据09安规库新增频率有功参数页Bit9过欠频回载速率使能位
4、根据09安规库新增电压穿越参数页Bit7低穿有功使能位、高穿有功功率起始电压值百分比、低穿有功功率起始电压值百分比
5、根据09安规库新增ISO孤岛参数页新增SpecialCertification</t>
  </si>
  <si>
    <t>V4.8</t>
  </si>
  <si>
    <t>1、修改123-000罗马尼亚安规频率有功参数Bit4过频从额定功率开始降载使能位为使能</t>
  </si>
  <si>
    <t>V4.7</t>
  </si>
  <si>
    <t>1、修改015-000、015-001瑞士A、瑞士B的DCI一级保护值、二级保护值、二级保护时间
2、修改125-000芬兰安规欠频起始频率与欠频降载斜率百分比
3、修改奥地利013-000无功参数Bit1、Bit2为使能，修改最大超前无功功率百分比为48.43%</t>
  </si>
  <si>
    <t>V4.6</t>
  </si>
  <si>
    <t>1、增加003-005西班牙低压安规
2、增加008-002比利时低压安规
3、增加125-000芬兰安规
4、修改034-001挪威低压启动参数、频率参数</t>
  </si>
  <si>
    <t>V4.5</t>
  </si>
  <si>
    <t>1、增加112-000智利安规
2、000-000德国4105过压一级使能位改为禁能
3、修改000-000、000-001、000-002、000-005、000-006远程有功参数逻辑接口1对应功率为0
4、根据安规参数更改登记表更改部分标准形式（参数未变更）</t>
  </si>
  <si>
    <t>V4.4</t>
  </si>
  <si>
    <t>1、修改030-004捷克PPDS 2023 安规电压穿越参数进入低穿电压值百分比
2、修改030-003捷克安规有功输出百分比
3、增加124-000突尼斯安规
4、修改电压标准表现形式为Un%</t>
  </si>
  <si>
    <t>V4.3</t>
  </si>
  <si>
    <t>1、修改001-003意大利安规电压参数
2、修改030-004捷克PPDS 2023安规电压穿越参数进入高穿电压百分比、高穿退出电压百分比</t>
  </si>
  <si>
    <t>V4.2</t>
  </si>
  <si>
    <t>1、增加011-008 法国EN50549-2安规
2、增加018-003 欧洲EN50549-2安规
3、增加030-004 捷克 PPDS 2023安规（≥0.8kW且&lt;100kW)
4、增加044-002 南非+RPPS of Category C安规
5、修改德国VDE4110、德国VDE4120电压穿越参数
6、修改013-000奥地利、011-007法国EN50549-1无功参数</t>
  </si>
  <si>
    <t>V4.1</t>
  </si>
  <si>
    <t>1、增加011-007 法国EN50549-1安规
2、增加025-004印度IEC61727-LV安规 
3、修改028-001、-28-002、028-003巴西安规启动参数、电压参数、频率参数、频率有功参数
4、修改001-000、001-002意大利0-21、025-000印度、019-000 DCI保护参数</t>
  </si>
  <si>
    <t>V4.0</t>
  </si>
  <si>
    <t>1、修改030-000捷克安规电压参数总使能位为75</t>
  </si>
  <si>
    <t>V3.9</t>
  </si>
  <si>
    <t>1、040-000泰国PEA、040-001泰国MEA的低穿高穿使能位改为默认使能</t>
  </si>
  <si>
    <t>V3.8</t>
  </si>
  <si>
    <t>1、013-000奥地利安规无功参数Bit2、Bit10无功模式四奥地利使能位禁能
2、修改剩下部分安规国家的高压穿越退出电压值百分比为进入高穿电压值百分比-1%
3、000-000德国4105、003-002西班牙NTS、044-000南非电压穿越参数负序电流使能位使能</t>
  </si>
  <si>
    <t>V3.7</t>
  </si>
  <si>
    <t>1、增加010-011东方日升安规</t>
  </si>
  <si>
    <t>V3.6</t>
  </si>
  <si>
    <t>1、修改捷克030-001~003高低穿部分参数
2、修改斯洛文尼亚进入低穿电压值百分比、高穿第三点电压百分比</t>
  </si>
  <si>
    <t>V3.5</t>
  </si>
  <si>
    <t>1、修改001-000意大利（0-21）内部频率有功参数、电压穿越参数
2、修改030-003捷克(&gt;16A系统)电压穿越页高/低穿无功电流系数K为公式（&lt;=100KW系统K值为0，&gt;100KW系统K值为2）
3、修改大部分国家低穿退出点为进入点+1%，高穿退出点为进入点-1%
4、修改031-000斯洛文尼亚高/低穿第四点电压百分比</t>
  </si>
  <si>
    <t>V3.4</t>
  </si>
  <si>
    <t>1、修改012-000波兰A、012-003波兰ABCD远程及有功参数中的过压降载使能、截止功率、速率，逻辑接口1-8对应功率、逻辑接口降载速率;频率有功参数中过频回载前等待时间；无功参数中无功模式使能、无功模式4 Lockin功率值百分比、Lockout功率值百分比；电压穿越参数中OVRT使能、负序电流使能，低穿第四点百分比，高/低穿无功电流系数K，零电流进入高/低电压百分比，高/低穿退出电压值百分比，高/低穿无功电流计算起始电压值百分比
2、010-009中国CQCA类过频输出降载使能、过频回载使能
3、修改123-000罗马尼亚启动、重连功率上升速率为10%Pn</t>
  </si>
  <si>
    <t>V3.3</t>
  </si>
  <si>
    <t>1、001-000、001-001 并网前等待时间改为300s
2、原001-004标准名称改为CEI-016-HV 意大利(0-16)-高压
3、原001-005标准名称改为CEI-016-MV 意大利(0-16)-中压
4、插入（预留）001-004 CEI-021In.-HV 意大利(0-21)内部-高压，原001-004、001-005后移为001-005、001-006
5、增加109-000 爱沙尼亚安规
6、028-000巴西标准名称修改为PORTARIA Nº 140
7、028-000巴西过频降载斜率百分比增加备注：(60.2Hz-62.6Hz频率段有功功率按30%Pn/Hz降载到28%Pn，62.6Hz-63.1Hz有功功率不再随着频率变化)</t>
  </si>
  <si>
    <t>V3.2</t>
  </si>
  <si>
    <t>1、018-001、039-000、039-001
、007-000、004-000过频回载前等待时间修改为35000ms、过频降载回载频率修改为50.1HZ
2、土耳其、丹麦、希腊、荷兰、比利时、欧洲EN50549、捷克、斯洛文尼亚、爱尔兰等国家安规无功模式4最大超前/滞后无功功率百分比修改为48.43%Pn
3、020-001韩国DASS有功降载改为不使能，有功输出修改为100%</t>
  </si>
  <si>
    <t>V3.1</t>
  </si>
  <si>
    <t>1、修改013-000奥地利TOR安规（一二级过欠压保护时间、一级过欠频保护时间、无功模式4最大滞后无功功率百分比改为43.6%Pn）</t>
  </si>
  <si>
    <t>V3.0</t>
  </si>
  <si>
    <t>1、ISO孤岛参数页增加
PE和N控制寄存器总使能位及相应bit使能位
(Bit0:离网PEN短接使能位
Bit1:N线检测使能位)</t>
  </si>
  <si>
    <t>V2.9</t>
  </si>
  <si>
    <t>1、增加030-002捷克安规（用于&lt;=16A系统）
2、增加030-003捷克安规（用于&gt;16A系统）
3、修改013-000奥地利TOR安规（一二级过欠压保护时间、一级过欠频保护时间、无功模式4最大超前无功功率百分比改为43.6%、零电流模式进入高低电压百分比分别改为115%Un和85%Un）</t>
  </si>
  <si>
    <t>V2.8</t>
  </si>
  <si>
    <t>1、修改030-001捷克中压标准名称为Czechia-MV</t>
  </si>
  <si>
    <t>V2.7</t>
  </si>
  <si>
    <t>1、增加法国011-004 VDE0126 Enedis安规
2、增加法国011-005 VDE0126-HV Enedis安规
3、增加法国011-006 VFR2019 Enedis安规
4、增加026-002 菲律宾低压安规
5、增加031-000 斯洛文尼亚50549安规</t>
  </si>
  <si>
    <t>V2.6</t>
  </si>
  <si>
    <t>1、增加德国4110安规
2、增加德国4120安规
3、根据08安规库新增高穿有功使能位(010-000中国默认使能)</t>
  </si>
  <si>
    <t>V2.5</t>
  </si>
  <si>
    <t>1、修改001-000、001-001、001-003、001-004、001-005意大利参数</t>
  </si>
  <si>
    <t>V2.4</t>
  </si>
  <si>
    <t>1.新增039-001爱尔兰区分参数
2.新增039-002北爱尔兰G99安规
3.新增039-003北爱尔兰G98安规</t>
  </si>
  <si>
    <t>V2.3</t>
  </si>
  <si>
    <t>1、修改001-001意大利参数
2、修改丹麦东部、西部参数</t>
  </si>
  <si>
    <t>侯意</t>
  </si>
  <si>
    <t>V2.2</t>
  </si>
  <si>
    <t>1、根据08安规库新增过欠压、过欠频保护时间高位，远程开关机速率使能位，欠频降载方式使能位，高穿有功使能位</t>
  </si>
  <si>
    <t>V2.1</t>
  </si>
  <si>
    <t xml:space="preserve">1新增001-004、001-005意大利高压、中压
2、新增005-002、005-003丹麦东部、西部
3、009-000、009-001英国G98、G99过频降载相关使能位修改
4、012-000波兰失能高低穿
5、030-000捷克安规修改
</t>
  </si>
  <si>
    <t>V2.0</t>
  </si>
  <si>
    <t>1、修改罗马尼亚安规
2、修改奥地利安规</t>
  </si>
  <si>
    <t>V1.9</t>
  </si>
  <si>
    <t>1、028-000巴西更新至最新认证标准</t>
  </si>
  <si>
    <t>V1.8</t>
  </si>
  <si>
    <t>1、修改捷克常压安规
2、添加捷克中压安规
3、修改001-000开机等待时间
4、添加010-010中来安规
5、添加015-000、015-001瑞士安规（此安规测试部还未确认，如需要提前使用，在每页参数前增加国家编码15即可导出）</t>
  </si>
  <si>
    <t>V1.7</t>
  </si>
  <si>
    <t>修改菲律宾额定电压，澳洲相关安规逻辑接口参数50549相关高低穿参数</t>
  </si>
  <si>
    <t>V1.6</t>
  </si>
  <si>
    <t>增加2503印度CEA安规</t>
  </si>
  <si>
    <t>胡文浩</t>
  </si>
  <si>
    <t>V1.5</t>
  </si>
  <si>
    <t>德国4105、奥地利、50549及相关安规修改（高低穿进入点修改为115%Un和80%Un）</t>
  </si>
  <si>
    <t>V1.4</t>
  </si>
  <si>
    <t>增加123罗马尼亚安规</t>
  </si>
  <si>
    <t>V1.3</t>
  </si>
  <si>
    <t>删除澳大利亚多余的地区</t>
  </si>
  <si>
    <t>李梓乐</t>
  </si>
  <si>
    <t>V1.2</t>
  </si>
  <si>
    <t>增加根据机型区分参数</t>
  </si>
  <si>
    <t>V1.1</t>
  </si>
  <si>
    <t>使能位迁移到各自表格</t>
  </si>
  <si>
    <t>安规库版本</t>
  </si>
  <si>
    <t>安规编号</t>
  </si>
  <si>
    <t>安规地区</t>
  </si>
  <si>
    <t>标准地区编码</t>
  </si>
  <si>
    <r>
      <rPr>
        <sz val="12"/>
        <rFont val="宋体"/>
        <charset val="134"/>
      </rPr>
      <t>标准名称</t>
    </r>
  </si>
  <si>
    <t>标准中文名称</t>
  </si>
  <si>
    <t>参数说明</t>
  </si>
  <si>
    <t>ConnectWaitTime</t>
  </si>
  <si>
    <t>PowerUpSpeed</t>
  </si>
  <si>
    <t>ReconnectWaitTime</t>
  </si>
  <si>
    <t>ReconnectPowerUpSpeed</t>
  </si>
  <si>
    <t>VoltHighLimit</t>
  </si>
  <si>
    <t>VoltLowLimit</t>
  </si>
  <si>
    <t>FreqHighLimit</t>
  </si>
  <si>
    <t>FreqLowLimit</t>
  </si>
  <si>
    <t>ReconnectVoltHighLimit</t>
  </si>
  <si>
    <t>ReconnectVoltLowLimit</t>
  </si>
  <si>
    <t>ReconnectFreqHighLimit</t>
  </si>
  <si>
    <t>ReconnectFreqLowLimit</t>
  </si>
  <si>
    <t>并网前等待时间</t>
  </si>
  <si>
    <r>
      <rPr>
        <sz val="11"/>
        <rFont val="Tahoma"/>
        <charset val="134"/>
      </rPr>
      <t>100</t>
    </r>
    <r>
      <rPr>
        <sz val="11"/>
        <rFont val="宋体"/>
        <charset val="134"/>
      </rPr>
      <t>表示</t>
    </r>
    <r>
      <rPr>
        <sz val="11"/>
        <rFont val="Tahoma"/>
        <charset val="134"/>
      </rPr>
      <t>1</t>
    </r>
    <r>
      <rPr>
        <sz val="11"/>
        <rFont val="宋体"/>
        <charset val="134"/>
      </rPr>
      <t>分钟升到满载对应的速率，其他值以此为基准进行乘除计算</t>
    </r>
  </si>
  <si>
    <t>电网故障恢复后重新并网前等待时间</t>
  </si>
  <si>
    <t>启动电网电压上限</t>
  </si>
  <si>
    <t>启动电网电压下限</t>
  </si>
  <si>
    <t>启动电网频率上限</t>
  </si>
  <si>
    <t>启动电网频率下限</t>
  </si>
  <si>
    <t>重连电网电压上限</t>
  </si>
  <si>
    <t>重连电网电压下限</t>
  </si>
  <si>
    <t>重连电网频率上限</t>
  </si>
  <si>
    <t>重连电网频率下限</t>
  </si>
  <si>
    <t>安规版本只需要修改下面第四行</t>
  </si>
  <si>
    <t>精度（自动转换，本文档填写时请忽略）</t>
  </si>
  <si>
    <r>
      <rPr>
        <sz val="12"/>
        <rFont val="宋体"/>
        <charset val="134"/>
      </rPr>
      <t>参数单位</t>
    </r>
  </si>
  <si>
    <t>单位（对应文档中的数值）</t>
  </si>
  <si>
    <t>s</t>
  </si>
  <si>
    <t>%Pn/min</t>
  </si>
  <si>
    <t>V</t>
  </si>
  <si>
    <t>Hz</t>
  </si>
  <si>
    <t>1.正标；2.系统电压小于1kV；3.如容量≤135kW则无需考虑电压</t>
  </si>
  <si>
    <t>≥60s</t>
  </si>
  <si>
    <t>&lt;10%</t>
  </si>
  <si>
    <t>110%(253)</t>
  </si>
  <si>
    <t>85%(195.5)</t>
  </si>
  <si>
    <t>00</t>
  </si>
  <si>
    <t>德国</t>
  </si>
  <si>
    <r>
      <rPr>
        <sz val="11"/>
        <rFont val="宋体"/>
        <charset val="134"/>
      </rPr>
      <t>德国</t>
    </r>
    <r>
      <rPr>
        <sz val="11"/>
        <rFont val="Arial Unicode MS"/>
        <charset val="134"/>
      </rPr>
      <t>4105</t>
    </r>
  </si>
  <si>
    <t>1、正标；2、系统电压＞1kV至＜60kV公用三相电网；
3、仅适用于达到36MW≥PAmax≥135 kW的最大有功功率。</t>
  </si>
  <si>
    <t>110%Un</t>
  </si>
  <si>
    <t>90%Un</t>
  </si>
  <si>
    <t>开机重连50.2HZ，</t>
  </si>
  <si>
    <t>开机重连47.5HZ</t>
  </si>
  <si>
    <t>95%Un</t>
  </si>
  <si>
    <t>故障重连50.1HZ</t>
  </si>
  <si>
    <t>故障重连49.9HZ</t>
  </si>
  <si>
    <t>05</t>
  </si>
  <si>
    <t>1、正标；2、系统电压＞60kV公用三相电网；
3、最大有功功率PAmax≥36MW</t>
  </si>
  <si>
    <t>06</t>
  </si>
  <si>
    <t>07</t>
  </si>
  <si>
    <t>08</t>
  </si>
  <si>
    <t>09</t>
  </si>
  <si>
    <t>1、正标 2、系统电压在1KV-150KV之间 3、输出功率≤11KW</t>
  </si>
  <si>
    <t>≥30s</t>
  </si>
  <si>
    <t>≤20%  (≤20%PMEM/minute
≥5%Pnom/minute)</t>
  </si>
  <si>
    <t>≥300s</t>
  </si>
  <si>
    <t>85%Un</t>
  </si>
  <si>
    <t>50.1Hz</t>
  </si>
  <si>
    <t>49.9Hz</t>
  </si>
  <si>
    <t>01</t>
  </si>
  <si>
    <t>意大利</t>
  </si>
  <si>
    <t>1、正标 2、系统电压≤1KV</t>
  </si>
  <si>
    <t>≤20%</t>
  </si>
  <si>
    <t xml:space="preserve">≤20% </t>
  </si>
  <si>
    <t>1、正标 2、系统电压在&gt;1KV,≤150KV之间 3、输出功率&gt;11KW</t>
  </si>
  <si>
    <t>02</t>
  </si>
  <si>
    <t>03</t>
  </si>
  <si>
    <t>AS/NZS 4777.2</t>
  </si>
  <si>
    <t>澳大利亚</t>
  </si>
  <si>
    <t>适用地区：New South Wales , Victoria , Queensland , south Australia , Australian Capital Territory , Jervis Bay Territory</t>
  </si>
  <si>
    <t>89.13%Un</t>
  </si>
  <si>
    <r>
      <rPr>
        <sz val="11"/>
        <rFont val="微软雅黑"/>
        <charset val="134"/>
      </rPr>
      <t>澳大利亚</t>
    </r>
    <r>
      <rPr>
        <sz val="11"/>
        <rFont val="Arial Unicode MS"/>
        <charset val="134"/>
      </rPr>
      <t>A</t>
    </r>
  </si>
  <si>
    <t>适用地区：Western Australia ， Northern Territory</t>
  </si>
  <si>
    <t>适用地区：Tasmania</t>
  </si>
  <si>
    <t>西班牙户用储能（与UNE217002一起出）</t>
  </si>
  <si>
    <t>≥180</t>
  </si>
  <si>
    <t>西班牙NTS TypeBCD</t>
  </si>
  <si>
    <t>电站标准；
1、Type B：系统电压＜110 kV；最大容量为＞100 kW至≤5 MW；
2、Type C：系统电压＜110 kV；最大容量为＞5 MW至≤50 MW；
3、Type D：系统电压≥110 kV；最大容量为＞50 MW.</t>
  </si>
  <si>
    <t>西班牙户用储能</t>
  </si>
  <si>
    <t>≤50（误差±0.01）</t>
  </si>
  <si>
    <t>04</t>
  </si>
  <si>
    <t>非标低压安规文件</t>
  </si>
  <si>
    <t>60S</t>
  </si>
  <si>
    <t>西班牙NTS TypeA</t>
  </si>
  <si>
    <t>电站标准；
 1、Type A:系统电压＜110 kV；最大容量为≥0.8 kW至≤100 kW；</t>
  </si>
  <si>
    <t>10-600（默认60s）</t>
  </si>
  <si>
    <t>6-3000（默认8%Pn/min）</t>
  </si>
  <si>
    <t>100%-120%Un（默认110%Un）</t>
  </si>
  <si>
    <t>50%-100%Un（默认85%Un）</t>
  </si>
  <si>
    <t>50-52（默认启动电网50.1HZ ）</t>
  </si>
  <si>
    <t>47-50（默认47.5HZ ）</t>
  </si>
  <si>
    <t>50-52（默认启动电网50.2HZ ）</t>
  </si>
  <si>
    <t>1、正标
2、＞11KW系统
A2. Plants above 11 kW up to and including 50 kW  
B. Plants above 50 kW up to and including 1.5 MW 
C. Plants above 1.5 MW up to and including 25 MW 
D. Plants above 25 MW or connected to over 100 kV.</t>
  </si>
  <si>
    <t>默认&lt;10%（可调）</t>
  </si>
  <si>
    <t>DK-TR322</t>
  </si>
  <si>
    <t>&gt;180s</t>
  </si>
  <si>
    <t>&lt;20%Pn/min</t>
  </si>
  <si>
    <t>VDE0126(Greece Continent)</t>
  </si>
  <si>
    <t>10-600</t>
  </si>
  <si>
    <t>6-3000</t>
  </si>
  <si>
    <t>100%-120%Un</t>
  </si>
  <si>
    <t>50%-100%Un</t>
  </si>
  <si>
    <t>50.05Hz</t>
  </si>
  <si>
    <t>47-50</t>
  </si>
  <si>
    <t>希腊</t>
  </si>
  <si>
    <t>VDE0126(Greece island)</t>
  </si>
  <si>
    <t>荷兰</t>
  </si>
  <si>
    <t>50-52建议值（50.1Hz）</t>
  </si>
  <si>
    <t>48Hz</t>
  </si>
  <si>
    <t>Belgium</t>
  </si>
  <si>
    <t>≥20s</t>
  </si>
  <si>
    <t>114%Un</t>
  </si>
  <si>
    <t>英国</t>
  </si>
  <si>
    <t>＞60s（默认60）</t>
  </si>
  <si>
    <t>＜10%Pn</t>
  </si>
  <si>
    <r>
      <rPr>
        <sz val="11"/>
        <rFont val="微软雅黑"/>
        <charset val="134"/>
      </rPr>
      <t>北爱尔兰</t>
    </r>
    <r>
      <rPr>
        <sz val="11"/>
        <rFont val="Arial"/>
        <charset val="134"/>
      </rPr>
      <t>G99</t>
    </r>
  </si>
  <si>
    <t>NB/T 32004-2018</t>
  </si>
  <si>
    <t>中国CQC B类</t>
  </si>
  <si>
    <t>20s-5min</t>
  </si>
  <si>
    <t>50.2HZ</t>
  </si>
  <si>
    <t>10</t>
  </si>
  <si>
    <t>中国CQC A类</t>
  </si>
  <si>
    <t>是否自行恢复并网依据当地电网要求决定</t>
  </si>
  <si>
    <t>50.5HZ</t>
  </si>
  <si>
    <t>11</t>
  </si>
  <si>
    <t>286V</t>
  </si>
  <si>
    <t>12</t>
  </si>
  <si>
    <t>≤5min</t>
  </si>
  <si>
    <t>≤3000%</t>
  </si>
  <si>
    <t>48HZ</t>
  </si>
  <si>
    <t>13</t>
  </si>
  <si>
    <t>48.5HZ</t>
  </si>
  <si>
    <t>14</t>
  </si>
  <si>
    <t>15</t>
  </si>
  <si>
    <t>16</t>
  </si>
  <si>
    <t>西藏</t>
  </si>
  <si>
    <r>
      <rPr>
        <sz val="11"/>
        <rFont val="微软雅黑"/>
        <charset val="134"/>
      </rPr>
      <t>法国</t>
    </r>
    <r>
      <rPr>
        <sz val="11"/>
        <rFont val="Arial Unicode MS"/>
        <charset val="134"/>
      </rPr>
      <t>VDE0126</t>
    </r>
  </si>
  <si>
    <t>2024年会失效</t>
  </si>
  <si>
    <t>≧60s</t>
  </si>
  <si>
    <t>≤10%</t>
  </si>
  <si>
    <t>12.5-250W/s</t>
  </si>
  <si>
    <t>Enedis客户</t>
  </si>
  <si>
    <r>
      <rPr>
        <sz val="11"/>
        <rFont val="微软雅黑"/>
        <charset val="134"/>
      </rPr>
      <t>法国</t>
    </r>
    <r>
      <rPr>
        <sz val="11"/>
        <rFont val="Arial"/>
        <charset val="134"/>
      </rPr>
      <t xml:space="preserve"> Enedis</t>
    </r>
  </si>
  <si>
    <r>
      <rPr>
        <sz val="11"/>
        <rFont val="微软雅黑"/>
        <charset val="134"/>
      </rPr>
      <t xml:space="preserve">法国VFR2019 </t>
    </r>
    <r>
      <rPr>
        <sz val="11"/>
        <rFont val="Arial"/>
        <charset val="134"/>
      </rPr>
      <t>Enedis</t>
    </r>
  </si>
  <si>
    <t>NF EN 50549-1</t>
  </si>
  <si>
    <r>
      <rPr>
        <sz val="11"/>
        <rFont val="微软雅黑"/>
        <charset val="134"/>
      </rPr>
      <t>法国</t>
    </r>
    <r>
      <rPr>
        <sz val="11"/>
        <rFont val="Arial"/>
        <charset val="134"/>
      </rPr>
      <t>EN50549-1</t>
    </r>
  </si>
  <si>
    <t>法国新要求, 目前和VDE 0126同时都在使用</t>
  </si>
  <si>
    <t>6-3000（默认100%Pn/min）</t>
  </si>
  <si>
    <t>100%-120%Un（默认253V）</t>
  </si>
  <si>
    <t>50%-100%Un（默认195.5V）</t>
  </si>
  <si>
    <t>47-50（默认49.5Hz）</t>
  </si>
  <si>
    <t>50-52（默认启动重连50.2HZ）</t>
  </si>
  <si>
    <t>NF EN 50549-2</t>
  </si>
  <si>
    <r>
      <rPr>
        <sz val="11"/>
        <rFont val="微软雅黑"/>
        <charset val="134"/>
      </rPr>
      <t>法国</t>
    </r>
    <r>
      <rPr>
        <sz val="11"/>
        <rFont val="Arial"/>
        <charset val="134"/>
      </rPr>
      <t>EN50549-2</t>
    </r>
  </si>
  <si>
    <t>Poland</t>
  </si>
  <si>
    <t>波兰A</t>
  </si>
  <si>
    <t>1、正标 2、A≤0.2MW的系统</t>
  </si>
  <si>
    <t>≥60</t>
  </si>
  <si>
    <t>波兰</t>
  </si>
  <si>
    <t xml:space="preserve">Poland-A </t>
  </si>
  <si>
    <t>波兰ABCD</t>
  </si>
  <si>
    <t>1、正标 2、B是0.2-10MW的系统，C＞75MW系统</t>
  </si>
  <si>
    <t>TOR Erzeuger Typ A</t>
  </si>
  <si>
    <t>奥地利TOR安规标准</t>
  </si>
  <si>
    <t>1、正标
2、Tor Erzeuger TypeA： ＜250kW and nominal voltage＜110kV   
Tor Erzeuger TypeB：maximum capacity ≥250KW and &lt;35MV and nominal voltage &lt;110KV</t>
  </si>
  <si>
    <t>≧300s</t>
  </si>
  <si>
    <t xml:space="preserve">109%Un </t>
  </si>
  <si>
    <t>47.5Hz</t>
  </si>
  <si>
    <t>奥地利</t>
  </si>
  <si>
    <t>奥地利TOR cosPhi1</t>
  </si>
  <si>
    <t>奥地利TOR Q-U</t>
  </si>
  <si>
    <t>NA/EEA NE7-CH-2020</t>
  </si>
  <si>
    <t>瑞士 Type A</t>
  </si>
  <si>
    <t>瑞士</t>
  </si>
  <si>
    <t>瑞士 Type B</t>
  </si>
  <si>
    <t>1、正标
2、 Rfg的Type划分如下，EN 50549-1根据TypeA和TypeB制定：
--(a) 110 千伏以下的连接点，最大容量为 0.8 千瓦或以上(A 类)；
--(b) 连接点低于 110 千伏，最大容量达到或超过各相关 TSO 根据第 3 款规定的程序提出的阈值（B 型）。该阈值不得高于表 1 所载 B 型发电模块的限值；
--(c) 连接点低于 110 千伏，最大容量达到或超过每个相关的 "电网运行规 范 "根据第 3 款规定的阈值(C 类)。该阈值不得高于表 1 所载 C 型发电模块的限值；或
--(d) 110 千伏或以上的连接点（D 型）。如果发电组件的连接点低于 110 千伏，而其最大容量达到或超过第 3 段规定的阈值，则该发电组件也属于 D 型。该临界值不得高于表 1 所载的 D 型发电组件的限值。
• 低压配电网: Un≤1kV</t>
  </si>
  <si>
    <t>6-3000（默认10%Pn/min）</t>
  </si>
  <si>
    <t>18</t>
  </si>
  <si>
    <t>欧盟</t>
  </si>
  <si>
    <t>欧洲-EN50549</t>
  </si>
  <si>
    <t>欧洲-IEC EN61727</t>
  </si>
  <si>
    <t>20-300s</t>
  </si>
  <si>
    <t>51Hz</t>
  </si>
  <si>
    <t>49Hz</t>
  </si>
  <si>
    <t>19</t>
  </si>
  <si>
    <t>20</t>
  </si>
  <si>
    <t>≧180s</t>
  </si>
  <si>
    <t>111%Un</t>
  </si>
  <si>
    <t>21</t>
  </si>
  <si>
    <t xml:space="preserve">EIFS 2018:2 </t>
  </si>
  <si>
    <t>/（默认60s）</t>
  </si>
  <si>
    <t>≤10%(建议9)</t>
  </si>
  <si>
    <t>/（默认110%Un）</t>
  </si>
  <si>
    <t>/（默认85%Un）</t>
  </si>
  <si>
    <t>EIFS 2018:2 TypeA</t>
  </si>
  <si>
    <t>瑞典 TypeA</t>
  </si>
  <si>
    <t>22</t>
  </si>
  <si>
    <t>用户自定义</t>
  </si>
  <si>
    <t>User def.-50Hz</t>
  </si>
  <si>
    <t>印度用户自定义</t>
  </si>
  <si>
    <t>塞浦路斯安规标准</t>
  </si>
  <si>
    <t>80%Un</t>
  </si>
  <si>
    <t>24</t>
  </si>
  <si>
    <r>
      <rPr>
        <sz val="11"/>
        <rFont val="微软雅黑"/>
        <charset val="134"/>
      </rPr>
      <t>塞浦路斯等级</t>
    </r>
    <r>
      <rPr>
        <sz val="11"/>
        <rFont val="Arial"/>
        <charset val="134"/>
      </rPr>
      <t>A</t>
    </r>
  </si>
  <si>
    <t>0 &lt; P &lt; 10.4kWp</t>
  </si>
  <si>
    <t>180s</t>
  </si>
  <si>
    <t>110%Un(253)</t>
  </si>
  <si>
    <t>85%Un(195.5)</t>
  </si>
  <si>
    <r>
      <rPr>
        <sz val="11"/>
        <rFont val="微软雅黑"/>
        <charset val="134"/>
      </rPr>
      <t>塞浦路斯等级</t>
    </r>
    <r>
      <rPr>
        <sz val="11"/>
        <rFont val="Arial"/>
        <charset val="134"/>
      </rPr>
      <t>B</t>
    </r>
  </si>
  <si>
    <t>10.4kWp &lt; P &lt; 120kWp</t>
  </si>
  <si>
    <r>
      <rPr>
        <sz val="11"/>
        <rFont val="微软雅黑"/>
        <charset val="134"/>
      </rPr>
      <t>塞浦路斯等级</t>
    </r>
    <r>
      <rPr>
        <sz val="11"/>
        <rFont val="Arial"/>
        <charset val="134"/>
      </rPr>
      <t>C</t>
    </r>
  </si>
  <si>
    <t>P &gt; 120kWp</t>
  </si>
  <si>
    <r>
      <rPr>
        <sz val="11"/>
        <rFont val="微软雅黑"/>
        <charset val="134"/>
      </rPr>
      <t>印度</t>
    </r>
    <r>
      <rPr>
        <sz val="11"/>
        <rFont val="Arial"/>
        <charset val="134"/>
      </rPr>
      <t>-IEC61727</t>
    </r>
  </si>
  <si>
    <t>25</t>
  </si>
  <si>
    <t>印度</t>
  </si>
  <si>
    <t>CEA</t>
  </si>
  <si>
    <r>
      <rPr>
        <sz val="11"/>
        <rFont val="微软雅黑"/>
        <charset val="134"/>
      </rPr>
      <t>印度</t>
    </r>
    <r>
      <rPr>
        <sz val="11"/>
        <rFont val="Arial"/>
        <charset val="134"/>
      </rPr>
      <t>-CEA</t>
    </r>
  </si>
  <si>
    <t>印度电力管理局要求</t>
  </si>
  <si>
    <t>≤110%Un</t>
  </si>
  <si>
    <t>＞90%Un</t>
  </si>
  <si>
    <t>≤50.5HZ</t>
  </si>
  <si>
    <t>＞49.5</t>
  </si>
  <si>
    <t>印度CEA</t>
  </si>
  <si>
    <t>IEC 61727-LV</t>
  </si>
  <si>
    <t>印度IEC61727-LV</t>
  </si>
  <si>
    <t>非标低压安规文件（用于低压区域，如巴西、菲律宾等）</t>
  </si>
  <si>
    <r>
      <rPr>
        <sz val="11"/>
        <rFont val="微软雅黑"/>
        <charset val="134"/>
      </rPr>
      <t>印度</t>
    </r>
    <r>
      <rPr>
        <sz val="11"/>
        <rFont val="Arial Unicode MS"/>
        <charset val="134"/>
      </rPr>
      <t>-低压</t>
    </r>
  </si>
  <si>
    <r>
      <rPr>
        <sz val="11"/>
        <rFont val="微软雅黑"/>
        <charset val="134"/>
      </rPr>
      <t>印度</t>
    </r>
    <r>
      <rPr>
        <sz val="11"/>
        <rFont val="Arial Unicode MS"/>
        <charset val="134"/>
      </rPr>
      <t>-Kerala</t>
    </r>
  </si>
  <si>
    <t>1、正标
2、1.Large Conventional:Conventional Embedded Generating Plant with anaggregated Installed Capacity of 10 MW or more.
2.Large VRE:VRE Embedded Generating Plant with an aggregatedInstalled Capacity of 10 MW or more.
3.Medium:Conventional or VRE Embedded Generating Plants withInstalled Capacity larger than 1 MW which do not qualifyas Large Embedded Generating Plant.
4.Intermediate:Conventional or VRE Embedded Generating Plants withInstalled Capacity larger than 100 kW and equal to or lessthan 1 MW:and Conventional Embedded Generating Plants with InstalledCapacity lower or equal to 100 kW connected to MVonetworks.
5.Small:Embedded Generating Plant with Installed Capacity largerthan 10 kW and equal to or less than 100 kW connected toLV networks.
6.Micro:Embedded Generating Plants with Installed Capacitylower or equal to 10 kW connected to LV networks.</t>
  </si>
  <si>
    <t>61.8Hz</t>
  </si>
  <si>
    <t>58.2Hz</t>
  </si>
  <si>
    <t>26</t>
  </si>
  <si>
    <t>10-300s（默认值180s）</t>
  </si>
  <si>
    <t>10%-50%</t>
  </si>
  <si>
    <t>10%-50%（默认值20%）</t>
  </si>
  <si>
    <t>105%Un-110%Un（默认值110%Un）</t>
  </si>
  <si>
    <t>88%Un-95%Un（默认90%Un）</t>
  </si>
  <si>
    <t>60.1-61（默认值60.2）</t>
  </si>
  <si>
    <t>59-59.9（默认值59.5）</t>
  </si>
  <si>
    <t>澳洲</t>
  </si>
  <si>
    <t>27</t>
  </si>
  <si>
    <t>NewZealand</t>
  </si>
  <si>
    <t>Portaria Nº 140</t>
  </si>
  <si>
    <t>巴西安规标准</t>
  </si>
  <si>
    <t>1、正标 2、0-75kW逆变器, 储能逆变器,离网逆变器必须要符合PORTARIA Nº 140, 75kW以上同样适用但是不做强制要求.</t>
  </si>
  <si>
    <t>28</t>
  </si>
  <si>
    <t>巴西低压安规标准</t>
  </si>
  <si>
    <t>巴西230V安规标准</t>
  </si>
  <si>
    <t>巴西254V安规标准</t>
  </si>
  <si>
    <t>斯洛伐克VSD测试参数设定值</t>
  </si>
  <si>
    <t>300s</t>
  </si>
  <si>
    <t>10%/min</t>
  </si>
  <si>
    <t>253V</t>
  </si>
  <si>
    <t>29</t>
  </si>
  <si>
    <t>斯洛伐克</t>
  </si>
  <si>
    <t>斯洛伐克SSE测试参数设定值</t>
  </si>
  <si>
    <r>
      <rPr>
        <sz val="11"/>
        <rFont val="宋体"/>
        <charset val="134"/>
      </rPr>
      <t>斯洛伐克</t>
    </r>
    <r>
      <rPr>
        <sz val="11"/>
        <rFont val="Arial Unicode MS"/>
        <charset val="134"/>
      </rPr>
      <t>SSD</t>
    </r>
  </si>
  <si>
    <t>斯洛伐克ZSD测试参数设定值</t>
  </si>
  <si>
    <t>60s</t>
  </si>
  <si>
    <t>207V</t>
  </si>
  <si>
    <t>49.5HZ</t>
  </si>
  <si>
    <t>＜10</t>
  </si>
  <si>
    <t>30</t>
  </si>
  <si>
    <t>捷克(中压)</t>
  </si>
  <si>
    <t>＜300s</t>
  </si>
  <si>
    <t>50-52</t>
  </si>
  <si>
    <t>捷克&lt;=16A系统</t>
  </si>
  <si>
    <t>捷克&gt;16A系统</t>
  </si>
  <si>
    <t>≥0.8kW且＜100kW</t>
  </si>
  <si>
    <t>≤10%Pn/min(EGD机构建议9%)</t>
  </si>
  <si>
    <t>31</t>
  </si>
  <si>
    <t>斯洛文尼亚</t>
  </si>
  <si>
    <t>33</t>
  </si>
  <si>
    <t>挪威低压测试参数设定值</t>
  </si>
  <si>
    <t>50.5Hz</t>
  </si>
  <si>
    <t>49.5Hz</t>
  </si>
  <si>
    <t>34</t>
  </si>
  <si>
    <t>挪威</t>
  </si>
  <si>
    <t>墨西哥低压测试设定值</t>
  </si>
  <si>
    <t>110.24%Un</t>
  </si>
  <si>
    <t>79.53%Un</t>
  </si>
  <si>
    <t>35</t>
  </si>
  <si>
    <t>墨西哥</t>
  </si>
  <si>
    <t>38</t>
  </si>
  <si>
    <t>六十赫兹宽范围</t>
  </si>
  <si>
    <t xml:space="preserve">60HZ宽范围安规 </t>
  </si>
  <si>
    <t>单相机输出电流: &gt;25A and ＜72A (&lt;17KVA) 或
相机每相输出电流: &gt;16A and &lt;72A (＜50KVA)</t>
  </si>
  <si>
    <t>39</t>
  </si>
  <si>
    <t>EN50549-1</t>
  </si>
  <si>
    <t>单相机输出电流≤25A 或 三相机每相输出电流≤16A
(单相机≤6KVA 或 三相机≤11KVA)</t>
  </si>
  <si>
    <t>泰国PEA安规标准</t>
  </si>
  <si>
    <t>1、正标 2、PEA与MEA是泰国两家不同的电力公司, PEA有大于500kW电力系统要求 3、PEA主管的是除曼谷以外其他地区的电力供应</t>
  </si>
  <si>
    <t>20S～5min</t>
  </si>
  <si>
    <t>40</t>
  </si>
  <si>
    <t>泰国</t>
  </si>
  <si>
    <t>泰国MEA安规标准</t>
  </si>
  <si>
    <t>1、正标 2、PEA与MEA是泰国两家不同的电力公司, 3、MEA主管的是曼谷地区的电力供应</t>
  </si>
  <si>
    <t>≥120s</t>
  </si>
  <si>
    <t>104.35%Un</t>
  </si>
  <si>
    <t>86.96%Un</t>
  </si>
  <si>
    <t>小于500kw电力系统</t>
  </si>
  <si>
    <t>南非标准</t>
  </si>
  <si>
    <t>a) Category A1: 0 – 13,8 kVA
b) Category A2: 13,8 kVA – 100 kVA
c) Category A3: 100 kVA – 1 MVA</t>
  </si>
  <si>
    <t>44</t>
  </si>
  <si>
    <t>RPPS</t>
  </si>
  <si>
    <t>Category C: 20 MVA or higher</t>
  </si>
  <si>
    <t>≥3</t>
  </si>
  <si>
    <t>无</t>
  </si>
  <si>
    <t>105%Un</t>
  </si>
  <si>
    <t>50.2Hz</t>
  </si>
  <si>
    <t>迪拜安规标准</t>
  </si>
  <si>
    <t>1kV以下</t>
  </si>
  <si>
    <t>≤20% (≤20%PMEM/minute
≥5%Pnom/minute)</t>
  </si>
  <si>
    <t>46</t>
  </si>
  <si>
    <t>迪拜-电站安规标准</t>
  </si>
  <si>
    <t>1kV-33kV</t>
  </si>
  <si>
    <t>克罗地亚安规标准</t>
  </si>
  <si>
    <t>107</t>
  </si>
  <si>
    <t>立陶宛安规标准</t>
  </si>
  <si>
    <t>108</t>
  </si>
  <si>
    <t>109</t>
  </si>
  <si>
    <t>哥伦比亚安规标准</t>
  </si>
  <si>
    <t>额定容量≤0.25MW</t>
  </si>
  <si>
    <t>180-300s（默认300s）</t>
  </si>
  <si>
    <t>105%-106%Un(默认105%Un)</t>
  </si>
  <si>
    <t>88%-95%Un(默认91.7%Un)</t>
  </si>
  <si>
    <t>60.1-61Hz(默认60.1Hz)</t>
  </si>
  <si>
    <t>59-59.9(默认59.5Hz)</t>
  </si>
  <si>
    <t>111</t>
  </si>
  <si>
    <t>Columbia</t>
  </si>
  <si>
    <t>额定容量＞0.25MW</t>
  </si>
  <si>
    <t>Columbia &gt;0.25MW</t>
  </si>
  <si>
    <t>Columbia-LV</t>
  </si>
  <si>
    <t>哥伦比亚-低压</t>
  </si>
  <si>
    <t>Columbia-LV &gt;0.25MW</t>
  </si>
  <si>
    <t>给智利电力监督局通过的安规</t>
  </si>
  <si>
    <t>112</t>
  </si>
  <si>
    <t>121</t>
  </si>
  <si>
    <t>沙特</t>
  </si>
  <si>
    <t>&gt;300s</t>
  </si>
  <si>
    <t>&lt;10%Pn/min</t>
  </si>
  <si>
    <t>客户需求参考EU-EN50549</t>
  </si>
  <si>
    <t>122</t>
  </si>
  <si>
    <t>≤300s</t>
  </si>
  <si>
    <t>10%Pn</t>
  </si>
  <si>
    <t>60-600</t>
  </si>
  <si>
    <t>123</t>
  </si>
  <si>
    <t>ANRE  Nr. 208</t>
  </si>
  <si>
    <r>
      <rPr>
        <sz val="12"/>
        <rFont val="宋体"/>
        <charset val="134"/>
      </rPr>
      <t>客户需求参考</t>
    </r>
    <r>
      <rPr>
        <sz val="12"/>
        <rFont val="Arial Unicode MS"/>
        <charset val="134"/>
      </rPr>
      <t>EU General</t>
    </r>
  </si>
  <si>
    <t>当地经销商要求</t>
  </si>
  <si>
    <t>47.50Hz</t>
  </si>
  <si>
    <t>124</t>
  </si>
  <si>
    <t>突尼斯0126</t>
  </si>
  <si>
    <t>50%-100%Un（默认90%Un）</t>
  </si>
  <si>
    <t>50-52（默认启动电网51HZ ）</t>
  </si>
  <si>
    <t>47-50（默认49Hz）</t>
  </si>
  <si>
    <t>50-52（默认启动重连51HZ）</t>
  </si>
  <si>
    <t>125</t>
  </si>
  <si>
    <t>SFS EN 50549-1</t>
  </si>
  <si>
    <t>≤100%(建议100%)</t>
  </si>
  <si>
    <t>芬兰Helen</t>
  </si>
  <si>
    <t>51.5Hz</t>
  </si>
  <si>
    <t>126</t>
  </si>
  <si>
    <t>IEEE Std 1547-2018</t>
  </si>
  <si>
    <t>0-600s(默认300s)</t>
  </si>
  <si>
    <t>≤20%Pn/min(建议18)</t>
  </si>
  <si>
    <t>59-59.9(默认59.9Hz)</t>
  </si>
  <si>
    <t>127</t>
  </si>
  <si>
    <t>美洲通用</t>
  </si>
  <si>
    <t>48.5Hz</t>
  </si>
  <si>
    <t>128</t>
  </si>
  <si>
    <t>埃及</t>
  </si>
  <si>
    <t>129</t>
  </si>
  <si>
    <t>过压一级使能</t>
  </si>
  <si>
    <t>过压二级使能</t>
  </si>
  <si>
    <t>过压三级使能位</t>
  </si>
  <si>
    <t>欠压一级使能</t>
  </si>
  <si>
    <t>欠压二级使能</t>
  </si>
  <si>
    <t>欠压三级使能位</t>
  </si>
  <si>
    <t>10分钟过压使能</t>
  </si>
  <si>
    <r>
      <rPr>
        <sz val="11"/>
        <rFont val="Tahoma"/>
        <charset val="134"/>
      </rPr>
      <t xml:space="preserve">Voltage Config </t>
    </r>
    <r>
      <rPr>
        <sz val="11"/>
        <rFont val="宋体"/>
        <charset val="134"/>
      </rPr>
      <t>总使能位（自动生成）</t>
    </r>
  </si>
  <si>
    <t>RatedVoltage</t>
  </si>
  <si>
    <t>FirstOvervoltageProtectionValue</t>
  </si>
  <si>
    <t>FirstOvervoltageProtectionTime</t>
  </si>
  <si>
    <t>SecondOvervoltageProtectionValue</t>
  </si>
  <si>
    <t>SecondOvervoltageProtectionTime</t>
  </si>
  <si>
    <t>ThirdOvervoltageProtectionValue</t>
  </si>
  <si>
    <t>ThirdOvervoltageProtectionTime</t>
  </si>
  <si>
    <t>FirstUnderVoltageProtectionValue</t>
  </si>
  <si>
    <t>FirstUndervoltageProtectionTime</t>
  </si>
  <si>
    <t>SecondUnderVoltageProtectionValue</t>
  </si>
  <si>
    <t>SecondUndervoltageProtectionTime</t>
  </si>
  <si>
    <t>ThirdUnderVoltageProtectionValue</t>
  </si>
  <si>
    <t>ThirdUndervoltageProtectionTime</t>
  </si>
  <si>
    <t>10MinOvervoltageProtectionValue</t>
  </si>
  <si>
    <r>
      <rPr>
        <sz val="11"/>
        <rFont val="Tahoma"/>
        <charset val="134"/>
      </rPr>
      <t>FirstOvervoltageProtectionTimeHi</t>
    </r>
    <r>
      <rPr>
        <sz val="11"/>
        <rFont val="宋体"/>
        <charset val="134"/>
      </rPr>
      <t>（注:该寄存器与一级过压保护时间组合成32位寄存器使用）</t>
    </r>
  </si>
  <si>
    <r>
      <rPr>
        <sz val="11"/>
        <rFont val="Tahoma"/>
        <charset val="134"/>
      </rPr>
      <t>SecondOvervoltageProtectionTimeHi</t>
    </r>
    <r>
      <rPr>
        <sz val="11"/>
        <rFont val="宋体"/>
        <charset val="134"/>
      </rPr>
      <t>（注:该寄存器与二级过压保护时间组合成32位寄存器使用）</t>
    </r>
  </si>
  <si>
    <r>
      <rPr>
        <sz val="11"/>
        <rFont val="Tahoma"/>
        <charset val="134"/>
      </rPr>
      <t>ThirdOvervoltageProtectionTimeHi</t>
    </r>
    <r>
      <rPr>
        <sz val="11"/>
        <rFont val="宋体"/>
        <charset val="134"/>
      </rPr>
      <t>（注:该寄存器与三级过压保护时间组合成32位寄存器使用）</t>
    </r>
  </si>
  <si>
    <r>
      <rPr>
        <sz val="11"/>
        <rFont val="Tahoma"/>
        <charset val="134"/>
      </rPr>
      <t>Bit0</t>
    </r>
    <r>
      <rPr>
        <sz val="11"/>
        <rFont val="宋体"/>
        <charset val="134"/>
      </rPr>
      <t xml:space="preserve">：过压一级保护使能位
</t>
    </r>
    <r>
      <rPr>
        <sz val="11"/>
        <rFont val="Tahoma"/>
        <charset val="134"/>
      </rPr>
      <t>Bit1</t>
    </r>
    <r>
      <rPr>
        <sz val="11"/>
        <rFont val="宋体"/>
        <charset val="134"/>
      </rPr>
      <t xml:space="preserve">：过压二级保护使能位
</t>
    </r>
    <r>
      <rPr>
        <sz val="11"/>
        <rFont val="Tahoma"/>
        <charset val="134"/>
      </rPr>
      <t>Bit2</t>
    </r>
    <r>
      <rPr>
        <sz val="11"/>
        <rFont val="宋体"/>
        <charset val="134"/>
      </rPr>
      <t xml:space="preserve">：过压三级保护使能位
</t>
    </r>
    <r>
      <rPr>
        <sz val="11"/>
        <rFont val="Tahoma"/>
        <charset val="134"/>
      </rPr>
      <t>Bit3</t>
    </r>
    <r>
      <rPr>
        <sz val="11"/>
        <rFont val="宋体"/>
        <charset val="134"/>
      </rPr>
      <t xml:space="preserve">：欠压一级保护使能位
</t>
    </r>
    <r>
      <rPr>
        <sz val="11"/>
        <rFont val="Tahoma"/>
        <charset val="134"/>
      </rPr>
      <t>Bit4</t>
    </r>
    <r>
      <rPr>
        <sz val="11"/>
        <rFont val="宋体"/>
        <charset val="134"/>
      </rPr>
      <t xml:space="preserve">：欠压二级保护使能位
</t>
    </r>
    <r>
      <rPr>
        <sz val="11"/>
        <rFont val="Tahoma"/>
        <charset val="134"/>
      </rPr>
      <t>Bit5</t>
    </r>
    <r>
      <rPr>
        <sz val="11"/>
        <rFont val="宋体"/>
        <charset val="134"/>
      </rPr>
      <t xml:space="preserve">：欠压三级保护使能位
</t>
    </r>
    <r>
      <rPr>
        <sz val="11"/>
        <rFont val="Tahoma"/>
        <charset val="134"/>
      </rPr>
      <t>Bit6</t>
    </r>
    <r>
      <rPr>
        <sz val="11"/>
        <rFont val="宋体"/>
        <charset val="134"/>
      </rPr>
      <t>：</t>
    </r>
    <r>
      <rPr>
        <sz val="11"/>
        <rFont val="Tahoma"/>
        <charset val="134"/>
      </rPr>
      <t>10</t>
    </r>
    <r>
      <rPr>
        <sz val="11"/>
        <rFont val="宋体"/>
        <charset val="134"/>
      </rPr>
      <t>分钟过压保护使能位</t>
    </r>
  </si>
  <si>
    <t>额定电网电压</t>
  </si>
  <si>
    <t>一级过压保护值</t>
  </si>
  <si>
    <t>一级过压保护时间</t>
  </si>
  <si>
    <t>二级过压保护值</t>
  </si>
  <si>
    <t>二级过压保护时间</t>
  </si>
  <si>
    <t>三级过压保护值</t>
  </si>
  <si>
    <t>三级过压保护时间</t>
  </si>
  <si>
    <t>一级欠压保护值</t>
  </si>
  <si>
    <t>一级欠压保护时间</t>
  </si>
  <si>
    <t>二级欠压保护值</t>
  </si>
  <si>
    <t>二级欠压保护时间</t>
  </si>
  <si>
    <t>三级欠压保护值</t>
  </si>
  <si>
    <t>三级欠压保护时间</t>
  </si>
  <si>
    <r>
      <rPr>
        <sz val="11"/>
        <rFont val="宋体"/>
        <charset val="134"/>
      </rPr>
      <t>电网</t>
    </r>
    <r>
      <rPr>
        <sz val="11"/>
        <rFont val="Tahoma"/>
        <charset val="134"/>
      </rPr>
      <t>10</t>
    </r>
    <r>
      <rPr>
        <sz val="11"/>
        <rFont val="宋体"/>
        <charset val="134"/>
      </rPr>
      <t>分钟过压保护值</t>
    </r>
  </si>
  <si>
    <t>一级过压保护时间高位</t>
  </si>
  <si>
    <t>二级过压保护时间高位</t>
  </si>
  <si>
    <t>三级过压保护时间高位</t>
  </si>
  <si>
    <t>ms</t>
  </si>
  <si>
    <t>125%Un</t>
  </si>
  <si>
    <r>
      <rPr>
        <sz val="11"/>
        <rFont val="宋体"/>
        <charset val="134"/>
      </rPr>
      <t>≤</t>
    </r>
    <r>
      <rPr>
        <sz val="11"/>
        <rFont val="Tahoma"/>
        <charset val="134"/>
      </rPr>
      <t>100ms</t>
    </r>
  </si>
  <si>
    <t>3s→3.1s之间</t>
  </si>
  <si>
    <t>45%Un</t>
  </si>
  <si>
    <r>
      <rPr>
        <sz val="11"/>
        <rFont val="Tahoma"/>
        <charset val="134"/>
      </rPr>
      <t>300ms</t>
    </r>
    <r>
      <rPr>
        <sz val="11"/>
        <rFont val="宋体"/>
        <charset val="134"/>
      </rPr>
      <t>→</t>
    </r>
    <r>
      <rPr>
        <sz val="11"/>
        <rFont val="Tahoma"/>
        <charset val="134"/>
      </rPr>
      <t>400ms</t>
    </r>
    <r>
      <rPr>
        <sz val="11"/>
        <rFont val="宋体"/>
        <charset val="134"/>
      </rPr>
      <t>之间</t>
    </r>
  </si>
  <si>
    <t>264.5V不使能</t>
  </si>
  <si>
    <t>140ms不使能</t>
  </si>
  <si>
    <t>100%-130%Un（建议值125%Un）</t>
  </si>
  <si>
    <t>100ms</t>
  </si>
  <si>
    <t>10%-100%Un（建议值80%Un）</t>
  </si>
  <si>
    <t>1s</t>
  </si>
  <si>
    <t>10%-100%Un（建议值45%Un）</t>
  </si>
  <si>
    <t>300ms</t>
  </si>
  <si>
    <t>115%Un</t>
  </si>
  <si>
    <t>（200ms+200ms*3%的误差）±20ms</t>
  </si>
  <si>
    <t>（1500ms+1500ms*3%的误差）±20ms</t>
  </si>
  <si>
    <t>15%Un</t>
  </si>
  <si>
    <t>115.22%Un（默认值265V）</t>
  </si>
  <si>
    <t>1000-2000</t>
  </si>
  <si>
    <t>119.57%Un（默认值275V）</t>
  </si>
  <si>
    <t>≤200</t>
  </si>
  <si>
    <t>78.26%Un（默认值180V）</t>
  </si>
  <si>
    <t>10000-11000</t>
  </si>
  <si>
    <t>30.43%Un（默认值70V）</t>
  </si>
  <si>
    <t>112.17%Un</t>
  </si>
  <si>
    <t>≤1500</t>
  </si>
  <si>
    <t>127V</t>
  </si>
  <si>
    <t>1.0Un-1.2Un</t>
  </si>
  <si>
    <t>100-100000</t>
  </si>
  <si>
    <t>1.0Un-1.3Un</t>
  </si>
  <si>
    <t>100-5000</t>
  </si>
  <si>
    <t>0.2Un-1.0Un</t>
  </si>
  <si>
    <t>39000-40000</t>
  </si>
  <si>
    <t>113%Un</t>
  </si>
  <si>
    <t>100-200</t>
  </si>
  <si>
    <t>9000-10000</t>
  </si>
  <si>
    <t>默认值60-60.1S</t>
  </si>
  <si>
    <t>默认值200-300ms</t>
  </si>
  <si>
    <t>（可调值10-60S，默认值50-50.1S）</t>
  </si>
  <si>
    <t>可调值50-1500ms，默认值100-200ms</t>
  </si>
  <si>
    <t>100%UnUn-120%Un（默认110%Un）</t>
  </si>
  <si>
    <t>100-100000（默认60000）</t>
  </si>
  <si>
    <t>100%Un-130%Un（默认115%Un）</t>
  </si>
  <si>
    <t>100-5000（默认200）</t>
  </si>
  <si>
    <t>20%Un-100%Un（默认85%Un）</t>
  </si>
  <si>
    <t>100-100000（默认50000）</t>
  </si>
  <si>
    <t>115%Un（264.5）</t>
  </si>
  <si>
    <t>≤500ms</t>
  </si>
  <si>
    <t>80%Un（184）</t>
  </si>
  <si>
    <t>1.1Un</t>
  </si>
  <si>
    <t>≤2000</t>
  </si>
  <si>
    <t>0.8Un</t>
  </si>
  <si>
    <t>1.15Un</t>
  </si>
  <si>
    <t>119%Un</t>
  </si>
  <si>
    <t>2.5s</t>
  </si>
  <si>
    <t>60%Un</t>
  </si>
  <si>
    <t>110%Un≤U＜135%Un</t>
  </si>
  <si>
    <t>≤2s</t>
  </si>
  <si>
    <t>135%Un≤U</t>
  </si>
  <si>
    <t>≤0.2s</t>
  </si>
  <si>
    <t>50%Un≤U＜85%Un</t>
  </si>
  <si>
    <t>U＜50%Un</t>
  </si>
  <si>
    <t>295V</t>
  </si>
  <si>
    <t>110%Un≤U＜120%Un</t>
  </si>
  <si>
    <t>120%Un≤U</t>
  </si>
  <si>
    <t>1.2p.u.＜U≤1.3p.u(建议值：120)</t>
  </si>
  <si>
    <t>＞4s(建议值：4400)</t>
  </si>
  <si>
    <t>U＞1.3p.u(建议值：130)</t>
  </si>
  <si>
    <t>＞0.5s(建议值：520)</t>
  </si>
  <si>
    <t>0.2p.u.≤U＜0.7p.u(建议值：70)</t>
  </si>
  <si>
    <t>0p.u.＜U＜0.2p.u(建议值：20)</t>
  </si>
  <si>
    <t>＞0.625s(建议值：800)</t>
  </si>
  <si>
    <t>U=0p.u(建议值：1)</t>
  </si>
  <si>
    <t>＞0.15s(建议值：200)</t>
  </si>
  <si>
    <t>35%Un-195%Un</t>
  </si>
  <si>
    <t>0.01s-200s</t>
  </si>
  <si>
    <t>1.0Un-1.2Un（建议值264.5V）</t>
  </si>
  <si>
    <t>100-100000(建议值140ms)</t>
  </si>
  <si>
    <t>100-5000（建议值100）</t>
  </si>
  <si>
    <t>0.2Un-1.0Un（建议值195.5）</t>
  </si>
  <si>
    <t>100-100000(建议值1.2s)</t>
  </si>
  <si>
    <t>1.0Un-1.2Un（建议值1.15Un）</t>
  </si>
  <si>
    <t>0.2Un-1.0Un（建议值85%Un）</t>
  </si>
  <si>
    <t>0-10s（默认0.1s）</t>
  </si>
  <si>
    <t>0-10s（默认1.2s）</t>
  </si>
  <si>
    <t>0-10s（默认3s）</t>
  </si>
  <si>
    <t>≤0.1s(建议0.1s)</t>
  </si>
  <si>
    <t>≤1.5s(建议1.5s)</t>
  </si>
  <si>
    <t>25%Un</t>
  </si>
  <si>
    <t>≤0.5s(建议0.5s)</t>
  </si>
  <si>
    <t>0.2Un-1.0Un（建议值0.85Un）</t>
  </si>
  <si>
    <t>135%Un</t>
  </si>
  <si>
    <t>≤0.05s</t>
  </si>
  <si>
    <t>50%Un</t>
  </si>
  <si>
    <t>≤0.1s</t>
  </si>
  <si>
    <t>110%Un＜U＜120%Un</t>
  </si>
  <si>
    <t>200-1000</t>
  </si>
  <si>
    <t>U≥120%Un</t>
  </si>
  <si>
    <t>0-160</t>
  </si>
  <si>
    <t>70%Un≤V&lt;90%Un</t>
  </si>
  <si>
    <t>1500-2000</t>
  </si>
  <si>
    <t>50%Un≤V&lt;70%Un</t>
  </si>
  <si>
    <t>160-2000</t>
  </si>
  <si>
    <t>V&lt;50%Un</t>
  </si>
  <si>
    <t>150-500</t>
  </si>
  <si>
    <t>0.2s</t>
  </si>
  <si>
    <t>118.70%Un</t>
  </si>
  <si>
    <t>132.95%Un</t>
  </si>
  <si>
    <t>200ms</t>
  </si>
  <si>
    <t>1500ms</t>
  </si>
  <si>
    <t>114.78%Un</t>
  </si>
  <si>
    <t>≤200ms</t>
  </si>
  <si>
    <t>83.48%Un</t>
  </si>
  <si>
    <t>≥1s</t>
  </si>
  <si>
    <t>120%Un</t>
  </si>
  <si>
    <t>≥0.16s</t>
  </si>
  <si>
    <t>≥3s(建议3.1s)</t>
  </si>
  <si>
    <t>20%Un</t>
  </si>
  <si>
    <t>≥0.625s(建议0.65s)</t>
  </si>
  <si>
    <t>112%-118%Un（默认112%Un）</t>
  </si>
  <si>
    <t>1-1.5s（默认1s）</t>
  </si>
  <si>
    <t>118%Un≤U（默认118%Un）</t>
  </si>
  <si>
    <t>0.02s</t>
  </si>
  <si>
    <t>50%Un-80%Un（默认80%Un）</t>
  </si>
  <si>
    <t>2.5-3s（默认值2.5s）</t>
  </si>
  <si>
    <t>20%Un-50%Un（默认值50%Un）</t>
  </si>
  <si>
    <t>0.5-1s（默认值0.5s）</t>
  </si>
  <si>
    <t>0%-20%Un（默认值20%Un）</t>
  </si>
  <si>
    <t>0.02-2s（默认20ms）</t>
  </si>
  <si>
    <t>108.26%Un</t>
  </si>
  <si>
    <t>0.5s-2.5s（默认值0.5s）</t>
  </si>
  <si>
    <t>3s</t>
  </si>
  <si>
    <t>115.22%Un</t>
  </si>
  <si>
    <t>60ms</t>
  </si>
  <si>
    <t>1.5s</t>
  </si>
  <si>
    <t>65.22%Un</t>
  </si>
  <si>
    <t>0.1s</t>
  </si>
  <si>
    <t>265V</t>
  </si>
  <si>
    <t>150V</t>
  </si>
  <si>
    <t>80ms</t>
  </si>
  <si>
    <t>195.5V</t>
  </si>
  <si>
    <t>＜100</t>
  </si>
  <si>
    <t>≤1500ms</t>
  </si>
  <si>
    <t>100%Un-120%Un(建议值115%Un)</t>
  </si>
  <si>
    <t>≤60s</t>
  </si>
  <si>
    <t>100%Un-130%Un（建议值120%Un）</t>
  </si>
  <si>
    <t>100%Un-130%Un（建议值125%Un）</t>
  </si>
  <si>
    <t>20%Un-100%Un建议值（70%Un）</t>
  </si>
  <si>
    <t>20%Un-100%Un（建议值45%Un）</t>
  </si>
  <si>
    <t>≥150</t>
  </si>
  <si>
    <t>1000ms</t>
  </si>
  <si>
    <t>5000ms</t>
  </si>
  <si>
    <t>70%Un</t>
  </si>
  <si>
    <t>0-2700ms</t>
  </si>
  <si>
    <t>≥150ms</t>
  </si>
  <si>
    <t>2700ms</t>
  </si>
  <si>
    <t>230V</t>
  </si>
  <si>
    <t>2000ms</t>
  </si>
  <si>
    <t>132.8V</t>
  </si>
  <si>
    <t>133.07%Un</t>
  </si>
  <si>
    <t>2s</t>
  </si>
  <si>
    <t>70.87%Un</t>
  </si>
  <si>
    <t>117%Un</t>
  </si>
  <si>
    <t>≤70s</t>
  </si>
  <si>
    <t>122.2%Un</t>
  </si>
  <si>
    <t>≤0.7s</t>
  </si>
  <si>
    <t>83%Un</t>
  </si>
  <si>
    <t>≤3S</t>
  </si>
  <si>
    <t>12.6%Un</t>
  </si>
  <si>
    <t>≤0.5s</t>
  </si>
  <si>
    <t>112%Un</t>
  </si>
  <si>
    <t>≤0.7S</t>
  </si>
  <si>
    <t>≤1S</t>
  </si>
  <si>
    <t>≤0.16S</t>
  </si>
  <si>
    <t>≤2S</t>
  </si>
  <si>
    <t>≤0.3S</t>
  </si>
  <si>
    <t>104.35%Un&lt;U&lt;135.22%Un</t>
  </si>
  <si>
    <t>U≧135.22%Un</t>
  </si>
  <si>
    <t>≤50ms</t>
  </si>
  <si>
    <t>50%Un≤U&lt;86.96%Un</t>
  </si>
  <si>
    <t>U&lt;50%Un</t>
  </si>
  <si>
    <t>≤100ms</t>
  </si>
  <si>
    <t>110%Un＜U＜115%Un</t>
  </si>
  <si>
    <t>≤40s</t>
  </si>
  <si>
    <t>115%Un≤U＜120%Un</t>
  </si>
  <si>
    <t xml:space="preserve"> ≥120%Un</t>
  </si>
  <si>
    <t>≤10s</t>
  </si>
  <si>
    <t>＜50%Un</t>
  </si>
  <si>
    <t>≤0.2S</t>
  </si>
  <si>
    <t>90s±20ms</t>
  </si>
  <si>
    <t>0.2s±20ms</t>
  </si>
  <si>
    <t>0.4s±20ms</t>
  </si>
  <si>
    <t>40%Un</t>
  </si>
  <si>
    <t>110%Un/603s</t>
  </si>
  <si>
    <t>90S</t>
  </si>
  <si>
    <t>0.6s</t>
  </si>
  <si>
    <t>1.5S</t>
  </si>
  <si>
    <t>30%Un</t>
  </si>
  <si>
    <t>&gt;110%Un</t>
  </si>
  <si>
    <t>30s</t>
  </si>
  <si>
    <t>&gt;115%Un</t>
  </si>
  <si>
    <t xml:space="preserve"> 0.20s</t>
  </si>
  <si>
    <t>&lt;90%Un</t>
  </si>
  <si>
    <t>1.50s</t>
  </si>
  <si>
    <t>&lt;80%Un</t>
  </si>
  <si>
    <t>0.20s</t>
  </si>
  <si>
    <t xml:space="preserve">600s  </t>
  </si>
  <si>
    <t xml:space="preserve">0.2 s  </t>
  </si>
  <si>
    <t>84%Un</t>
  </si>
  <si>
    <t>600s</t>
  </si>
  <si>
    <t xml:space="preserve"> 0.2 s  </t>
  </si>
  <si>
    <t xml:space="preserve">2.9s  </t>
  </si>
  <si>
    <t xml:space="preserve">0.1 s  </t>
  </si>
  <si>
    <t>89%Un</t>
  </si>
  <si>
    <t>≤3s</t>
  </si>
  <si>
    <t>≥115%Un</t>
  </si>
  <si>
    <t>≥120%Un</t>
  </si>
  <si>
    <t>0.1-0.2s</t>
  </si>
  <si>
    <t>≥0.2s</t>
  </si>
  <si>
    <t>0.5s</t>
  </si>
  <si>
    <t>＞1.9s（建议2s）</t>
  </si>
  <si>
    <t>＞1.5s（建议1.6s）</t>
  </si>
  <si>
    <t>100ms(默认80ms）</t>
  </si>
  <si>
    <t>100%-120%Un(默认110%Un)</t>
  </si>
  <si>
    <t>0.1-100s(默认3s)</t>
  </si>
  <si>
    <t>100%-130%Un(默认120%Un)</t>
  </si>
  <si>
    <t>0.1-5s(默认0.2s)</t>
  </si>
  <si>
    <t>20%-100%Un(默认90%Un)</t>
  </si>
  <si>
    <t>0.1-100s(默认0.4s)</t>
  </si>
  <si>
    <t>0%-100%Un(默认40%Un)</t>
  </si>
  <si>
    <t>0.1-5s(默认0.3s)</t>
  </si>
  <si>
    <t>118.686%Un</t>
  </si>
  <si>
    <t>76.087%Un</t>
  </si>
  <si>
    <t>＜200ms(默认100ms)</t>
  </si>
  <si>
    <t>100%Un-115%Un（默认110%Un）</t>
  </si>
  <si>
    <t>1.1-1.2Un(默认110%Un)</t>
  </si>
  <si>
    <t>1-13s(默认2s)</t>
  </si>
  <si>
    <t>0.16s</t>
  </si>
  <si>
    <t>0-0.88Un(默认0.7Un)</t>
  </si>
  <si>
    <t>2-21s(默认10s)</t>
  </si>
  <si>
    <t>0-0.5Un(默认0.45Un)</t>
  </si>
  <si>
    <r>
      <rPr>
        <sz val="11"/>
        <rFont val="Tahoma"/>
        <charset val="134"/>
      </rPr>
      <t>0.16-2s(</t>
    </r>
    <r>
      <rPr>
        <sz val="11"/>
        <rFont val="宋体"/>
        <charset val="134"/>
      </rPr>
      <t>默认</t>
    </r>
    <r>
      <rPr>
        <sz val="11"/>
        <rFont val="Tahoma"/>
        <charset val="134"/>
      </rPr>
      <t>0.16s)</t>
    </r>
  </si>
  <si>
    <t>过频一级保护使能位</t>
  </si>
  <si>
    <t>过频二级保护使能位</t>
  </si>
  <si>
    <t>过频三级保护使能位</t>
  </si>
  <si>
    <t>欠频一级保护使能位</t>
  </si>
  <si>
    <t>欠频二级保护使能位</t>
  </si>
  <si>
    <t>欠频三级保护使能位</t>
  </si>
  <si>
    <t>频率变化率保护使能位</t>
  </si>
  <si>
    <r>
      <rPr>
        <sz val="12"/>
        <rFont val="宋体"/>
        <charset val="134"/>
      </rPr>
      <t>FrequencyConfig</t>
    </r>
    <r>
      <rPr>
        <sz val="11"/>
        <rFont val="宋体"/>
        <charset val="134"/>
      </rPr>
      <t>总使能位（自动生成</t>
    </r>
    <r>
      <rPr>
        <sz val="11"/>
        <rFont val="Tahoma"/>
        <charset val="134"/>
      </rPr>
      <t>)</t>
    </r>
  </si>
  <si>
    <t>RatedFrequency</t>
  </si>
  <si>
    <t>FirstOverfrequencyProtectionValue</t>
  </si>
  <si>
    <t>FirstOverfrequencyProtectionTime</t>
  </si>
  <si>
    <t>SecondOverfrequencyProtectionValue</t>
  </si>
  <si>
    <t>SecondOverfrequencyProtectionTime</t>
  </si>
  <si>
    <t>ThirdOverfrequencyProtectionValue</t>
  </si>
  <si>
    <t>ThirdOverfrequencyProtectionTime</t>
  </si>
  <si>
    <t>FirstUnderfrequencyProtectionValue</t>
  </si>
  <si>
    <t>FirstUnderfrequencyProtectionTime</t>
  </si>
  <si>
    <t>SecondUnderfrequencyProtectionValue</t>
  </si>
  <si>
    <t>SecondUnderfrequencyProtectionTime</t>
  </si>
  <si>
    <t>ThirdUnderfrequencyProtectionValue</t>
  </si>
  <si>
    <t>ThirdUnderfrequencyProtectionTime</t>
  </si>
  <si>
    <r>
      <rPr>
        <sz val="11"/>
        <rFont val="Tahoma"/>
        <charset val="134"/>
      </rPr>
      <t>FirstOverfrequencyProtectionTimeHi</t>
    </r>
    <r>
      <rPr>
        <sz val="11"/>
        <rFont val="宋体"/>
        <charset val="134"/>
      </rPr>
      <t>（注</t>
    </r>
    <r>
      <rPr>
        <sz val="11"/>
        <rFont val="Tahoma"/>
        <charset val="134"/>
      </rPr>
      <t>:</t>
    </r>
    <r>
      <rPr>
        <sz val="11"/>
        <rFont val="宋体"/>
        <charset val="134"/>
      </rPr>
      <t>该寄存器与一级过频保护时间组合成</t>
    </r>
    <r>
      <rPr>
        <sz val="11"/>
        <rFont val="Tahoma"/>
        <charset val="134"/>
      </rPr>
      <t>32</t>
    </r>
    <r>
      <rPr>
        <sz val="11"/>
        <rFont val="宋体"/>
        <charset val="134"/>
      </rPr>
      <t>位寄存器使用）</t>
    </r>
  </si>
  <si>
    <r>
      <rPr>
        <sz val="11"/>
        <rFont val="Tahoma"/>
        <charset val="134"/>
      </rPr>
      <t>SecondOverfrequencyProtectionTimeHi</t>
    </r>
    <r>
      <rPr>
        <sz val="11"/>
        <rFont val="宋体"/>
        <charset val="134"/>
      </rPr>
      <t>（注:该寄存器与二级过频保护时间组合成32位寄存器使用）</t>
    </r>
  </si>
  <si>
    <r>
      <rPr>
        <sz val="11"/>
        <rFont val="Tahoma"/>
        <charset val="134"/>
      </rPr>
      <t>ThirdOverfrequencyProtectionTimeHi</t>
    </r>
    <r>
      <rPr>
        <sz val="11"/>
        <rFont val="宋体"/>
        <charset val="134"/>
      </rPr>
      <t>（注:该寄存器与三级过频保护时间组合成32位寄存器使用）</t>
    </r>
  </si>
  <si>
    <r>
      <rPr>
        <sz val="11"/>
        <rFont val="Tahoma"/>
        <charset val="134"/>
      </rPr>
      <t>FirstUnderfrequencyProtectionTimeHi</t>
    </r>
    <r>
      <rPr>
        <sz val="11"/>
        <rFont val="宋体"/>
        <charset val="134"/>
      </rPr>
      <t>（注:该寄存器与一级欠频保护时间组合成32位寄存器使用）</t>
    </r>
  </si>
  <si>
    <r>
      <rPr>
        <sz val="11"/>
        <rFont val="Tahoma"/>
        <charset val="134"/>
      </rPr>
      <t>SecondUnderfrequencyProtectionTimeHi</t>
    </r>
    <r>
      <rPr>
        <sz val="11"/>
        <rFont val="宋体"/>
        <charset val="134"/>
      </rPr>
      <t>（注:该寄存器与二级欠频保护时间组合成32位寄存器使用）</t>
    </r>
  </si>
  <si>
    <r>
      <rPr>
        <sz val="11"/>
        <rFont val="Tahoma"/>
        <charset val="134"/>
      </rPr>
      <t>ThirdUnderfrequencyProtectionTimeHi</t>
    </r>
    <r>
      <rPr>
        <sz val="11"/>
        <rFont val="宋体"/>
        <charset val="134"/>
      </rPr>
      <t>（注:该寄存器与三级欠频保护时间组合成32位寄存器使用）</t>
    </r>
  </si>
  <si>
    <t>RoCoFMaxLimit</t>
  </si>
  <si>
    <t>RoCoFMaxProtectTime</t>
  </si>
  <si>
    <r>
      <rPr>
        <sz val="12"/>
        <rFont val="宋体"/>
        <charset val="134"/>
      </rPr>
      <t xml:space="preserve">Bit0 </t>
    </r>
    <r>
      <rPr>
        <sz val="11"/>
        <rFont val="宋体"/>
        <charset val="134"/>
      </rPr>
      <t xml:space="preserve">过频一级保护使能位
</t>
    </r>
    <r>
      <rPr>
        <sz val="11"/>
        <rFont val="Tahoma"/>
        <charset val="134"/>
      </rPr>
      <t xml:space="preserve">Bit1 </t>
    </r>
    <r>
      <rPr>
        <sz val="11"/>
        <rFont val="宋体"/>
        <charset val="134"/>
      </rPr>
      <t xml:space="preserve">过频二级保护使能位
</t>
    </r>
    <r>
      <rPr>
        <sz val="11"/>
        <rFont val="Tahoma"/>
        <charset val="134"/>
      </rPr>
      <t xml:space="preserve">Bit2 </t>
    </r>
    <r>
      <rPr>
        <sz val="11"/>
        <rFont val="宋体"/>
        <charset val="134"/>
      </rPr>
      <t xml:space="preserve">过频三级保护使能位
</t>
    </r>
    <r>
      <rPr>
        <sz val="11"/>
        <rFont val="Tahoma"/>
        <charset val="134"/>
      </rPr>
      <t xml:space="preserve">Bit3 </t>
    </r>
    <r>
      <rPr>
        <sz val="11"/>
        <rFont val="宋体"/>
        <charset val="134"/>
      </rPr>
      <t xml:space="preserve">欠频一级保护使能位
</t>
    </r>
    <r>
      <rPr>
        <sz val="11"/>
        <rFont val="Tahoma"/>
        <charset val="134"/>
      </rPr>
      <t xml:space="preserve">Bit4 </t>
    </r>
    <r>
      <rPr>
        <sz val="11"/>
        <rFont val="宋体"/>
        <charset val="134"/>
      </rPr>
      <t xml:space="preserve">欠频二级保护使能位
</t>
    </r>
    <r>
      <rPr>
        <sz val="11"/>
        <rFont val="Tahoma"/>
        <charset val="134"/>
      </rPr>
      <t xml:space="preserve">Bit5 </t>
    </r>
    <r>
      <rPr>
        <sz val="11"/>
        <rFont val="宋体"/>
        <charset val="134"/>
      </rPr>
      <t>欠频三级保护使能位</t>
    </r>
    <r>
      <rPr>
        <sz val="11"/>
        <rFont val="Tahoma"/>
        <charset val="134"/>
      </rPr>
      <t xml:space="preserve">
Bit6 </t>
    </r>
    <r>
      <rPr>
        <sz val="11"/>
        <rFont val="宋体"/>
        <charset val="134"/>
      </rPr>
      <t>频率变化率保护使能位</t>
    </r>
  </si>
  <si>
    <t>额定电网频率</t>
  </si>
  <si>
    <t>一级过频保护值</t>
  </si>
  <si>
    <t>一级过频保护时间</t>
  </si>
  <si>
    <t>二级过频保护值</t>
  </si>
  <si>
    <t>二级过频保护时间</t>
  </si>
  <si>
    <t>三级过频保护值</t>
  </si>
  <si>
    <t>三级过频保护时间</t>
  </si>
  <si>
    <t>一级欠频保护值</t>
  </si>
  <si>
    <t>一级欠频保护时间</t>
  </si>
  <si>
    <t>二级欠频保护值</t>
  </si>
  <si>
    <t>二级欠频保护时间</t>
  </si>
  <si>
    <t>三级欠频保护值</t>
  </si>
  <si>
    <t>三级欠频保护时间</t>
  </si>
  <si>
    <t>一级过频保护时间高位</t>
  </si>
  <si>
    <t>二级过频保护时间高位</t>
  </si>
  <si>
    <t>三级过频保护时间高位</t>
  </si>
  <si>
    <t>一级欠频保护时间高位</t>
  </si>
  <si>
    <t>二级欠频保护时间高位</t>
  </si>
  <si>
    <t>三级欠频保护时间高位</t>
  </si>
  <si>
    <t>频率变化率保护值</t>
  </si>
  <si>
    <t>频率变化率保护时间</t>
  </si>
  <si>
    <t>Hz/s</t>
  </si>
  <si>
    <t>50-55Hz（建议值51.5Hz）</t>
  </si>
  <si>
    <t>≤5000 ms（建议值4500）</t>
  </si>
  <si>
    <t>50-55Hz（建议值52.5Hz）</t>
  </si>
  <si>
    <t>≤100 ms（建议值60ms）</t>
  </si>
  <si>
    <t>45-50Hz（建议值47.5Hz）</t>
  </si>
  <si>
    <t>45HZ</t>
  </si>
  <si>
    <t>60ms不使能</t>
  </si>
  <si>
    <t>（100ms+100ms*3%的误差）±20ms</t>
  </si>
  <si>
    <t>49.8Hz</t>
  </si>
  <si>
    <t>（150ms+150ms*3%的误差）±20ms</t>
  </si>
  <si>
    <t>（1000ms+1000ms*3%的误差）±20ms</t>
  </si>
  <si>
    <t>（4000ms+4000ms*3%的误差）±20ms</t>
  </si>
  <si>
    <t>5000-6000</t>
  </si>
  <si>
    <t>≤ 500</t>
  </si>
  <si>
    <t>≥3000</t>
  </si>
  <si>
    <t>300-500</t>
  </si>
  <si>
    <t>默认值200ms</t>
  </si>
  <si>
    <t>50-52（默认51.5）</t>
  </si>
  <si>
    <t>47-50（默认47.5）</t>
  </si>
  <si>
    <t>≤500</t>
  </si>
  <si>
    <t>f＞50.2Hz</t>
  </si>
  <si>
    <t>﹤0.2s</t>
  </si>
  <si>
    <t>&lt;200ms</t>
  </si>
  <si>
    <t>f＜47.5Hz</t>
  </si>
  <si>
    <t>48≤f＜49.5</t>
  </si>
  <si>
    <t>正常运行，停机不并网</t>
  </si>
  <si>
    <t>﹤48Hz</t>
  </si>
  <si>
    <t>＞30s</t>
  </si>
  <si>
    <t>＞5s</t>
  </si>
  <si>
    <t>f＜48Hz</t>
  </si>
  <si>
    <t>f＞51.5Hz</t>
  </si>
  <si>
    <t>f＜46.5Hz</t>
  </si>
  <si>
    <t>52Hz＜f≤53Hz(建议值：52)</t>
  </si>
  <si>
    <t>＞10s(建议值：11000)</t>
  </si>
  <si>
    <t>53Hz＜f≤55Hz(建议值：53)</t>
  </si>
  <si>
    <t>＞5s(建议值：5400)</t>
  </si>
  <si>
    <t>46Hz≤f＜47Hz(建议值：47)</t>
  </si>
  <si>
    <t>45Hz≤f＜46Hz(建议值：46)</t>
  </si>
  <si>
    <t>40Hz-70Hz</t>
  </si>
  <si>
    <t>0.01s-100s</t>
  </si>
  <si>
    <t>0-10s（默认0.3s）</t>
  </si>
  <si>
    <t>0-10s（默认1s）</t>
  </si>
  <si>
    <t>＞61.5</t>
  </si>
  <si>
    <t>57≤f&lt;57.5</t>
  </si>
  <si>
    <t>299000-300000</t>
  </si>
  <si>
    <t>f&lt;57</t>
  </si>
  <si>
    <t>47Hz</t>
  </si>
  <si>
    <t>＞50.5HZ</t>
  </si>
  <si>
    <t>＜0.2s</t>
  </si>
  <si>
    <t>＞52HZ</t>
  </si>
  <si>
    <t>47.5Hz≤f＜49.5Hz（建议值49.48）</t>
  </si>
  <si>
    <t>＜10min（建议值：590000）</t>
  </si>
  <si>
    <t>＜47.5</t>
  </si>
  <si>
    <t>61.8-62.4（不包含61.8）</t>
  </si>
  <si>
    <t>≥5min</t>
  </si>
  <si>
    <t>＞62.4</t>
  </si>
  <si>
    <t>＜100ms</t>
  </si>
  <si>
    <t>57.6-58.2（不包含58.2）</t>
  </si>
  <si>
    <t>＜57.6</t>
  </si>
  <si>
    <t>≥5s</t>
  </si>
  <si>
    <t>62.6-63.1（默认值62.6Hz）</t>
  </si>
  <si>
    <t>10-15s（默认值10s）</t>
  </si>
  <si>
    <t>63.1≤f（默认值63.1Hz）</t>
  </si>
  <si>
    <t>56.9-57.4（默认值57.2Hz）</t>
  </si>
  <si>
    <t>5-25s（默认值5s）</t>
  </si>
  <si>
    <t>0&lt;f≤56.9（默认值56.9Hz）</t>
  </si>
  <si>
    <t>0.1-1s（默认值100ms）</t>
  </si>
  <si>
    <t>56.9-57.4（默认值57.4Hz）</t>
  </si>
  <si>
    <t>51.6HZ</t>
  </si>
  <si>
    <t>52.5Hz</t>
  </si>
  <si>
    <t>47.4Hz</t>
  </si>
  <si>
    <t>45Hz</t>
  </si>
  <si>
    <t>52.5HZ</t>
  </si>
  <si>
    <t>47.5HZ</t>
  </si>
  <si>
    <t>51.5HZ</t>
  </si>
  <si>
    <t>47.5-50（建议值47.5）</t>
  </si>
  <si>
    <t>≤100</t>
  </si>
  <si>
    <t>500ms</t>
  </si>
  <si>
    <t>52HZ</t>
  </si>
  <si>
    <t>47HZ</t>
  </si>
  <si>
    <t>51.6Hz</t>
  </si>
  <si>
    <t>52Hz</t>
  </si>
  <si>
    <t>62Hz</t>
  </si>
  <si>
    <t>65Hz</t>
  </si>
  <si>
    <t>57.5Hz</t>
  </si>
  <si>
    <t>54Hz</t>
  </si>
  <si>
    <t>≤20S</t>
  </si>
  <si>
    <t>≤0.5S</t>
  </si>
  <si>
    <t>≤4s（建议值3500ms）</t>
  </si>
  <si>
    <t>4s-4.5s</t>
  </si>
  <si>
    <t>200-250ms</t>
  </si>
  <si>
    <t>0.1s±20ms</t>
  </si>
  <si>
    <t>4s±20ms</t>
  </si>
  <si>
    <t>4s</t>
  </si>
  <si>
    <t>&gt;51.5Hz</t>
  </si>
  <si>
    <t>0.10s</t>
  </si>
  <si>
    <t>&lt;48.0Hz</t>
  </si>
  <si>
    <t>1.00s</t>
  </si>
  <si>
    <t>&lt;47.5Hz</t>
  </si>
  <si>
    <t xml:space="preserve">﹥10KW系统51 Hz / 1800s； ≦10KW系统50.2Hz/时间越小越好    </t>
  </si>
  <si>
    <t xml:space="preserve">﹥10KW系统51,5 Hz / 0,5s   
</t>
  </si>
  <si>
    <t>1800s</t>
  </si>
  <si>
    <t>47.49Hz</t>
  </si>
  <si>
    <t>0.5 s</t>
  </si>
  <si>
    <t>51 Hz ≤ f ≤ 51,49 Hz</t>
  </si>
  <si>
    <t>t≥1800s</t>
  </si>
  <si>
    <t>f ≥ 51,5 Hz</t>
  </si>
  <si>
    <t>47,5Hz≤f≤49Hz</t>
  </si>
  <si>
    <t>≥1800s</t>
  </si>
  <si>
    <t>f≤47,49Hz</t>
  </si>
  <si>
    <t>≥2.5（默认2.5）</t>
  </si>
  <si>
    <t>≥80（默认80）</t>
  </si>
  <si>
    <t>63Hz</t>
  </si>
  <si>
    <t>57Hz</t>
  </si>
  <si>
    <t>60-63Hz(默认62.5Hz)</t>
  </si>
  <si>
    <t>0.1-5s(默认0.1s)</t>
  </si>
  <si>
    <t>57-60Hz(默认57.5Hz)</t>
  </si>
  <si>
    <t>0.1-100s(默认1800s)</t>
  </si>
  <si>
    <t>57-60Hz(默认57Hz)</t>
  </si>
  <si>
    <t>0.1-5s(默认30s)</t>
  </si>
  <si>
    <r>
      <rPr>
        <sz val="12"/>
        <rFont val="宋体"/>
        <charset val="134"/>
      </rPr>
      <t>0</t>
    </r>
    <r>
      <rPr>
        <sz val="12"/>
        <rFont val="宋体"/>
        <charset val="134"/>
      </rPr>
      <t xml:space="preserve">.5s	</t>
    </r>
  </si>
  <si>
    <r>
      <rPr>
        <sz val="12"/>
        <rFont val="宋体"/>
        <charset val="134"/>
      </rPr>
      <t>0</t>
    </r>
    <r>
      <rPr>
        <sz val="12"/>
        <rFont val="宋体"/>
        <charset val="134"/>
      </rPr>
      <t>.5s</t>
    </r>
  </si>
  <si>
    <r>
      <rPr>
        <sz val="12"/>
        <rFont val="宋体"/>
        <charset val="134"/>
      </rPr>
      <t>0</t>
    </r>
    <r>
      <rPr>
        <sz val="12"/>
        <rFont val="宋体"/>
        <charset val="134"/>
      </rPr>
      <t>.1s</t>
    </r>
  </si>
  <si>
    <t>61-66Hz(默认61.2Hz)</t>
  </si>
  <si>
    <t>180-1000s(默认300s)</t>
  </si>
  <si>
    <t>61.8-66Hz(默认62Hz)</t>
  </si>
  <si>
    <t>0.16-1000s(默认0.16s)</t>
  </si>
  <si>
    <t>50-59Hz(默认58.5Hz)</t>
  </si>
  <si>
    <t>50-57Hz(默认56.5Hz)</t>
  </si>
  <si>
    <t>53Hz</t>
  </si>
  <si>
    <t>Bit0：DCI 一级保护使能位</t>
  </si>
  <si>
    <t>Bit1：DCI 二级保护使能位</t>
  </si>
  <si>
    <t>Bit3：DCI 三级保护使能位</t>
  </si>
  <si>
    <t>Bit4：DCI 测试位</t>
  </si>
  <si>
    <t>DCI Config
总使能位（自动生成）</t>
  </si>
  <si>
    <t>DCIFirstProtectionValue</t>
  </si>
  <si>
    <t>DCIFirstProtectionTime</t>
  </si>
  <si>
    <t>DCISecondProtectionValue</t>
  </si>
  <si>
    <t>DCISecondProtectionTime</t>
  </si>
  <si>
    <t>DCIThirdProtectionValue</t>
  </si>
  <si>
    <t>DCIThirdProtectionTime</t>
  </si>
  <si>
    <t>DCITestValue1</t>
  </si>
  <si>
    <t>DCITestValue2</t>
  </si>
  <si>
    <t>DCITestValue3</t>
  </si>
  <si>
    <t>DCIFirstProtectionProportion</t>
  </si>
  <si>
    <t>DCISecondProtectionProportion</t>
  </si>
  <si>
    <t>DCIThirdProtectionProportion</t>
  </si>
  <si>
    <t>Bit0：DCI 一级保护使能位
Bit1：DCI 二级保护使能位
Bit2：DCI 三级保护使能位
Bit3：DCI 测试使能位</t>
  </si>
  <si>
    <t>DCI一级保护值</t>
  </si>
  <si>
    <t>DCI一级保护时间</t>
  </si>
  <si>
    <t>DCI二级保护值</t>
  </si>
  <si>
    <t>DCI二级保护时间</t>
  </si>
  <si>
    <t>DCI三级保护值</t>
  </si>
  <si>
    <t>DCI三级保护时间</t>
  </si>
  <si>
    <t>DCI R相测试值</t>
  </si>
  <si>
    <t>DCI S相测试值</t>
  </si>
  <si>
    <t>DCI T相测试值</t>
  </si>
  <si>
    <t>DCI一级保护比例</t>
  </si>
  <si>
    <t>DCI二级保护比例</t>
  </si>
  <si>
    <t>DCI三级保护比例</t>
  </si>
  <si>
    <t>mA</t>
  </si>
  <si>
    <t>%In</t>
  </si>
  <si>
    <t>＞0.5%In保护</t>
  </si>
  <si>
    <t>＞0.5%In</t>
  </si>
  <si>
    <t>≤1s</t>
  </si>
  <si>
    <t>＞1A</t>
  </si>
  <si>
    <t>＞±1000</t>
  </si>
  <si>
    <t>±1A</t>
  </si>
  <si>
    <t>210（0.6%）</t>
  </si>
  <si>
    <t>700（3%）</t>
  </si>
  <si>
    <t>＞1%In（建议值1%）</t>
  </si>
  <si>
    <t>＞ 0.5%In</t>
  </si>
  <si>
    <t>Bit0：有功降载使能位</t>
  </si>
  <si>
    <t>Bit1：远程开关机使能位</t>
  </si>
  <si>
    <t>Bit2：过压降载使能位</t>
  </si>
  <si>
    <t>Bit3：过压充电降载</t>
  </si>
  <si>
    <t>Bit4：欠压降充电功率使能位</t>
  </si>
  <si>
    <t>Bit5：DRM0使能位</t>
  </si>
  <si>
    <t>Bit6：逻辑接口（DRM1-8）使能位</t>
  </si>
  <si>
    <t>Bit7：防逆流过载使能位</t>
  </si>
  <si>
    <t>Bit8：电压降载PT曲线使能位</t>
  </si>
  <si>
    <t>Bit9：远程开关机降载速率控制使能位</t>
  </si>
  <si>
    <t>Bit10：CLS防逆流使能位</t>
  </si>
  <si>
    <t>Remote Config
总使能位（自动生成）</t>
  </si>
  <si>
    <t>ActiveOutputLimit</t>
  </si>
  <si>
    <t>ActiveOutputDownSpeed</t>
  </si>
  <si>
    <t>GridVoltageDropStart</t>
  </si>
  <si>
    <t>GridVoltageDropStop</t>
  </si>
  <si>
    <t>GridVoltageDropMinPower</t>
  </si>
  <si>
    <t>OvervoltageDownSpeed</t>
  </si>
  <si>
    <t>ChgDerateVoltStart</t>
  </si>
  <si>
    <t>ChgDerateVoltEnd</t>
  </si>
  <si>
    <t>ChgDerateMinPower</t>
  </si>
  <si>
    <t>PowerForLogic1</t>
  </si>
  <si>
    <t>PowerForLogic2</t>
  </si>
  <si>
    <t>PowerForLogic3</t>
  </si>
  <si>
    <t>PowerForLogic4</t>
  </si>
  <si>
    <t>PowerForLogic5</t>
  </si>
  <si>
    <t>PowerForLogic6</t>
  </si>
  <si>
    <t>PowerForLogic7</t>
  </si>
  <si>
    <t>PowerForLogic8</t>
  </si>
  <si>
    <t>RefluxPower</t>
  </si>
  <si>
    <t>RefluxOVloadTime</t>
  </si>
  <si>
    <t>LogicDerateSpeed</t>
  </si>
  <si>
    <t>LogicReloadSpeed</t>
  </si>
  <si>
    <t>VoltageDerateResponseTime</t>
  </si>
  <si>
    <t>PowerDownSpeed</t>
  </si>
  <si>
    <t>CLSRemote Config</t>
  </si>
  <si>
    <t>CLSExportCurrentLimit</t>
  </si>
  <si>
    <t>CLSImportCurrentLimit</t>
  </si>
  <si>
    <t>CLSCurrentLimitTime</t>
  </si>
  <si>
    <t>CLSCurrentProtectTime</t>
  </si>
  <si>
    <t xml:space="preserve"> </t>
  </si>
  <si>
    <r>
      <rPr>
        <sz val="11"/>
        <rFont val="Tahoma"/>
        <charset val="134"/>
      </rPr>
      <t>Bit0</t>
    </r>
    <r>
      <rPr>
        <sz val="11"/>
        <rFont val="宋体"/>
        <charset val="134"/>
      </rPr>
      <t xml:space="preserve">：有功降载使能位
</t>
    </r>
    <r>
      <rPr>
        <sz val="11"/>
        <rFont val="Tahoma"/>
        <charset val="134"/>
      </rPr>
      <t>Bit1</t>
    </r>
    <r>
      <rPr>
        <sz val="11"/>
        <rFont val="宋体"/>
        <charset val="134"/>
      </rPr>
      <t xml:space="preserve">：远程开关机使能位
</t>
    </r>
    <r>
      <rPr>
        <sz val="11"/>
        <rFont val="Tahoma"/>
        <charset val="134"/>
      </rPr>
      <t>Bit2</t>
    </r>
    <r>
      <rPr>
        <sz val="11"/>
        <rFont val="宋体"/>
        <charset val="134"/>
      </rPr>
      <t xml:space="preserve">：过压降载使能位
</t>
    </r>
    <r>
      <rPr>
        <sz val="11"/>
        <rFont val="Tahoma"/>
        <charset val="134"/>
      </rPr>
      <t>Bit3</t>
    </r>
    <r>
      <rPr>
        <sz val="11"/>
        <rFont val="宋体"/>
        <charset val="134"/>
      </rPr>
      <t xml:space="preserve">：过压充电降载
</t>
    </r>
    <r>
      <rPr>
        <sz val="11"/>
        <rFont val="Tahoma"/>
        <charset val="134"/>
      </rPr>
      <t>Bit4</t>
    </r>
    <r>
      <rPr>
        <sz val="11"/>
        <rFont val="宋体"/>
        <charset val="134"/>
      </rPr>
      <t xml:space="preserve">：欠压降充电功率使能位
</t>
    </r>
    <r>
      <rPr>
        <sz val="11"/>
        <rFont val="Tahoma"/>
        <charset val="134"/>
      </rPr>
      <t>Bit5</t>
    </r>
    <r>
      <rPr>
        <sz val="11"/>
        <rFont val="宋体"/>
        <charset val="134"/>
      </rPr>
      <t>：</t>
    </r>
    <r>
      <rPr>
        <sz val="11"/>
        <rFont val="Tahoma"/>
        <charset val="134"/>
      </rPr>
      <t>DRM0</t>
    </r>
    <r>
      <rPr>
        <sz val="11"/>
        <rFont val="宋体"/>
        <charset val="134"/>
      </rPr>
      <t xml:space="preserve">使能位
</t>
    </r>
    <r>
      <rPr>
        <sz val="11"/>
        <rFont val="Tahoma"/>
        <charset val="134"/>
      </rPr>
      <t>Bit6</t>
    </r>
    <r>
      <rPr>
        <sz val="11"/>
        <rFont val="宋体"/>
        <charset val="134"/>
      </rPr>
      <t>：逻辑接口（</t>
    </r>
    <r>
      <rPr>
        <sz val="11"/>
        <rFont val="Tahoma"/>
        <charset val="134"/>
      </rPr>
      <t>DRM1-8</t>
    </r>
    <r>
      <rPr>
        <sz val="11"/>
        <rFont val="宋体"/>
        <charset val="134"/>
      </rPr>
      <t xml:space="preserve">）使能位
</t>
    </r>
    <r>
      <rPr>
        <sz val="11"/>
        <rFont val="Tahoma"/>
        <charset val="134"/>
      </rPr>
      <t>Bit7</t>
    </r>
    <r>
      <rPr>
        <sz val="11"/>
        <rFont val="宋体"/>
        <charset val="134"/>
      </rPr>
      <t>：防逆流过载使能位</t>
    </r>
    <r>
      <rPr>
        <sz val="11"/>
        <rFont val="Tahoma"/>
        <charset val="134"/>
      </rPr>
      <t xml:space="preserve">
Bit8</t>
    </r>
    <r>
      <rPr>
        <sz val="11"/>
        <rFont val="宋体"/>
        <charset val="134"/>
      </rPr>
      <t>：电压降载</t>
    </r>
    <r>
      <rPr>
        <sz val="11"/>
        <rFont val="Tahoma"/>
        <charset val="134"/>
      </rPr>
      <t>PT</t>
    </r>
    <r>
      <rPr>
        <sz val="11"/>
        <rFont val="宋体"/>
        <charset val="134"/>
      </rPr>
      <t>曲线使能位</t>
    </r>
  </si>
  <si>
    <t>有功输出百分比</t>
  </si>
  <si>
    <t>有功降载速率</t>
  </si>
  <si>
    <t>电网过压降载起始点</t>
  </si>
  <si>
    <t>电网过压降载终止点</t>
  </si>
  <si>
    <t>电网过压降载截止功率</t>
  </si>
  <si>
    <t>过压降载速率</t>
  </si>
  <si>
    <t>电网欠压降载起始点</t>
  </si>
  <si>
    <t>电网欠压降载终止点</t>
  </si>
  <si>
    <t>电网欠压降载截止功率</t>
  </si>
  <si>
    <r>
      <rPr>
        <sz val="11"/>
        <rFont val="宋体"/>
        <charset val="134"/>
      </rPr>
      <t>逻辑接口</t>
    </r>
    <r>
      <rPr>
        <sz val="11"/>
        <rFont val="Tahoma"/>
        <charset val="134"/>
      </rPr>
      <t>1</t>
    </r>
    <r>
      <rPr>
        <sz val="11"/>
        <rFont val="宋体"/>
        <charset val="134"/>
      </rPr>
      <t>对应功率</t>
    </r>
  </si>
  <si>
    <r>
      <rPr>
        <sz val="11"/>
        <rFont val="宋体"/>
        <charset val="134"/>
      </rPr>
      <t>逻辑接口</t>
    </r>
    <r>
      <rPr>
        <sz val="11"/>
        <rFont val="Tahoma"/>
        <charset val="134"/>
      </rPr>
      <t>2</t>
    </r>
    <r>
      <rPr>
        <sz val="11"/>
        <rFont val="宋体"/>
        <charset val="134"/>
      </rPr>
      <t>对应功率</t>
    </r>
  </si>
  <si>
    <r>
      <rPr>
        <sz val="11"/>
        <rFont val="宋体"/>
        <charset val="134"/>
      </rPr>
      <t>逻辑接口</t>
    </r>
    <r>
      <rPr>
        <sz val="11"/>
        <rFont val="Tahoma"/>
        <charset val="134"/>
      </rPr>
      <t>3</t>
    </r>
    <r>
      <rPr>
        <sz val="11"/>
        <rFont val="宋体"/>
        <charset val="134"/>
      </rPr>
      <t>对应功率</t>
    </r>
  </si>
  <si>
    <r>
      <rPr>
        <sz val="11"/>
        <rFont val="宋体"/>
        <charset val="134"/>
      </rPr>
      <t>逻辑接口</t>
    </r>
    <r>
      <rPr>
        <sz val="11"/>
        <rFont val="Tahoma"/>
        <charset val="134"/>
      </rPr>
      <t>4</t>
    </r>
    <r>
      <rPr>
        <sz val="11"/>
        <rFont val="宋体"/>
        <charset val="134"/>
      </rPr>
      <t>对应功率</t>
    </r>
  </si>
  <si>
    <r>
      <rPr>
        <sz val="11"/>
        <rFont val="宋体"/>
        <charset val="134"/>
      </rPr>
      <t>逻辑接口</t>
    </r>
    <r>
      <rPr>
        <sz val="11"/>
        <rFont val="Tahoma"/>
        <charset val="134"/>
      </rPr>
      <t>5</t>
    </r>
    <r>
      <rPr>
        <sz val="11"/>
        <rFont val="宋体"/>
        <charset val="134"/>
      </rPr>
      <t>对应功率</t>
    </r>
  </si>
  <si>
    <r>
      <rPr>
        <sz val="11"/>
        <rFont val="宋体"/>
        <charset val="134"/>
      </rPr>
      <t>逻辑接口</t>
    </r>
    <r>
      <rPr>
        <sz val="11"/>
        <rFont val="Tahoma"/>
        <charset val="134"/>
      </rPr>
      <t>6</t>
    </r>
    <r>
      <rPr>
        <sz val="11"/>
        <rFont val="宋体"/>
        <charset val="134"/>
      </rPr>
      <t>对应功率</t>
    </r>
  </si>
  <si>
    <r>
      <rPr>
        <sz val="11"/>
        <rFont val="宋体"/>
        <charset val="134"/>
      </rPr>
      <t>逻辑接口</t>
    </r>
    <r>
      <rPr>
        <sz val="11"/>
        <rFont val="Tahoma"/>
        <charset val="134"/>
      </rPr>
      <t>7</t>
    </r>
    <r>
      <rPr>
        <sz val="11"/>
        <rFont val="宋体"/>
        <charset val="134"/>
      </rPr>
      <t>对应功率</t>
    </r>
  </si>
  <si>
    <r>
      <rPr>
        <sz val="11"/>
        <rFont val="宋体"/>
        <charset val="134"/>
      </rPr>
      <t>逻辑接口</t>
    </r>
    <r>
      <rPr>
        <sz val="11"/>
        <rFont val="Tahoma"/>
        <charset val="134"/>
      </rPr>
      <t>8</t>
    </r>
    <r>
      <rPr>
        <sz val="11"/>
        <rFont val="宋体"/>
        <charset val="134"/>
      </rPr>
      <t>对应功率</t>
    </r>
  </si>
  <si>
    <t>防逆流功率（VDE4105安规并网功率上限）</t>
  </si>
  <si>
    <t>防逆流过载时间（VDE4105安规逆流过载脱网时间）</t>
  </si>
  <si>
    <t>逻辑接口降载速率</t>
  </si>
  <si>
    <t>逻辑接口回载速率</t>
  </si>
  <si>
    <t>电压降载时间</t>
  </si>
  <si>
    <t>远程开关机降载速率</t>
  </si>
  <si>
    <t>Bit0：CLS家用设备选择位（0：家用设备，1：非家用设备）
Bit1：CLS低功耗状态锁定使能位（低功耗：电流限制为额定电流的0.1%）</t>
  </si>
  <si>
    <t>CLS防逆流输出电流限制百分比</t>
  </si>
  <si>
    <t>CLS防逆流输入电流限制百分比</t>
  </si>
  <si>
    <t>CLS防逆流PCC电流限制时间</t>
  </si>
  <si>
    <t>CLS防逆流PCC电流保护时间</t>
  </si>
  <si>
    <t>%Pn</t>
  </si>
  <si>
    <t>秒</t>
  </si>
  <si>
    <r>
      <rPr>
        <sz val="11"/>
        <rFont val="Tahoma"/>
        <charset val="134"/>
      </rPr>
      <t>19.8-39.6%Pn/min</t>
    </r>
    <r>
      <rPr>
        <sz val="11"/>
        <rFont val="宋体"/>
        <charset val="134"/>
      </rPr>
      <t>（建议默认设置</t>
    </r>
    <r>
      <rPr>
        <sz val="11"/>
        <rFont val="Tahoma"/>
        <charset val="134"/>
      </rPr>
      <t>30)</t>
    </r>
  </si>
  <si>
    <t>19.8-39.6%Pn/min（建议默认设置30)</t>
  </si>
  <si>
    <t>＜20%Pn</t>
  </si>
  <si>
    <t>113.04%Un</t>
  </si>
  <si>
    <t>93.48%Un（默认值215V）</t>
  </si>
  <si>
    <t>90%Un（默认值207V）</t>
  </si>
  <si>
    <t>＜50</t>
  </si>
  <si>
    <t>＜75</t>
  </si>
  <si>
    <t>100可调</t>
  </si>
  <si>
    <t>＜10s（建议0s）</t>
  </si>
  <si>
    <t>108.70%Un</t>
  </si>
  <si>
    <t>84.78%Un（默认值195V）</t>
  </si>
  <si>
    <t>108.7%Un</t>
  </si>
  <si>
    <t>115.2%Un</t>
  </si>
  <si>
    <t>1.08Un</t>
  </si>
  <si>
    <t>118%Un（默认值117%Un）</t>
  </si>
  <si>
    <t>＞1200</t>
  </si>
  <si>
    <t>91.30%Un</t>
  </si>
  <si>
    <t>5min内降到＜20%Pn</t>
  </si>
  <si>
    <t>5s内降为0</t>
  </si>
  <si>
    <t>0.33Pn/s-0.66Pn/s(建议0.5Pn/s)</t>
  </si>
  <si>
    <t>88.46%Un</t>
  </si>
  <si>
    <t>109.52%Un</t>
  </si>
  <si>
    <t>112.20%Un</t>
  </si>
  <si>
    <t>0.33-0.66/s</t>
  </si>
  <si>
    <t>105.22%Un</t>
  </si>
  <si>
    <t>97.39%Un（默认值224V）</t>
  </si>
  <si>
    <t>93.91%Un（默认值216V）</t>
  </si>
  <si>
    <t>109%Un</t>
  </si>
  <si>
    <t>3τ= 15s</t>
  </si>
  <si>
    <t>/(建议1)</t>
  </si>
  <si>
    <t>105%-109Un(默认106%Un)</t>
  </si>
  <si>
    <t>min(0.2Pn, Pmin)</t>
  </si>
  <si>
    <t>0.5-60s(默认10s)</t>
  </si>
  <si>
    <t>108.7%Un(默认250V)</t>
  </si>
  <si>
    <t>111.30%Un(默认256V)</t>
  </si>
  <si>
    <t>0%Pn</t>
  </si>
  <si>
    <t>108.7%Un（250V）</t>
  </si>
  <si>
    <r>
      <rPr>
        <sz val="12"/>
        <rFont val="宋体"/>
        <charset val="134"/>
      </rPr>
      <t>105%-109Un(</t>
    </r>
    <r>
      <rPr>
        <sz val="11"/>
        <rFont val="宋体"/>
        <charset val="134"/>
      </rPr>
      <t>默认</t>
    </r>
    <r>
      <rPr>
        <sz val="11"/>
        <rFont val="Tahoma"/>
        <charset val="134"/>
      </rPr>
      <t>106%Un)</t>
    </r>
  </si>
  <si>
    <r>
      <rPr>
        <sz val="11"/>
        <rFont val="Tahoma"/>
        <charset val="134"/>
      </rPr>
      <t>0.5-60s(</t>
    </r>
    <r>
      <rPr>
        <sz val="11"/>
        <rFont val="宋体"/>
        <charset val="134"/>
      </rPr>
      <t>默认</t>
    </r>
    <r>
      <rPr>
        <sz val="11"/>
        <rFont val="Tahoma"/>
        <charset val="134"/>
      </rPr>
      <t>10s)</t>
    </r>
  </si>
  <si>
    <t xml:space="preserve">Bit0：过频降载使能
</t>
  </si>
  <si>
    <t>Bit1：欠频加载使能</t>
  </si>
  <si>
    <t>Bit2：过频随频率回载使能</t>
  </si>
  <si>
    <t>Bit3：欠频随频率回载使能</t>
  </si>
  <si>
    <t>Bit4：过频从额定功率开始降载使能</t>
  </si>
  <si>
    <t>Bit5：当前功率计算降载斜率使能</t>
  </si>
  <si>
    <t>Bit6：储能分段曲线使能</t>
  </si>
  <si>
    <t>Bit7：最大功率计算使能</t>
  </si>
  <si>
    <t>Bit8：欠频从额定功率开始降载使能</t>
  </si>
  <si>
    <t>Bit9:  过欠频回载速率使能位</t>
  </si>
  <si>
    <t>Bit12-13：降载模式 （0斜率模式/1频率范围模式）
（不需要填写）</t>
  </si>
  <si>
    <t>Bit12
降载模式（0斜率模式/1频率范围模式）</t>
  </si>
  <si>
    <t>Bit13（预留）</t>
  </si>
  <si>
    <t>Bit14：过频降载功率截止使能位</t>
  </si>
  <si>
    <t>Bit15：一次调频从死区计算频率差值使能位</t>
  </si>
  <si>
    <t>FrequencyDerateConfig
总使能位（自动生成）</t>
  </si>
  <si>
    <t>OverfrequencyStart</t>
  </si>
  <si>
    <t>OverfrequencyEnd</t>
  </si>
  <si>
    <t>OverfrequencySlope</t>
  </si>
  <si>
    <t>OverfrequencyResponseDelay</t>
  </si>
  <si>
    <t>OverfrequencyReloadDelay</t>
  </si>
  <si>
    <t>OverfrequencyReloadStart</t>
  </si>
  <si>
    <t>OverfrequencyReloadSpeed</t>
  </si>
  <si>
    <t>UnderfrequencyStart</t>
  </si>
  <si>
    <t>UnderfrequencyEnd</t>
  </si>
  <si>
    <t>UnderfrequencySlope</t>
  </si>
  <si>
    <t>UnderfrequencyResponseDelay</t>
  </si>
  <si>
    <t>UnderfrequencyReloadDelay</t>
  </si>
  <si>
    <t>UnderfrequencyReloadStart</t>
  </si>
  <si>
    <t>UnderfrequencyReloadSpeed</t>
  </si>
  <si>
    <t>FrequencyRecoverMax</t>
  </si>
  <si>
    <t>FrequencyRecoverMin</t>
  </si>
  <si>
    <r>
      <rPr>
        <sz val="11"/>
        <rFont val="宋体"/>
        <charset val="134"/>
      </rPr>
      <t>（储能）</t>
    </r>
    <r>
      <rPr>
        <sz val="11"/>
        <rFont val="Tahoma"/>
        <charset val="134"/>
      </rPr>
      <t>OverfrequencyStart</t>
    </r>
  </si>
  <si>
    <r>
      <rPr>
        <sz val="11"/>
        <rFont val="宋体"/>
        <charset val="134"/>
      </rPr>
      <t>（储能）</t>
    </r>
    <r>
      <rPr>
        <sz val="11"/>
        <rFont val="Tahoma"/>
        <charset val="134"/>
      </rPr>
      <t>OverfrequencyEnd</t>
    </r>
  </si>
  <si>
    <r>
      <rPr>
        <sz val="11"/>
        <rFont val="宋体"/>
        <charset val="134"/>
      </rPr>
      <t>（储能）</t>
    </r>
    <r>
      <rPr>
        <sz val="11"/>
        <rFont val="Tahoma"/>
        <charset val="134"/>
      </rPr>
      <t>OverfrequencySlope</t>
    </r>
  </si>
  <si>
    <r>
      <rPr>
        <sz val="11"/>
        <rFont val="宋体"/>
        <charset val="134"/>
      </rPr>
      <t>（储能）</t>
    </r>
    <r>
      <rPr>
        <sz val="11"/>
        <rFont val="Tahoma"/>
        <charset val="134"/>
      </rPr>
      <t>OverfrequencyResponseDelay</t>
    </r>
  </si>
  <si>
    <r>
      <rPr>
        <sz val="11"/>
        <rFont val="宋体"/>
        <charset val="134"/>
      </rPr>
      <t>（储能）</t>
    </r>
    <r>
      <rPr>
        <sz val="11"/>
        <rFont val="Tahoma"/>
        <charset val="134"/>
      </rPr>
      <t>OverfrequencyReloadDelay</t>
    </r>
  </si>
  <si>
    <t>（储能）OverfrequencyReloadStart</t>
  </si>
  <si>
    <r>
      <rPr>
        <sz val="11"/>
        <rFont val="宋体"/>
        <charset val="134"/>
      </rPr>
      <t>（储能）</t>
    </r>
    <r>
      <rPr>
        <sz val="11"/>
        <rFont val="Tahoma"/>
        <charset val="134"/>
      </rPr>
      <t>OverfrequencyReloadSpeed</t>
    </r>
  </si>
  <si>
    <r>
      <rPr>
        <sz val="11"/>
        <rFont val="宋体"/>
        <charset val="134"/>
      </rPr>
      <t>（储能）</t>
    </r>
    <r>
      <rPr>
        <sz val="11"/>
        <rFont val="Tahoma"/>
        <charset val="134"/>
      </rPr>
      <t>UnderfrequencyExportStart</t>
    </r>
  </si>
  <si>
    <r>
      <rPr>
        <sz val="11"/>
        <rFont val="宋体"/>
        <charset val="134"/>
      </rPr>
      <t>（储能）</t>
    </r>
    <r>
      <rPr>
        <sz val="11"/>
        <rFont val="Tahoma"/>
        <charset val="134"/>
      </rPr>
      <t>UnderfrequencyEnd</t>
    </r>
  </si>
  <si>
    <r>
      <rPr>
        <sz val="11"/>
        <rFont val="宋体"/>
        <charset val="134"/>
      </rPr>
      <t>（储能）</t>
    </r>
    <r>
      <rPr>
        <sz val="11"/>
        <rFont val="Tahoma"/>
        <charset val="134"/>
      </rPr>
      <t>UnderfrequencySlope</t>
    </r>
  </si>
  <si>
    <r>
      <rPr>
        <sz val="11"/>
        <rFont val="宋体"/>
        <charset val="134"/>
      </rPr>
      <t>（储能）</t>
    </r>
    <r>
      <rPr>
        <sz val="11"/>
        <rFont val="Tahoma"/>
        <charset val="134"/>
      </rPr>
      <t>UnderfrequencyResponseDelay</t>
    </r>
  </si>
  <si>
    <r>
      <rPr>
        <sz val="11"/>
        <rFont val="宋体"/>
        <charset val="134"/>
      </rPr>
      <t>（储能）</t>
    </r>
    <r>
      <rPr>
        <sz val="11"/>
        <rFont val="Tahoma"/>
        <charset val="134"/>
      </rPr>
      <t>UnderfrequencyReloadDelay</t>
    </r>
  </si>
  <si>
    <t>（储能）UnderfrequencyReloadStart</t>
  </si>
  <si>
    <r>
      <rPr>
        <sz val="11"/>
        <rFont val="宋体"/>
        <charset val="134"/>
      </rPr>
      <t>（储能）</t>
    </r>
    <r>
      <rPr>
        <sz val="11"/>
        <rFont val="Tahoma"/>
        <charset val="134"/>
      </rPr>
      <t>UnderfrequencyReloadSpeed</t>
    </r>
  </si>
  <si>
    <r>
      <rPr>
        <sz val="11"/>
        <rFont val="宋体"/>
        <charset val="134"/>
      </rPr>
      <t>（储能）</t>
    </r>
    <r>
      <rPr>
        <sz val="11"/>
        <rFont val="Tahoma"/>
        <charset val="134"/>
      </rPr>
      <t>FrequencyRecoverMax</t>
    </r>
  </si>
  <si>
    <r>
      <rPr>
        <sz val="11"/>
        <rFont val="宋体"/>
        <charset val="134"/>
      </rPr>
      <t>（储能）</t>
    </r>
    <r>
      <rPr>
        <sz val="11"/>
        <rFont val="Tahoma"/>
        <charset val="134"/>
      </rPr>
      <t>FrequencyRecoverMin</t>
    </r>
  </si>
  <si>
    <t>（储能）OverFRTFrequency</t>
  </si>
  <si>
    <t>（储能）
UnderFRTFrequency</t>
  </si>
  <si>
    <r>
      <rPr>
        <sz val="11"/>
        <rFont val="宋体"/>
        <charset val="134"/>
      </rPr>
      <t>（储能）</t>
    </r>
    <r>
      <rPr>
        <sz val="11"/>
        <rFont val="Tahoma"/>
        <charset val="134"/>
      </rPr>
      <t>UnderfrequencyImportStart</t>
    </r>
  </si>
  <si>
    <t>FreqPrimDeadband1</t>
  </si>
  <si>
    <t>FreqPrimDeadband2</t>
  </si>
  <si>
    <t>f32FreqPrimSlope</t>
  </si>
  <si>
    <t>FreqPrimOverLimit</t>
  </si>
  <si>
    <t>FreqPrimUnderLimit</t>
  </si>
  <si>
    <t>FreqInertiaDeadband</t>
  </si>
  <si>
    <t>FreqInertiaTj</t>
  </si>
  <si>
    <r>
      <rPr>
        <sz val="11"/>
        <rFont val="Tahoma"/>
        <charset val="134"/>
      </rPr>
      <t>Bit0</t>
    </r>
    <r>
      <rPr>
        <sz val="11"/>
        <rFont val="宋体"/>
        <charset val="134"/>
      </rPr>
      <t xml:space="preserve">：过频输出降载使能
</t>
    </r>
    <r>
      <rPr>
        <sz val="11"/>
        <rFont val="Tahoma"/>
        <charset val="134"/>
      </rPr>
      <t>Bit1</t>
    </r>
    <r>
      <rPr>
        <sz val="11"/>
        <rFont val="宋体"/>
        <charset val="134"/>
      </rPr>
      <t xml:space="preserve">：欠频输入降载使能
</t>
    </r>
    <r>
      <rPr>
        <sz val="11"/>
        <rFont val="Tahoma"/>
        <charset val="134"/>
      </rPr>
      <t>Bit2</t>
    </r>
    <r>
      <rPr>
        <sz val="11"/>
        <rFont val="宋体"/>
        <charset val="134"/>
      </rPr>
      <t xml:space="preserve">：过频回载使能
</t>
    </r>
    <r>
      <rPr>
        <sz val="11"/>
        <rFont val="Tahoma"/>
        <charset val="134"/>
      </rPr>
      <t>Bit3</t>
    </r>
    <r>
      <rPr>
        <sz val="11"/>
        <rFont val="宋体"/>
        <charset val="134"/>
      </rPr>
      <t xml:space="preserve">：欠频回载使能
</t>
    </r>
    <r>
      <rPr>
        <sz val="11"/>
        <rFont val="Tahoma"/>
        <charset val="134"/>
      </rPr>
      <t>Bit4</t>
    </r>
    <r>
      <rPr>
        <sz val="11"/>
        <rFont val="宋体"/>
        <charset val="134"/>
      </rPr>
      <t xml:space="preserve">：从额定功率开始降载使能
</t>
    </r>
    <r>
      <rPr>
        <sz val="11"/>
        <rFont val="Tahoma"/>
        <charset val="134"/>
      </rPr>
      <t>Bit5</t>
    </r>
    <r>
      <rPr>
        <sz val="11"/>
        <rFont val="宋体"/>
        <charset val="134"/>
      </rPr>
      <t>：当前功率计算降载斜率使能</t>
    </r>
    <r>
      <rPr>
        <sz val="11"/>
        <rFont val="Tahoma"/>
        <charset val="134"/>
      </rPr>
      <t xml:space="preserve">
Bit6</t>
    </r>
    <r>
      <rPr>
        <sz val="11"/>
        <rFont val="宋体"/>
        <charset val="134"/>
      </rPr>
      <t xml:space="preserve">：储能分段曲线使能
</t>
    </r>
    <r>
      <rPr>
        <sz val="11"/>
        <rFont val="Tahoma"/>
        <charset val="134"/>
      </rPr>
      <t>Bit12-13</t>
    </r>
    <r>
      <rPr>
        <sz val="11"/>
        <rFont val="宋体"/>
        <charset val="134"/>
      </rPr>
      <t>：降载模式（</t>
    </r>
    <r>
      <rPr>
        <sz val="11"/>
        <rFont val="Tahoma"/>
        <charset val="134"/>
      </rPr>
      <t>0</t>
    </r>
    <r>
      <rPr>
        <sz val="11"/>
        <rFont val="宋体"/>
        <charset val="134"/>
      </rPr>
      <t>斜率模式</t>
    </r>
    <r>
      <rPr>
        <sz val="11"/>
        <rFont val="Tahoma"/>
        <charset val="134"/>
      </rPr>
      <t>/1</t>
    </r>
    <r>
      <rPr>
        <sz val="11"/>
        <rFont val="宋体"/>
        <charset val="134"/>
      </rPr>
      <t>频率范围模式）</t>
    </r>
  </si>
  <si>
    <t>过频降载起始频率</t>
  </si>
  <si>
    <t>过频降载截止频率。频率范围模式有效</t>
  </si>
  <si>
    <t>过频降载斜率百分比。斜率模式有效
德标slope=1/(s*fn)</t>
  </si>
  <si>
    <t>过频降载启动等待时间</t>
  </si>
  <si>
    <t>过频回载前等待时间</t>
  </si>
  <si>
    <t>过频降载回载频率。禁止过频回载时生效。</t>
  </si>
  <si>
    <t>过频回载速率百分比</t>
  </si>
  <si>
    <t>欠频降载起始频率</t>
  </si>
  <si>
    <t>欠频降载截止频率。频率范围模式有效</t>
  </si>
  <si>
    <t>欠频降载斜率百分比。斜率模式有效</t>
  </si>
  <si>
    <t>欠频降载启动等待时间</t>
  </si>
  <si>
    <t>欠频回载前等待时间</t>
  </si>
  <si>
    <t>欠频降载回载频率。禁止欠频回载时生效。</t>
  </si>
  <si>
    <t>欠频回载速率百分比</t>
  </si>
  <si>
    <t>退出降载最高频率。过欠频共用。允许过频回载时生效</t>
  </si>
  <si>
    <t>退出降载最低频率。过欠频共用。允许欠频回载时生效</t>
  </si>
  <si>
    <t>（储能）            过频降载起始频率</t>
  </si>
  <si>
    <t>（储能）过频降载截止频率。频率范围模式有效</t>
  </si>
  <si>
    <t>（储能）过频降载斜率百分比。斜率模式有效
德标slope=1/(s*fn)</t>
  </si>
  <si>
    <t>（储能）过频降载启动等待时间</t>
  </si>
  <si>
    <t>（储能）过频回载前等待时间</t>
  </si>
  <si>
    <t>（储能）过频降载回载频率。禁止过频回载时生效。</t>
  </si>
  <si>
    <t>（储能）过频回载速率百分比</t>
  </si>
  <si>
    <t>（储能）欠频降载放电起始频率</t>
  </si>
  <si>
    <t>（储能） 欠频降载截止频率。频率范围模式有效</t>
  </si>
  <si>
    <t>（储能）欠频降载斜率百分比。斜率模式有效</t>
  </si>
  <si>
    <t>（储能）欠频降载启动等待时间</t>
  </si>
  <si>
    <t>（储能）欠频回载前等待时间</t>
  </si>
  <si>
    <t>（储能）欠频降载回载频率。禁止欠频回载时生效。</t>
  </si>
  <si>
    <t>（储能）欠频回载速率百分比</t>
  </si>
  <si>
    <t>（储能）退出降载最高频率。过欠频共用</t>
  </si>
  <si>
    <t>（储能）退出降载最低频率。过欠频共用</t>
  </si>
  <si>
    <t xml:space="preserve">（储能）过频降载功率穿越频率点。使能储能分段曲线时有效。  </t>
  </si>
  <si>
    <t>（储能）欠频降载功率穿越频率点。使能储能分段曲线时有效。</t>
  </si>
  <si>
    <t>（储能）欠频降载充电起始频率</t>
  </si>
  <si>
    <t>一次调频死区1</t>
  </si>
  <si>
    <t>一次调频死区2</t>
  </si>
  <si>
    <t>一次调频斜率</t>
  </si>
  <si>
    <t>一次调频过频限幅</t>
  </si>
  <si>
    <t>一次调频欠频限幅</t>
  </si>
  <si>
    <t>转动惯量死区范围</t>
  </si>
  <si>
    <t>转动惯量惯性时间常数</t>
  </si>
  <si>
    <t>%Pn/Hz</t>
  </si>
  <si>
    <t>＞60s</t>
  </si>
  <si>
    <t>降低频率就按&lt;10%开始恢复</t>
  </si>
  <si>
    <t>＞60000</t>
  </si>
  <si>
    <t>＞49.85</t>
  </si>
  <si>
    <t>＜10%</t>
  </si>
  <si>
    <r>
      <rPr>
        <sz val="11"/>
        <rFont val="宋体"/>
        <charset val="134"/>
      </rPr>
      <t>＜</t>
    </r>
    <r>
      <rPr>
        <sz val="11"/>
        <rFont val="Tahoma"/>
        <charset val="134"/>
      </rPr>
      <t>50.2</t>
    </r>
  </si>
  <si>
    <t>＜49.85</t>
  </si>
  <si>
    <t>起始功率&lt;25%Pn时,回载速率为5%Pn/min,起始功率&gt;25%Pn时,回载速率为5%-20%Pn/min</t>
  </si>
  <si>
    <t>49.8/49.6储能机器有两个进入点</t>
  </si>
  <si>
    <t>＞300s</t>
  </si>
  <si>
    <t>20%(Pmem-Pmin)/min Pmem:过频触发频率点对应的功率
 Pmin:过频降载截止功率</t>
  </si>
  <si>
    <t>49.8（充电）/49.6（放电）储能机器有两个进入点</t>
  </si>
  <si>
    <t>20%(Pmem-Pmin)/min Pmem:欠频触发频率点对应的功率
 Pmin:过频降载截止功率</t>
  </si>
  <si>
    <t>/（标准是按当前值和频率差值计算）</t>
  </si>
  <si>
    <t>＞20000</t>
  </si>
  <si>
    <t>50.2-50.5Hz（默认50.2Hz）</t>
  </si>
  <si>
    <t>16.67%-100%(默认40%)</t>
  </si>
  <si>
    <t>49.5-49.8Hz（默认49.8Hz）</t>
  </si>
  <si>
    <t>0-2000</t>
  </si>
  <si>
    <t>0-600000</t>
  </si>
  <si>
    <t>当频率减小时，逆变器输出功率相应增大，随频率相应变化,如果频率恢复到50Hz,但是功率还不能达到最大时，此时功率按照&lt;10%进行恢复</t>
  </si>
  <si>
    <t>&lt;10</t>
  </si>
  <si>
    <t>50.2Hz-52Hz（默认50.2Hz）</t>
  </si>
  <si>
    <t>16.67%Pn/Hz-100%Pn/Hz（默认50%Pn/Hz）</t>
  </si>
  <si>
    <t>与降载起始频率对应50.2Hz</t>
  </si>
  <si>
    <t>46-49.8Hz</t>
  </si>
  <si>
    <t>17% - 100%Pref/Hz（默认40%）</t>
  </si>
  <si>
    <t>0-2s</t>
  </si>
  <si>
    <t>17% - 100%Pref/Hz（默认100%）</t>
  </si>
  <si>
    <t>16.7%-100%(默认50%)</t>
  </si>
  <si>
    <t>＞50.03Hz（A类)</t>
  </si>
  <si>
    <t>40%（A类）0.5Hz降最大20%</t>
  </si>
  <si>
    <t>0.03-0.05Hz(建议0.04)</t>
  </si>
  <si>
    <t>67%-400%Pn/Hz(建议200)</t>
  </si>
  <si>
    <t>≥20%Pn/Hz(建议30)</t>
  </si>
  <si>
    <t>0.03-0.1Hz(建议0.04)</t>
  </si>
  <si>
    <t>4-14s(建议5)</t>
  </si>
  <si>
    <t>40%Pref/Hz</t>
  </si>
  <si>
    <t>50.2Hz-50.5Hz（默认50.2Hz)</t>
  </si>
  <si>
    <t>16.67%-100%（默认40%）</t>
  </si>
  <si>
    <t>＜10%Pn/min</t>
  </si>
  <si>
    <t>50.2-50.5(默认50.2)</t>
  </si>
  <si>
    <t>&lt;2s(默认0s)</t>
  </si>
  <si>
    <t xml:space="preserve">当频率减小时，逆变器输出功率相应增大，随频率相应变化,如果频率恢复到50Hz,但是功率还不能达到最大时，此时功率按照&lt;10%进行恢复
</t>
  </si>
  <si>
    <t>49.5-49.8（默认49.8）</t>
  </si>
  <si>
    <t>100%-200%(建议200%)</t>
  </si>
  <si>
    <t>&lt;10%(建议9%)</t>
  </si>
  <si>
    <t>25%Pref/Hz</t>
  </si>
  <si>
    <t>/(建议9)</t>
  </si>
  <si>
    <t>100%Pm/Hz</t>
  </si>
  <si>
    <t>＜50.1</t>
  </si>
  <si>
    <t>＞49.9</t>
  </si>
  <si>
    <t>30%Pn/Hz(60.2Hz-62.6Hz频率段有功功率按30%Pn/Hz降载到28%Pn，62.6Hz-63.1Hz有功功率不再随着频率变化)</t>
  </si>
  <si>
    <t>﹥300S</t>
  </si>
  <si>
    <t>60.1HZ</t>
  </si>
  <si>
    <t>60.5HZ</t>
  </si>
  <si>
    <t>60.2HZ</t>
  </si>
  <si>
    <t>62.6Hz</t>
  </si>
  <si>
    <t>＜1s(建议0)</t>
  </si>
  <si>
    <t>2%Pn/Hz</t>
  </si>
  <si>
    <t>40%PN/Hz</t>
  </si>
  <si>
    <t>60.5Hz</t>
  </si>
  <si>
    <t>起始频率的设置应与SO达成一致(建议设置50.5）</t>
  </si>
  <si>
    <t>≥20%Pn/Hz(由droop0-10%换算，建议40%Pn/Hz)</t>
  </si>
  <si>
    <t>50.3Hz</t>
  </si>
  <si>
    <t>45.45%P/Hz</t>
  </si>
  <si>
    <t>≤0.5s（默认0）</t>
  </si>
  <si>
    <t>60.4Hz</t>
  </si>
  <si>
    <t>droop≥0.05(默认droop=0.05对应33%Pref/Hz)</t>
  </si>
  <si>
    <t>＜20（建议18）</t>
  </si>
  <si>
    <t>＜20(建议18)</t>
  </si>
  <si>
    <t>50</t>
  </si>
  <si>
    <t>60.2</t>
  </si>
  <si>
    <t>60-62Hz（默认60.2Hz）</t>
  </si>
  <si>
    <t>/（建议62.5）</t>
  </si>
  <si>
    <t>droop:2%-8%(默认3.83%)
即（斜率对应20.8%-83.3%，默认43.5%，取整44%）</t>
  </si>
  <si>
    <t>/（建议60.2）</t>
  </si>
  <si>
    <t>/（建议9）</t>
  </si>
  <si>
    <t>0-600000(建议大于30000ms)</t>
  </si>
  <si>
    <t>50.2</t>
  </si>
  <si>
    <t>50.2Hz-52Hz（默认50.5Hz)</t>
  </si>
  <si>
    <t>49.8Hz-46Hz(默认49.8Hz)</t>
  </si>
  <si>
    <t>16.67%Pn/Hz-100%Pn/Hz（默认40%Pn/Hz）</t>
  </si>
  <si>
    <t>50.5</t>
  </si>
  <si>
    <t>50%Pref/Hz</t>
  </si>
  <si>
    <t>0-2s(默认0s)</t>
  </si>
  <si>
    <t>/(建议0s)</t>
  </si>
  <si>
    <t>50.48Hz</t>
  </si>
  <si>
    <t>0s</t>
  </si>
  <si>
    <t>49.52Hz</t>
  </si>
  <si>
    <t>/(建议9%)</t>
  </si>
  <si>
    <t>610000ms</t>
  </si>
  <si>
    <t>Bit0：无功使能</t>
  </si>
  <si>
    <t>Bit1-3：无功模式
（不需要填写）</t>
  </si>
  <si>
    <t>Bit1</t>
  </si>
  <si>
    <t>Bit2</t>
  </si>
  <si>
    <t>Bit3</t>
  </si>
  <si>
    <t>Bit8：无功模式三电压进入使能位</t>
  </si>
  <si>
    <t>Bit9：充电无功使能</t>
  </si>
  <si>
    <t>Bit10：按最大相电压控制使能位</t>
  </si>
  <si>
    <t>ReactiveConfig
总使能位（自动生成）</t>
  </si>
  <si>
    <t>PowerFactor</t>
  </si>
  <si>
    <t>FixedReactivePercentage</t>
  </si>
  <si>
    <t>ReactiveCos1</t>
  </si>
  <si>
    <t>ReactivedynamicValue1</t>
  </si>
  <si>
    <t>ReactiveCos2</t>
  </si>
  <si>
    <t>ReactivedynamicValue2</t>
  </si>
  <si>
    <t>ReactiveCos3</t>
  </si>
  <si>
    <t>ReactivedynamicValue3</t>
  </si>
  <si>
    <t>ReactiveCos4</t>
  </si>
  <si>
    <t>ReactivedynamicValue4</t>
  </si>
  <si>
    <t>LockinV</t>
  </si>
  <si>
    <t>LockoutV</t>
  </si>
  <si>
    <t>HighVoltStartValue4</t>
  </si>
  <si>
    <t>HighVoltEndValue4</t>
  </si>
  <si>
    <t>LowVoltStartValue4</t>
  </si>
  <si>
    <t>LowVoltEndValue4</t>
  </si>
  <si>
    <t>LockinPower4</t>
  </si>
  <si>
    <t>LockoutPower4</t>
  </si>
  <si>
    <t>MaxLeadingReactivePower4</t>
  </si>
  <si>
    <t>ReactiveResponseWaitTime4</t>
  </si>
  <si>
    <t>ReactivePowerOffset4</t>
  </si>
  <si>
    <t>ReactivePowerStart4</t>
  </si>
  <si>
    <t>HighVoltStartValue5</t>
  </si>
  <si>
    <t>HighVoltEndValue5</t>
  </si>
  <si>
    <t>LowVoltStartValue5</t>
  </si>
  <si>
    <t>LowVoltEndValue5</t>
  </si>
  <si>
    <t>LockinPower5</t>
  </si>
  <si>
    <t>LockoutPower5</t>
  </si>
  <si>
    <t>MaxReactivePower5</t>
  </si>
  <si>
    <t>ReactiveResponseWaitTime5</t>
  </si>
  <si>
    <t>PhaseType</t>
  </si>
  <si>
    <t>ReactiveResponsePeriod</t>
  </si>
  <si>
    <t>MaxLaggingReactivePower4</t>
  </si>
  <si>
    <r>
      <rPr>
        <sz val="11"/>
        <rFont val="Tahoma"/>
        <charset val="134"/>
      </rPr>
      <t>Bit0</t>
    </r>
    <r>
      <rPr>
        <sz val="11"/>
        <rFont val="宋体"/>
        <charset val="134"/>
      </rPr>
      <t xml:space="preserve">：无功使能
</t>
    </r>
    <r>
      <rPr>
        <sz val="11"/>
        <rFont val="Tahoma"/>
        <charset val="134"/>
      </rPr>
      <t>Bit1-3</t>
    </r>
    <r>
      <rPr>
        <sz val="11"/>
        <rFont val="宋体"/>
        <charset val="134"/>
      </rPr>
      <t xml:space="preserve">：无功模式
</t>
    </r>
    <r>
      <rPr>
        <sz val="11"/>
        <rFont val="Tahoma"/>
        <charset val="134"/>
      </rPr>
      <t>Bit8</t>
    </r>
    <r>
      <rPr>
        <sz val="11"/>
        <rFont val="宋体"/>
        <charset val="134"/>
      </rPr>
      <t>：无功模式三电压进入使能位</t>
    </r>
    <r>
      <rPr>
        <sz val="11"/>
        <rFont val="Tahoma"/>
        <charset val="134"/>
      </rPr>
      <t xml:space="preserve">
Bit9</t>
    </r>
    <r>
      <rPr>
        <sz val="11"/>
        <rFont val="宋体"/>
        <charset val="134"/>
      </rPr>
      <t>：充电无功使能</t>
    </r>
    <r>
      <rPr>
        <sz val="11"/>
        <rFont val="Tahoma"/>
        <charset val="134"/>
      </rPr>
      <t xml:space="preserve">
Bit10</t>
    </r>
    <r>
      <rPr>
        <sz val="11"/>
        <rFont val="宋体"/>
        <charset val="134"/>
      </rPr>
      <t>：无功模式四奥地利使能位</t>
    </r>
  </si>
  <si>
    <r>
      <rPr>
        <sz val="11"/>
        <rFont val="宋体"/>
        <charset val="134"/>
      </rPr>
      <t>功率因数，用于无功模式一计算</t>
    </r>
    <r>
      <rPr>
        <sz val="11"/>
        <rFont val="Tahoma"/>
        <charset val="134"/>
      </rPr>
      <t>Tanphi</t>
    </r>
  </si>
  <si>
    <t>固定无功功率百分比，用于无功模式二计算无功量</t>
  </si>
  <si>
    <t>用于无功模式三，第一点功率因数值</t>
  </si>
  <si>
    <t>用于无功模式三，第一点功率百分比</t>
  </si>
  <si>
    <t>用于无功模式三，第二点功率因数值</t>
  </si>
  <si>
    <t>用于无功模式三，第二点功率百分比</t>
  </si>
  <si>
    <t>用于无功模式三，第三点功率因数值</t>
  </si>
  <si>
    <t>用于无功模式三，第三点功率百分比</t>
  </si>
  <si>
    <t>用于无功模式三，第四点功率因数值</t>
  </si>
  <si>
    <t>用于无功模式三，第四点功率百分比</t>
  </si>
  <si>
    <r>
      <rPr>
        <sz val="11"/>
        <rFont val="宋体"/>
        <charset val="134"/>
      </rPr>
      <t>用于无功模式三，</t>
    </r>
    <r>
      <rPr>
        <sz val="11"/>
        <rFont val="Tahoma"/>
        <charset val="134"/>
      </rPr>
      <t>LockinV</t>
    </r>
    <r>
      <rPr>
        <sz val="11"/>
        <rFont val="宋体"/>
        <charset val="134"/>
      </rPr>
      <t>电压数值百分比</t>
    </r>
  </si>
  <si>
    <r>
      <rPr>
        <sz val="11"/>
        <rFont val="宋体"/>
        <charset val="134"/>
      </rPr>
      <t>用于无功模式三，</t>
    </r>
    <r>
      <rPr>
        <sz val="11"/>
        <rFont val="Tahoma"/>
        <charset val="134"/>
      </rPr>
      <t>LockoutV</t>
    </r>
    <r>
      <rPr>
        <sz val="11"/>
        <rFont val="宋体"/>
        <charset val="134"/>
      </rPr>
      <t>电压数值百分比</t>
    </r>
  </si>
  <si>
    <t>用于无功模式四，高压起始电压百分比</t>
  </si>
  <si>
    <t>用于无功模式四，高压终止电压百分比</t>
  </si>
  <si>
    <t>用于无功模式四，低压起始电压百分比</t>
  </si>
  <si>
    <t>用于无功模式四，低压终止电压百分比</t>
  </si>
  <si>
    <r>
      <rPr>
        <sz val="11"/>
        <rFont val="宋体"/>
        <charset val="134"/>
      </rPr>
      <t>用于无功模式四，</t>
    </r>
    <r>
      <rPr>
        <sz val="11"/>
        <rFont val="Tahoma"/>
        <charset val="134"/>
      </rPr>
      <t>Lockin</t>
    </r>
    <r>
      <rPr>
        <sz val="11"/>
        <rFont val="宋体"/>
        <charset val="134"/>
      </rPr>
      <t>功率值百分比</t>
    </r>
  </si>
  <si>
    <r>
      <rPr>
        <sz val="11"/>
        <rFont val="宋体"/>
        <charset val="134"/>
      </rPr>
      <t>用于无功模式四，</t>
    </r>
    <r>
      <rPr>
        <sz val="11"/>
        <rFont val="Tahoma"/>
        <charset val="134"/>
      </rPr>
      <t>Lockout</t>
    </r>
    <r>
      <rPr>
        <sz val="11"/>
        <rFont val="宋体"/>
        <charset val="134"/>
      </rPr>
      <t>功率值百分比</t>
    </r>
  </si>
  <si>
    <t>用于无功模式四，最大超前无功功率百分比</t>
  </si>
  <si>
    <t>用于无功模式四，无功响应等待时间</t>
  </si>
  <si>
    <t>用于无功模式四，无功功率偏移量百分比。在整个运行电压范围内偏移无功曲线。正值表示超前，负值表示滞后。</t>
  </si>
  <si>
    <t>用于无功模式四，低压起始电压至高压起始电压点无功功率变化范围百分比的50%。低压起始电压对应该寄存器滞后的无功功率；高压起始电压对应该寄存器超前的无功功率；</t>
  </si>
  <si>
    <t>用于无功模式五，高压起始电压百分比</t>
  </si>
  <si>
    <t>用于无功模式五，高压终止电压百分比</t>
  </si>
  <si>
    <t>用于无功模式五，低压起始电压百分比</t>
  </si>
  <si>
    <t>用于无功模式五，低压终止电压百分比</t>
  </si>
  <si>
    <r>
      <rPr>
        <sz val="11"/>
        <rFont val="宋体"/>
        <charset val="134"/>
      </rPr>
      <t>用于无功模式五，</t>
    </r>
    <r>
      <rPr>
        <sz val="11"/>
        <rFont val="Tahoma"/>
        <charset val="134"/>
      </rPr>
      <t>Lockin</t>
    </r>
    <r>
      <rPr>
        <sz val="11"/>
        <rFont val="宋体"/>
        <charset val="134"/>
      </rPr>
      <t>功率值百分比</t>
    </r>
  </si>
  <si>
    <r>
      <rPr>
        <sz val="11"/>
        <rFont val="宋体"/>
        <charset val="134"/>
      </rPr>
      <t>用于无功模式五，</t>
    </r>
    <r>
      <rPr>
        <sz val="11"/>
        <rFont val="Tahoma"/>
        <charset val="134"/>
      </rPr>
      <t>Lockout</t>
    </r>
    <r>
      <rPr>
        <sz val="11"/>
        <rFont val="宋体"/>
        <charset val="134"/>
      </rPr>
      <t>功率值百分比</t>
    </r>
  </si>
  <si>
    <t>用于无功模式五，最大无功功率百分比</t>
  </si>
  <si>
    <t>用于无功模式五，无功响应等待时间</t>
  </si>
  <si>
    <t>用于无功模式六，相位类型
0：零无功功率
1：滞后无功功率
2：超前无功功率</t>
  </si>
  <si>
    <r>
      <rPr>
        <sz val="11"/>
        <rFont val="宋体"/>
        <charset val="134"/>
      </rPr>
      <t>用于无功（</t>
    </r>
    <r>
      <rPr>
        <sz val="11"/>
        <rFont val="Tahoma"/>
        <charset val="134"/>
      </rPr>
      <t>1</t>
    </r>
    <r>
      <rPr>
        <sz val="11"/>
        <rFont val="宋体"/>
        <charset val="134"/>
      </rPr>
      <t>、</t>
    </r>
    <r>
      <rPr>
        <sz val="11"/>
        <rFont val="Tahoma"/>
        <charset val="134"/>
      </rPr>
      <t>2</t>
    </r>
    <r>
      <rPr>
        <sz val="11"/>
        <rFont val="宋体"/>
        <charset val="134"/>
      </rPr>
      <t>、</t>
    </r>
    <r>
      <rPr>
        <sz val="11"/>
        <rFont val="Tahoma"/>
        <charset val="134"/>
      </rPr>
      <t>3</t>
    </r>
    <r>
      <rPr>
        <sz val="11"/>
        <rFont val="宋体"/>
        <charset val="134"/>
      </rPr>
      <t>、</t>
    </r>
    <r>
      <rPr>
        <sz val="11"/>
        <rFont val="Tahoma"/>
        <charset val="134"/>
      </rPr>
      <t>4</t>
    </r>
    <r>
      <rPr>
        <sz val="11"/>
        <rFont val="宋体"/>
        <charset val="134"/>
      </rPr>
      <t>、</t>
    </r>
    <r>
      <rPr>
        <sz val="11"/>
        <rFont val="Tahoma"/>
        <charset val="134"/>
      </rPr>
      <t>5</t>
    </r>
    <r>
      <rPr>
        <sz val="11"/>
        <rFont val="宋体"/>
        <charset val="134"/>
      </rPr>
      <t>、</t>
    </r>
    <r>
      <rPr>
        <sz val="11"/>
        <rFont val="Tahoma"/>
        <charset val="134"/>
      </rPr>
      <t>6</t>
    </r>
    <r>
      <rPr>
        <sz val="11"/>
        <rFont val="宋体"/>
        <charset val="134"/>
      </rPr>
      <t>）设置无功调节时长</t>
    </r>
  </si>
  <si>
    <t>无功模式四，最大滞后无功功率百分比</t>
  </si>
  <si>
    <t>%Un</t>
  </si>
  <si>
    <t>%Qmax</t>
  </si>
  <si>
    <t>0-30S（默认设置3S）</t>
  </si>
  <si>
    <t>240V</t>
  </si>
  <si>
    <t>258V</t>
  </si>
  <si>
    <t>220V</t>
  </si>
  <si>
    <t>235V</t>
  </si>
  <si>
    <t>255V</t>
  </si>
  <si>
    <t>205V</t>
  </si>
  <si>
    <t>215V</t>
  </si>
  <si>
    <t>0-20</t>
  </si>
  <si>
    <t>＜ 0.1s</t>
  </si>
  <si>
    <t>106Un</t>
  </si>
  <si>
    <t>108Un</t>
  </si>
  <si>
    <t>94Un</t>
  </si>
  <si>
    <t>92Un</t>
  </si>
  <si>
    <t>20%Pn</t>
  </si>
  <si>
    <t>5%Pn</t>
  </si>
  <si>
    <t>43.6%Sn</t>
  </si>
  <si>
    <t>244V</t>
  </si>
  <si>
    <t>3τ=60s</t>
  </si>
  <si>
    <t>108%Un</t>
  </si>
  <si>
    <t>92%Un</t>
  </si>
  <si>
    <t>48.43%Pn</t>
  </si>
  <si>
    <t>大于500KW系统，需开启QU</t>
  </si>
  <si>
    <t>无功功率和电压控制功能和应用的参数设置应由NSP与SO合作确定</t>
  </si>
  <si>
    <t>无功模式一二三≤10s；无功模式四1-90s（默认值取5s）</t>
  </si>
  <si>
    <t>90-110(105)</t>
  </si>
  <si>
    <t>90-110(100)</t>
  </si>
  <si>
    <t>/(建议0)</t>
  </si>
  <si>
    <t>Bit0：LVRT使能位</t>
  </si>
  <si>
    <t>Bit1：OVRT使能位</t>
  </si>
  <si>
    <t>Bit2：零电流模式使能位</t>
  </si>
  <si>
    <t>Bit3：继承穿越前无功电流</t>
  </si>
  <si>
    <t>Bit4：使用跌落前的电压计算电流</t>
  </si>
  <si>
    <t>Bit5：负序电流使能位</t>
  </si>
  <si>
    <t>Bit6:高穿有功使能位</t>
  </si>
  <si>
    <t>Bit7：低穿有功使能位</t>
  </si>
  <si>
    <t>Bit8-11：电压穿越电流计算模式
（不需要计算）</t>
  </si>
  <si>
    <t>Bit8：电压穿越电流计算模式(0：无效；1: 德国4110计算模式)</t>
  </si>
  <si>
    <t>Bit9：电压穿越电流计算模式</t>
  </si>
  <si>
    <t>Bit10：电压穿越电流计算模式</t>
  </si>
  <si>
    <t>Bit11：电压穿越电流计算模式</t>
  </si>
  <si>
    <t>VRTConfig 
总使能位（自动生成）</t>
  </si>
  <si>
    <t>LvrtInVolt</t>
  </si>
  <si>
    <t>LvrtFirstPointVolt</t>
  </si>
  <si>
    <t>LvrtFirstPointTime</t>
  </si>
  <si>
    <t>LvrtSecondPointVolt</t>
  </si>
  <si>
    <t>LvrtSecondPointTime</t>
  </si>
  <si>
    <t>LvrtThirdPointVolt</t>
  </si>
  <si>
    <t>LvrtThirdPointTime</t>
  </si>
  <si>
    <t>LvrtFourthPointVolt</t>
  </si>
  <si>
    <t>LvrtFourthPointTime</t>
  </si>
  <si>
    <t>LvrtReactiveCurrentCoefficientK</t>
  </si>
  <si>
    <t>LvrtWaitingTimeAfterVoltageRecovery</t>
  </si>
  <si>
    <t>LvrtPowerBackRate</t>
  </si>
  <si>
    <t>OvrtInVlot</t>
  </si>
  <si>
    <t>OvrtFirstPointVolt</t>
  </si>
  <si>
    <t>OvrtFirstPointTime</t>
  </si>
  <si>
    <t>OvrtSecondPointVolt</t>
  </si>
  <si>
    <t>OvrtSecondPointTime</t>
  </si>
  <si>
    <t>OvrtThirdPointVolt</t>
  </si>
  <si>
    <t>OvrtThirdPointTime</t>
  </si>
  <si>
    <t>OvrtFourthPointVolt</t>
  </si>
  <si>
    <t>OvrtFourthPointTime</t>
  </si>
  <si>
    <t>OvrtReactiveCurrentCoefficientK</t>
  </si>
  <si>
    <t>OvrtWaitingTimeAfterVoltageRecovery</t>
  </si>
  <si>
    <t>OvrtPowerBackRate</t>
  </si>
  <si>
    <t>ZeroCurrentModeInLowVolt</t>
  </si>
  <si>
    <t>ZeroCurrentModeInHighVolt</t>
  </si>
  <si>
    <t>LvrtOutVolt</t>
  </si>
  <si>
    <t>LvrtIqVoltStart</t>
  </si>
  <si>
    <t>OvrtOutVolt</t>
  </si>
  <si>
    <t>OvrtIqVoltStart</t>
  </si>
  <si>
    <t>MaxUnbalanceIqPct</t>
  </si>
  <si>
    <t>OVRTActivePowerVoltMin</t>
  </si>
  <si>
    <t>LVRTActivePowerVoltMin</t>
  </si>
  <si>
    <r>
      <rPr>
        <sz val="11"/>
        <rFont val="Tahoma"/>
        <charset val="134"/>
      </rPr>
      <t>Bit0</t>
    </r>
    <r>
      <rPr>
        <sz val="11"/>
        <rFont val="宋体"/>
        <charset val="134"/>
      </rPr>
      <t>：</t>
    </r>
    <r>
      <rPr>
        <sz val="11"/>
        <rFont val="Tahoma"/>
        <charset val="134"/>
      </rPr>
      <t>LVRT</t>
    </r>
    <r>
      <rPr>
        <sz val="11"/>
        <rFont val="宋体"/>
        <charset val="134"/>
      </rPr>
      <t xml:space="preserve">使能位
</t>
    </r>
    <r>
      <rPr>
        <sz val="11"/>
        <rFont val="Tahoma"/>
        <charset val="134"/>
      </rPr>
      <t>Bit1</t>
    </r>
    <r>
      <rPr>
        <sz val="11"/>
        <rFont val="宋体"/>
        <charset val="134"/>
      </rPr>
      <t>：</t>
    </r>
    <r>
      <rPr>
        <sz val="11"/>
        <rFont val="Tahoma"/>
        <charset val="134"/>
      </rPr>
      <t>OVRT</t>
    </r>
    <r>
      <rPr>
        <sz val="11"/>
        <rFont val="宋体"/>
        <charset val="134"/>
      </rPr>
      <t xml:space="preserve">使能位
</t>
    </r>
    <r>
      <rPr>
        <sz val="11"/>
        <rFont val="Tahoma"/>
        <charset val="134"/>
      </rPr>
      <t>Bit2</t>
    </r>
    <r>
      <rPr>
        <sz val="11"/>
        <rFont val="宋体"/>
        <charset val="134"/>
      </rPr>
      <t xml:space="preserve">：零电流模式使能位
</t>
    </r>
    <r>
      <rPr>
        <sz val="11"/>
        <rFont val="Tahoma"/>
        <charset val="134"/>
      </rPr>
      <t>Bit3</t>
    </r>
    <r>
      <rPr>
        <sz val="11"/>
        <rFont val="宋体"/>
        <charset val="134"/>
      </rPr>
      <t>：继承穿越前无功电流</t>
    </r>
    <r>
      <rPr>
        <sz val="11"/>
        <rFont val="Tahoma"/>
        <charset val="134"/>
      </rPr>
      <t xml:space="preserve">
Bit4</t>
    </r>
    <r>
      <rPr>
        <sz val="11"/>
        <rFont val="宋体"/>
        <charset val="134"/>
      </rPr>
      <t>：使用跌落前的电压计算电流</t>
    </r>
    <r>
      <rPr>
        <sz val="11"/>
        <rFont val="Tahoma"/>
        <charset val="134"/>
      </rPr>
      <t xml:space="preserve">
Bit5</t>
    </r>
    <r>
      <rPr>
        <sz val="11"/>
        <rFont val="宋体"/>
        <charset val="134"/>
      </rPr>
      <t xml:space="preserve">：负序电流使能位
</t>
    </r>
    <r>
      <rPr>
        <sz val="11"/>
        <rFont val="Tahoma"/>
        <charset val="134"/>
      </rPr>
      <t>Bit8-11</t>
    </r>
    <r>
      <rPr>
        <sz val="11"/>
        <rFont val="宋体"/>
        <charset val="134"/>
      </rPr>
      <t>：电压穿越电流计算模式</t>
    </r>
  </si>
  <si>
    <r>
      <rPr>
        <sz val="11"/>
        <rFont val="宋体"/>
        <charset val="134"/>
      </rPr>
      <t>进入</t>
    </r>
    <r>
      <rPr>
        <sz val="11"/>
        <rFont val="Tahoma"/>
        <charset val="134"/>
      </rPr>
      <t>LVRT</t>
    </r>
    <r>
      <rPr>
        <sz val="11"/>
        <rFont val="宋体"/>
        <charset val="134"/>
      </rPr>
      <t>电压值百分比</t>
    </r>
  </si>
  <si>
    <t>低压穿越第一点电压百分比</t>
  </si>
  <si>
    <t>低压穿越第一点时间</t>
  </si>
  <si>
    <t>低压穿越第二点电压百分比</t>
  </si>
  <si>
    <t>低压穿越第二点时间</t>
  </si>
  <si>
    <t>低压穿越第三点电压百分比</t>
  </si>
  <si>
    <t>低压穿越第三点时间</t>
  </si>
  <si>
    <t>低压穿越第四点电压百分比</t>
  </si>
  <si>
    <t>低压穿越第四点时间</t>
  </si>
  <si>
    <r>
      <rPr>
        <sz val="11"/>
        <rFont val="宋体"/>
        <charset val="134"/>
      </rPr>
      <t>低压穿越无功电流系数</t>
    </r>
    <r>
      <rPr>
        <sz val="11"/>
        <rFont val="Tahoma"/>
        <charset val="134"/>
      </rPr>
      <t>K</t>
    </r>
  </si>
  <si>
    <t>低压穿越恢复后的等待时间</t>
  </si>
  <si>
    <t>低压穿越功率回载速率</t>
  </si>
  <si>
    <r>
      <rPr>
        <sz val="11"/>
        <rFont val="宋体"/>
        <charset val="134"/>
      </rPr>
      <t>进入</t>
    </r>
    <r>
      <rPr>
        <sz val="11"/>
        <rFont val="Tahoma"/>
        <charset val="134"/>
      </rPr>
      <t>OVRT</t>
    </r>
    <r>
      <rPr>
        <sz val="11"/>
        <rFont val="宋体"/>
        <charset val="134"/>
      </rPr>
      <t>电压值百分比</t>
    </r>
  </si>
  <si>
    <t>高压穿越第一点电压百分比</t>
  </si>
  <si>
    <t>高压穿越第一点时间</t>
  </si>
  <si>
    <t>高压穿越第二点电压百分比</t>
  </si>
  <si>
    <t>高压穿越第二点时间</t>
  </si>
  <si>
    <t>高压穿越第三点电压百分比</t>
  </si>
  <si>
    <t>高压穿越第三点时间</t>
  </si>
  <si>
    <t>高压穿越第四点电压百分比</t>
  </si>
  <si>
    <t>高压穿越第四点时间</t>
  </si>
  <si>
    <r>
      <rPr>
        <sz val="11"/>
        <rFont val="宋体"/>
        <charset val="134"/>
      </rPr>
      <t>高压穿越无功电流系数</t>
    </r>
    <r>
      <rPr>
        <sz val="11"/>
        <rFont val="Tahoma"/>
        <charset val="134"/>
      </rPr>
      <t>K</t>
    </r>
  </si>
  <si>
    <t>高压穿越恢复后的等待时间</t>
  </si>
  <si>
    <t>高压穿越功率回载速率</t>
  </si>
  <si>
    <t>零电流模式进入低电压百分比</t>
  </si>
  <si>
    <t>零电流模式进入高电压百分比</t>
  </si>
  <si>
    <t>低压穿越退出电压值百分比</t>
  </si>
  <si>
    <t>低压穿越无功电流计算起始电压值百分比</t>
  </si>
  <si>
    <t>高压穿越退出电压值百分比</t>
  </si>
  <si>
    <t>高压穿越无功电流计算起始电压值百分比</t>
  </si>
  <si>
    <t>不平衡穿越最大无功电流百分比</t>
  </si>
  <si>
    <t>高穿有功功率起始电压值百分比</t>
  </si>
  <si>
    <t>低穿有功功率起始电压值百分比</t>
  </si>
  <si>
    <t>p.u.</t>
  </si>
  <si>
    <r>
      <rPr>
        <sz val="11"/>
        <rFont val="宋体"/>
        <charset val="134"/>
      </rPr>
      <t>≥</t>
    </r>
    <r>
      <rPr>
        <sz val="11"/>
        <rFont val="Tahoma"/>
        <charset val="134"/>
      </rPr>
      <t>60000</t>
    </r>
  </si>
  <si>
    <r>
      <rPr>
        <sz val="11"/>
        <rFont val="宋体"/>
        <charset val="134"/>
      </rPr>
      <t>＜</t>
    </r>
    <r>
      <rPr>
        <sz val="11"/>
        <rFont val="Tahoma"/>
        <charset val="134"/>
      </rPr>
      <t>200ms</t>
    </r>
    <r>
      <rPr>
        <sz val="11"/>
        <rFont val="宋体"/>
        <charset val="134"/>
      </rPr>
      <t>恢复到</t>
    </r>
    <r>
      <rPr>
        <sz val="11"/>
        <rFont val="Tahoma"/>
        <charset val="134"/>
      </rPr>
      <t>90%Pn</t>
    </r>
    <r>
      <rPr>
        <sz val="11"/>
        <rFont val="宋体"/>
        <charset val="134"/>
      </rPr>
      <t>以上</t>
    </r>
  </si>
  <si>
    <r>
      <rPr>
        <sz val="11"/>
        <rFont val="宋体"/>
        <charset val="134"/>
      </rPr>
      <t>≥</t>
    </r>
    <r>
      <rPr>
        <sz val="11"/>
        <rFont val="Tahoma"/>
        <charset val="134"/>
      </rPr>
      <t>100</t>
    </r>
  </si>
  <si>
    <r>
      <rPr>
        <sz val="11"/>
        <rFont val="宋体"/>
        <charset val="134"/>
      </rPr>
      <t>≥</t>
    </r>
    <r>
      <rPr>
        <sz val="11"/>
        <rFont val="Tahoma"/>
        <charset val="134"/>
      </rPr>
      <t>5000</t>
    </r>
  </si>
  <si>
    <t>20-30</t>
  </si>
  <si>
    <t>＞1332</t>
  </si>
  <si>
    <t>45-60</t>
  </si>
  <si>
    <t>＞2305</t>
  </si>
  <si>
    <t>70-80</t>
  </si>
  <si>
    <t>＞3000</t>
  </si>
  <si>
    <t>85-90</t>
  </si>
  <si>
    <r>
      <rPr>
        <sz val="11"/>
        <rFont val="宋体"/>
        <charset val="134"/>
      </rPr>
      <t>＞5</t>
    </r>
    <r>
      <rPr>
        <sz val="11"/>
        <rFont val="Tahoma"/>
        <charset val="134"/>
      </rPr>
      <t>000</t>
    </r>
  </si>
  <si>
    <r>
      <rPr>
        <sz val="11"/>
        <rFont val="宋体"/>
        <charset val="134"/>
      </rPr>
      <t>＞</t>
    </r>
    <r>
      <rPr>
        <sz val="11"/>
        <rFont val="Tahoma"/>
        <charset val="134"/>
      </rPr>
      <t>60000</t>
    </r>
  </si>
  <si>
    <t>0-5</t>
  </si>
  <si>
    <t>＞406</t>
  </si>
  <si>
    <t>＞2444</t>
  </si>
  <si>
    <t>180V</t>
  </si>
  <si>
    <t>260V</t>
  </si>
  <si>
    <t>0-5%Un(建议4%Un)</t>
  </si>
  <si>
    <t>≥0.02s(建议400ms)</t>
  </si>
  <si>
    <t>5%-40%n(建议25%Un)</t>
  </si>
  <si>
    <t>≥0.85s(建议1000ms)</t>
  </si>
  <si>
    <t>40%Un-75%Un(建议50%Un)</t>
  </si>
  <si>
    <t>≥1.34s(建议1850ms)</t>
  </si>
  <si>
    <t>75%-85%Un(建议85%Un)</t>
  </si>
  <si>
    <t>≥1.5s(建议3000ms)</t>
  </si>
  <si>
    <t>≥400</t>
  </si>
  <si>
    <t>≥1000</t>
  </si>
  <si>
    <t>≥1850</t>
  </si>
  <si>
    <t>≥120</t>
  </si>
  <si>
    <t>≥5000</t>
  </si>
  <si>
    <t>≥60000</t>
  </si>
  <si>
    <t>≥250</t>
  </si>
  <si>
    <t>≥750</t>
  </si>
  <si>
    <t>≥1250</t>
  </si>
  <si>
    <t>0-20(建议4)</t>
  </si>
  <si>
    <t>≥625</t>
  </si>
  <si>
    <t>≥2000</t>
  </si>
  <si>
    <t>1.5-2.5（默认设置1.5）</t>
  </si>
  <si>
    <t>≥500</t>
  </si>
  <si>
    <t>≥10000</t>
  </si>
  <si>
    <t>连续运行</t>
  </si>
  <si>
    <t>0-1.5（默认设置1.5）</t>
  </si>
  <si>
    <t>≥0.15s(建议400ms)</t>
  </si>
  <si>
    <t>≥0.625s(建议750ms)</t>
  </si>
  <si>
    <t>≥1.26s(建议1360ms)</t>
  </si>
  <si>
    <t>≥2s(建议2100ms)</t>
  </si>
  <si>
    <t>1.5-3（默认2）</t>
  </si>
  <si>
    <t>1.5-3</t>
  </si>
  <si>
    <t>≥0.5s(建议560ms)</t>
  </si>
  <si>
    <t>≥1s(建议1100ms)</t>
  </si>
  <si>
    <t>≥10s(建议10100ms)</t>
  </si>
  <si>
    <t>K≥1.5</t>
  </si>
  <si>
    <t>0.75P.U(建议值：75)</t>
  </si>
  <si>
    <t>＜200ms恢复到90%Pn以上</t>
  </si>
  <si>
    <t>≥100</t>
  </si>
  <si>
    <t>＞5000</t>
  </si>
  <si>
    <t>≥150～≥290</t>
  </si>
  <si>
    <t>15-25</t>
  </si>
  <si>
    <t>≥570～≥850</t>
  </si>
  <si>
    <t>45-55</t>
  </si>
  <si>
    <t>≥1400～≥1700</t>
  </si>
  <si>
    <t>65-75</t>
  </si>
  <si>
    <t>≥1950～≥2250</t>
  </si>
  <si>
    <t>85Un</t>
  </si>
  <si>
    <t>≥3000ms</t>
  </si>
  <si>
    <t>110Un</t>
  </si>
  <si>
    <t>125Un</t>
  </si>
  <si>
    <t>≥100ms</t>
  </si>
  <si>
    <t>120Un</t>
  </si>
  <si>
    <t>≥5000ms</t>
  </si>
  <si>
    <t>115Un</t>
  </si>
  <si>
    <t>≥60000ms</t>
  </si>
  <si>
    <t>80Un</t>
  </si>
  <si>
    <t>91Un</t>
  </si>
  <si>
    <t>90Un</t>
  </si>
  <si>
    <t>109Un</t>
  </si>
  <si>
    <t>≥343ms（建议设置400ms）</t>
  </si>
  <si>
    <t>≥825ms（建议设置900ms)</t>
  </si>
  <si>
    <t>≥1404ms（建议设置1500ms)</t>
  </si>
  <si>
    <t>≥938</t>
  </si>
  <si>
    <t>≥1797</t>
  </si>
  <si>
    <t>130＜V(建议值132）</t>
  </si>
  <si>
    <t>130≥V＞120（建议值130）</t>
  </si>
  <si>
    <t>＞0.2s（建议值240）</t>
  </si>
  <si>
    <t>120≥V＞110（建议值115）</t>
  </si>
  <si>
    <t>＞2s（建议值2100）</t>
  </si>
  <si>
    <t>≧150</t>
  </si>
  <si>
    <t>≧625</t>
  </si>
  <si>
    <t>≧1643</t>
  </si>
  <si>
    <t>≧3000(建议3500)</t>
  </si>
  <si>
    <t>&gt;100KW系统K值在2-6之间可选</t>
  </si>
  <si>
    <t>≥0.15s(建议0.2s)</t>
  </si>
  <si>
    <t>≥0.87s(建议1.0s)</t>
  </si>
  <si>
    <t>≥1.76s(建议1.9s)</t>
  </si>
  <si>
    <t>≥0.1s(建议0.2s)</t>
  </si>
  <si>
    <t>大于500KW系统，需要开启</t>
  </si>
  <si>
    <t>≦500KW系统，不需要开启</t>
  </si>
  <si>
    <r>
      <rPr>
        <sz val="11"/>
        <rFont val="Arial Unicode MS"/>
        <charset val="134"/>
      </rPr>
      <t>1MW</t>
    </r>
    <r>
      <rPr>
        <sz val="11"/>
        <rFont val="微软雅黑"/>
        <charset val="134"/>
      </rPr>
      <t>以上系统开启</t>
    </r>
  </si>
  <si>
    <t>1MW以上系统开启</t>
  </si>
  <si>
    <t>≥150(建议200)</t>
  </si>
  <si>
    <t>≥695(建议750)</t>
  </si>
  <si>
    <t>≥1456(建议1600)</t>
  </si>
  <si>
    <t>≥20000(建议21000)</t>
  </si>
  <si>
    <t>≥2000(建议2100)</t>
  </si>
  <si>
    <t>≥10KW开启，＜10KW不开启</t>
  </si>
  <si>
    <t>≥200</t>
  </si>
  <si>
    <t>≥950</t>
  </si>
  <si>
    <t>≥1400</t>
  </si>
  <si>
    <t>≤15(建议5)</t>
  </si>
  <si>
    <t>≥250(默认建议与108-00保持一致，其余高低穿参数同此)</t>
  </si>
  <si>
    <t>≤25(建议25)</t>
  </si>
  <si>
    <t>≥643((建议与108-00保持一致)</t>
  </si>
  <si>
    <t>≤50(建议50)</t>
  </si>
  <si>
    <t>≥1625(建议与108-00保持一致)</t>
  </si>
  <si>
    <t>≤85(建议85)</t>
  </si>
  <si>
    <t>≥3000((建议与108-00保持一致)</t>
  </si>
  <si>
    <t>≥500（建议600）</t>
  </si>
  <si>
    <t>≥1300（建议1400）</t>
  </si>
  <si>
    <t>≥2000（建议2100）</t>
  </si>
  <si>
    <t>≥20000（建议21000）</t>
  </si>
  <si>
    <t>2000（建议2100）</t>
  </si>
  <si>
    <t>20000（建议21000）</t>
  </si>
  <si>
    <t>85（建议91）</t>
  </si>
  <si>
    <t>≧300（建议400）</t>
  </si>
  <si>
    <t>≧600（建议700）</t>
  </si>
  <si>
    <t>≧950（建议1050）</t>
  </si>
  <si>
    <t>≧1300（建议1600）</t>
  </si>
  <si>
    <t>/（建议30000）</t>
  </si>
  <si>
    <t>/（建议91）</t>
  </si>
  <si>
    <t>/（建议90）</t>
  </si>
  <si>
    <t>≥250(默认400)</t>
  </si>
  <si>
    <t>0-5(建议5)</t>
  </si>
  <si>
    <t>≥0.15s(建议200ms)</t>
  </si>
  <si>
    <t>≥0.49s(建议560ms)</t>
  </si>
  <si>
    <t>≥0.91s(建议1000ms)</t>
  </si>
  <si>
    <t>≥1.5s(建议1600ms)</t>
  </si>
  <si>
    <t>≥100(建议160)</t>
  </si>
  <si>
    <t>0（建议100ms）</t>
  </si>
  <si>
    <t>≥0.16s(建议0.2s)</t>
  </si>
  <si>
    <t>≥0.32s(建议0.42s)</t>
  </si>
  <si>
    <t>≥5.001s(建议5.1s)</t>
  </si>
  <si>
    <t>≥0.2s(建议0.3s)</t>
  </si>
  <si>
    <t>≥0.5s(建议0.6s)</t>
  </si>
  <si>
    <t>≥1s(建议1.1s)</t>
  </si>
  <si>
    <t>Bit0：孤岛使能寄存器</t>
  </si>
  <si>
    <t>Bit1：单相孤岛使能（用于三相逆变器）</t>
  </si>
  <si>
    <t>Bit0：绝缘阻抗使能寄存器</t>
  </si>
  <si>
    <t>Bit1：接地检测使能寄存器</t>
  </si>
  <si>
    <t>Bit0：离网PEN短接使能位</t>
  </si>
  <si>
    <t>Bit1：N线检测使能位</t>
  </si>
  <si>
    <t>Bit0：孤岛使能寄存器
Bit1：单相孤岛使能（用于三相逆变器）总使能位（自动生成）</t>
  </si>
  <si>
    <r>
      <rPr>
        <sz val="11"/>
        <rFont val="Tahoma"/>
        <charset val="134"/>
      </rPr>
      <t>GFCIConfig
Bit0</t>
    </r>
    <r>
      <rPr>
        <sz val="11"/>
        <rFont val="宋体"/>
        <charset val="134"/>
      </rPr>
      <t>：</t>
    </r>
    <r>
      <rPr>
        <sz val="11"/>
        <rFont val="Tahoma"/>
        <charset val="134"/>
      </rPr>
      <t>GFCI</t>
    </r>
    <r>
      <rPr>
        <sz val="11"/>
        <rFont val="宋体"/>
        <charset val="134"/>
      </rPr>
      <t>使能寄存器</t>
    </r>
  </si>
  <si>
    <r>
      <rPr>
        <sz val="11"/>
        <rFont val="Tahoma"/>
        <charset val="134"/>
      </rPr>
      <t>ISOConfig
Bit0</t>
    </r>
    <r>
      <rPr>
        <sz val="11"/>
        <rFont val="宋体"/>
        <charset val="134"/>
      </rPr>
      <t>：绝缘阻抗使能寄存器</t>
    </r>
    <r>
      <rPr>
        <sz val="11"/>
        <rFont val="Tahoma"/>
        <charset val="134"/>
      </rPr>
      <t xml:space="preserve">
Bit1</t>
    </r>
    <r>
      <rPr>
        <sz val="11"/>
        <rFont val="宋体"/>
        <charset val="134"/>
      </rPr>
      <t>：接地检测使能寄存器
不需要填写</t>
    </r>
  </si>
  <si>
    <t>InsulationProtectionValue</t>
  </si>
  <si>
    <t>IsoLeakageCurrentLimit</t>
  </si>
  <si>
    <t>GFCILimit</t>
  </si>
  <si>
    <t>PE_N_Config
PE和N控制寄存器
Bit0：离网PEN短接使能位
总使能位(自动生成)</t>
  </si>
  <si>
    <t xml:space="preserve"> PowerCalculateConfig</t>
  </si>
  <si>
    <t>绝缘阻抗保护值</t>
  </si>
  <si>
    <t>组件对地泄露电流限制</t>
  </si>
  <si>
    <t>漏电流限制（暂不开放，设置无效）</t>
  </si>
  <si>
    <t>Bit0：离网PEN短接使能位
Bit1：N线检测使能位</t>
  </si>
  <si>
    <t>Bit0:以电池功率计算有功、无功</t>
  </si>
  <si>
    <t>kΩ</t>
  </si>
  <si>
    <t>mA/kVA</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</si>
</sst>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yyyy&quot;年&quot;m&quot;月&quot;d&quot;日&quot;;@"/>
  </numFmts>
  <fonts count="60">
    <font>
      <sz val="12"/>
      <name val="宋体"/>
      <charset val="134"/>
    </font>
    <font>
      <sz val="12"/>
      <name val="Arial Unicode MS"/>
      <charset val="134"/>
    </font>
    <font>
      <b/>
      <sz val="12"/>
      <name val="宋体"/>
      <charset val="134"/>
    </font>
    <font>
      <b/>
      <sz val="14"/>
      <name val="宋体"/>
      <charset val="134"/>
    </font>
    <font>
      <sz val="14"/>
      <name val="Arial Unicode MS"/>
      <charset val="134"/>
    </font>
    <font>
      <sz val="11"/>
      <name val="Arial Unicode MS"/>
      <charset val="134"/>
    </font>
    <font>
      <sz val="12"/>
      <name val="SimSun"/>
      <charset val="134"/>
    </font>
    <font>
      <sz val="11"/>
      <name val="宋体"/>
      <charset val="134"/>
    </font>
    <font>
      <sz val="11"/>
      <name val="Tahoma"/>
      <charset val="134"/>
    </font>
    <font>
      <sz val="11"/>
      <name val="微软雅黑"/>
      <charset val="134"/>
    </font>
    <font>
      <sz val="11"/>
      <name val="宋体"/>
      <charset val="134"/>
      <scheme val="minor"/>
    </font>
    <font>
      <sz val="14"/>
      <name val="宋体"/>
      <charset val="134"/>
      <scheme val="minor"/>
    </font>
    <font>
      <sz val="12"/>
      <name val="宋体"/>
      <charset val="134"/>
      <scheme val="minor"/>
    </font>
    <font>
      <sz val="12"/>
      <color theme="1"/>
      <name val="宋体"/>
      <charset val="134"/>
      <scheme val="minor"/>
    </font>
    <font>
      <b/>
      <sz val="20"/>
      <name val="宋体"/>
      <charset val="134"/>
    </font>
    <font>
      <sz val="10"/>
      <name val="宋体"/>
      <charset val="134"/>
    </font>
    <font>
      <b/>
      <sz val="11"/>
      <name val="宋体"/>
      <charset val="134"/>
    </font>
    <font>
      <b/>
      <sz val="11"/>
      <color rgb="FF018FFB"/>
      <name val="宋体"/>
      <charset val="134"/>
    </font>
    <font>
      <sz val="10"/>
      <color rgb="FF000000"/>
      <name val="Times New Roman"/>
      <charset val="134"/>
    </font>
    <font>
      <sz val="10"/>
      <color rgb="FF000000"/>
      <name val="宋体"/>
      <charset val="134"/>
    </font>
    <font>
      <sz val="10"/>
      <name val="Times New Roman"/>
      <charset val="134"/>
    </font>
    <font>
      <b/>
      <sz val="22"/>
      <color theme="1"/>
      <name val="宋体"/>
      <charset val="134"/>
    </font>
    <font>
      <sz val="24"/>
      <color rgb="FFFF0000"/>
      <name val="宋体"/>
      <charset val="134"/>
    </font>
    <font>
      <sz val="14"/>
      <color rgb="FFFF0000"/>
      <name val="宋体"/>
      <charset val="134"/>
    </font>
    <font>
      <sz val="12"/>
      <color rgb="FFFF0000"/>
      <name val="宋体"/>
      <charset val="134"/>
    </font>
    <font>
      <sz val="12"/>
      <color rgb="FF000000"/>
      <name val="宋体"/>
      <charset val="134"/>
    </font>
    <font>
      <sz val="10"/>
      <name val="楷体"/>
      <charset val="134"/>
    </font>
    <font>
      <strike/>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0"/>
      <color theme="1"/>
      <name val="宋体"/>
      <charset val="134"/>
      <scheme val="minor"/>
    </font>
    <font>
      <sz val="11"/>
      <name val="Arial"/>
      <charset val="134"/>
    </font>
    <font>
      <b/>
      <sz val="10"/>
      <color rgb="FFFF0000"/>
      <name val="宋体"/>
      <charset val="134"/>
    </font>
    <font>
      <sz val="10"/>
      <color rgb="FFFF0000"/>
      <name val="宋体"/>
      <charset val="134"/>
    </font>
    <font>
      <b/>
      <sz val="14"/>
      <color rgb="FF000000"/>
      <name val="宋体"/>
      <charset val="134"/>
    </font>
    <font>
      <b/>
      <sz val="12"/>
      <color rgb="FFFF0000"/>
      <name val="宋体"/>
      <charset val="134"/>
    </font>
    <font>
      <b/>
      <sz val="11"/>
      <name val="Century"/>
      <charset val="134"/>
    </font>
    <font>
      <sz val="10"/>
      <name val="宋体"/>
      <charset val="134"/>
      <scheme val="minor"/>
    </font>
    <font>
      <sz val="12"/>
      <name val="Microsoft YaHei"/>
      <charset val="134"/>
    </font>
    <font>
      <b/>
      <sz val="9"/>
      <name val="宋体"/>
      <charset val="134"/>
    </font>
    <font>
      <sz val="9"/>
      <name val="宋体"/>
      <charset val="134"/>
    </font>
  </fonts>
  <fills count="41">
    <fill>
      <patternFill patternType="none"/>
    </fill>
    <fill>
      <patternFill patternType="gray125"/>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rgb="FF7030A0"/>
        <bgColor indexed="64"/>
      </patternFill>
    </fill>
    <fill>
      <patternFill patternType="solid">
        <fgColor rgb="FFFFFF00"/>
        <bgColor indexed="64"/>
      </patternFill>
    </fill>
    <fill>
      <patternFill patternType="solid">
        <fgColor theme="0" tint="-0.149845881527146"/>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style="thin">
        <color auto="1"/>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top style="thin">
        <color auto="1"/>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10" borderId="37"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38" applyNumberFormat="0" applyFill="0" applyAlignment="0" applyProtection="0">
      <alignment vertical="center"/>
    </xf>
    <xf numFmtId="0" fontId="35" fillId="0" borderId="38" applyNumberFormat="0" applyFill="0" applyAlignment="0" applyProtection="0">
      <alignment vertical="center"/>
    </xf>
    <xf numFmtId="0" fontId="36" fillId="0" borderId="39" applyNumberFormat="0" applyFill="0" applyAlignment="0" applyProtection="0">
      <alignment vertical="center"/>
    </xf>
    <xf numFmtId="0" fontId="36" fillId="0" borderId="0" applyNumberFormat="0" applyFill="0" applyBorder="0" applyAlignment="0" applyProtection="0">
      <alignment vertical="center"/>
    </xf>
    <xf numFmtId="0" fontId="37" fillId="11" borderId="40" applyNumberFormat="0" applyAlignment="0" applyProtection="0">
      <alignment vertical="center"/>
    </xf>
    <xf numFmtId="0" fontId="38" fillId="12" borderId="41" applyNumberFormat="0" applyAlignment="0" applyProtection="0">
      <alignment vertical="center"/>
    </xf>
    <xf numFmtId="0" fontId="39" fillId="12" borderId="40" applyNumberFormat="0" applyAlignment="0" applyProtection="0">
      <alignment vertical="center"/>
    </xf>
    <xf numFmtId="0" fontId="40" fillId="13" borderId="42" applyNumberFormat="0" applyAlignment="0" applyProtection="0">
      <alignment vertical="center"/>
    </xf>
    <xf numFmtId="0" fontId="41" fillId="0" borderId="43" applyNumberFormat="0" applyFill="0" applyAlignment="0" applyProtection="0">
      <alignment vertical="center"/>
    </xf>
    <xf numFmtId="0" fontId="42" fillId="0" borderId="44" applyNumberFormat="0" applyFill="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6" fillId="36" borderId="0" applyNumberFormat="0" applyBorder="0" applyAlignment="0" applyProtection="0">
      <alignment vertical="center"/>
    </xf>
    <xf numFmtId="0" fontId="46" fillId="37" borderId="0" applyNumberFormat="0" applyBorder="0" applyAlignment="0" applyProtection="0">
      <alignment vertical="center"/>
    </xf>
    <xf numFmtId="0" fontId="47" fillId="38" borderId="0" applyNumberFormat="0" applyBorder="0" applyAlignment="0" applyProtection="0">
      <alignment vertical="center"/>
    </xf>
    <xf numFmtId="0" fontId="47" fillId="39" borderId="0" applyNumberFormat="0" applyBorder="0" applyAlignment="0" applyProtection="0">
      <alignment vertical="center"/>
    </xf>
    <xf numFmtId="0" fontId="46" fillId="40" borderId="0" applyNumberFormat="0" applyBorder="0" applyAlignment="0" applyProtection="0">
      <alignment vertical="center"/>
    </xf>
    <xf numFmtId="0" fontId="48" fillId="0" borderId="0">
      <alignment vertical="center"/>
    </xf>
    <xf numFmtId="0" fontId="0" fillId="0" borderId="0"/>
    <xf numFmtId="0" fontId="49" fillId="0" borderId="0">
      <alignment vertical="center"/>
    </xf>
  </cellStyleXfs>
  <cellXfs count="398">
    <xf numFmtId="0" fontId="0" fillId="0" borderId="0" xfId="0">
      <alignment vertical="center"/>
    </xf>
    <xf numFmtId="0" fontId="0" fillId="0" borderId="0" xfId="0" applyFont="1" applyAlignment="1">
      <alignment wrapText="1"/>
    </xf>
    <xf numFmtId="0" fontId="0" fillId="0" borderId="0" xfId="0" applyFont="1" applyAlignment="1">
      <alignment horizontal="center" vertical="center"/>
    </xf>
    <xf numFmtId="0" fontId="0" fillId="0" borderId="0" xfId="0" applyFont="1" applyFill="1" applyAlignment="1"/>
    <xf numFmtId="0" fontId="1" fillId="0" borderId="0" xfId="0" applyFont="1" applyAlignment="1">
      <alignment horizontal="center" vertical="center"/>
    </xf>
    <xf numFmtId="0" fontId="0" fillId="0" borderId="0" xfId="0" applyFont="1" applyAlignment="1">
      <alignment horizontal="left"/>
    </xf>
    <xf numFmtId="0" fontId="0" fillId="0" borderId="0" xfId="0" applyFont="1" applyAlignme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left"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2" borderId="1" xfId="0" applyFont="1" applyFill="1" applyBorder="1" applyAlignment="1">
      <alignment horizontal="center" vertical="center"/>
    </xf>
    <xf numFmtId="49" fontId="4"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top" wrapText="1"/>
    </xf>
    <xf numFmtId="49"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left" vertical="top"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xf>
    <xf numFmtId="0" fontId="1" fillId="2" borderId="1" xfId="0" applyFont="1" applyFill="1" applyBorder="1" applyAlignment="1">
      <alignment horizontal="center"/>
    </xf>
    <xf numFmtId="0" fontId="6" fillId="2" borderId="1" xfId="0" applyFont="1" applyFill="1" applyBorder="1" applyAlignment="1">
      <alignment horizontal="left" wrapText="1"/>
    </xf>
    <xf numFmtId="0" fontId="0" fillId="0" borderId="1" xfId="0" applyFont="1" applyBorder="1" applyAlignment="1">
      <alignment horizontal="left" vertical="top" wrapText="1"/>
    </xf>
    <xf numFmtId="0" fontId="6" fillId="2" borderId="1" xfId="0" applyFont="1" applyFill="1" applyBorder="1" applyAlignment="1">
      <alignment horizontal="left" vertical="top"/>
    </xf>
    <xf numFmtId="0" fontId="0" fillId="0" borderId="1" xfId="0" applyFont="1" applyFill="1" applyBorder="1" applyAlignment="1">
      <alignment horizontal="center" vertical="center"/>
    </xf>
    <xf numFmtId="0" fontId="0" fillId="2" borderId="1" xfId="0" applyFont="1" applyFill="1" applyBorder="1" applyAlignment="1">
      <alignment horizontal="left" vertical="top"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0" fillId="0" borderId="1" xfId="0" applyFont="1" applyBorder="1" applyAlignment="1">
      <alignment wrapText="1"/>
    </xf>
    <xf numFmtId="0" fontId="0" fillId="4" borderId="1" xfId="0" applyFont="1" applyFill="1" applyBorder="1" applyAlignment="1">
      <alignment horizontal="center" vertical="center"/>
    </xf>
    <xf numFmtId="0" fontId="0" fillId="2" borderId="1" xfId="0" applyFont="1" applyFill="1" applyBorder="1" applyAlignment="1">
      <alignment horizontal="center" vertical="top"/>
    </xf>
    <xf numFmtId="0" fontId="0" fillId="3"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0" borderId="1" xfId="0" applyFont="1" applyBorder="1" applyAlignment="1">
      <alignment horizontal="center" vertical="top"/>
    </xf>
    <xf numFmtId="0" fontId="0" fillId="0" borderId="0" xfId="0" applyFont="1" applyAlignment="1">
      <alignment horizontal="center"/>
    </xf>
    <xf numFmtId="0" fontId="0"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top" wrapText="1"/>
    </xf>
    <xf numFmtId="0" fontId="7"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0" fillId="0" borderId="1" xfId="0" applyNumberFormat="1" applyFont="1" applyBorder="1" applyAlignment="1">
      <alignment horizontal="center" vertical="top"/>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49" fontId="0" fillId="0" borderId="1" xfId="0" applyNumberFormat="1" applyFont="1" applyBorder="1" applyAlignment="1">
      <alignment horizontal="center"/>
    </xf>
    <xf numFmtId="0" fontId="0" fillId="0" borderId="1" xfId="0" applyFont="1" applyBorder="1" applyAlignment="1">
      <alignment horizontal="left" vertical="top"/>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Fill="1" applyBorder="1" applyAlignment="1">
      <alignment horizontal="left" vertical="top" wrapText="1"/>
    </xf>
    <xf numFmtId="0" fontId="9" fillId="2" borderId="1" xfId="0" applyFont="1" applyFill="1" applyBorder="1" applyAlignment="1">
      <alignment horizontal="center" vertical="center"/>
    </xf>
    <xf numFmtId="0" fontId="0" fillId="2" borderId="1" xfId="0" applyFont="1" applyFill="1" applyBorder="1" applyAlignment="1">
      <alignment horizontal="left" vertical="top"/>
    </xf>
    <xf numFmtId="0" fontId="1" fillId="0" borderId="1" xfId="0" applyFont="1" applyBorder="1" applyAlignment="1">
      <alignment horizontal="center" vertical="center" wrapText="1"/>
    </xf>
    <xf numFmtId="0" fontId="0" fillId="0" borderId="1" xfId="0" applyFont="1" applyBorder="1" applyAlignment="1">
      <alignment horizontal="left" wrapText="1"/>
    </xf>
    <xf numFmtId="0" fontId="9" fillId="2" borderId="1" xfId="0" applyFont="1" applyFill="1" applyBorder="1" applyAlignment="1">
      <alignment horizontal="left" vertical="center"/>
    </xf>
    <xf numFmtId="0" fontId="7" fillId="0" borderId="1" xfId="0" applyFont="1" applyFill="1" applyBorder="1" applyAlignment="1">
      <alignment horizontal="center" vertical="center"/>
    </xf>
    <xf numFmtId="0" fontId="5" fillId="2" borderId="1" xfId="0" applyFont="1" applyFill="1" applyBorder="1" applyAlignment="1">
      <alignment horizontal="left" vertical="center"/>
    </xf>
    <xf numFmtId="0" fontId="5" fillId="4" borderId="1" xfId="0" applyFont="1" applyFill="1" applyBorder="1" applyAlignment="1">
      <alignment horizontal="center" vertical="center"/>
    </xf>
    <xf numFmtId="0" fontId="0" fillId="0" borderId="0" xfId="0" applyFont="1" applyAlignment="1">
      <alignment horizontal="center" vertical="top"/>
    </xf>
    <xf numFmtId="0" fontId="0" fillId="0" borderId="1" xfId="0" applyFont="1" applyBorder="1" applyAlignment="1">
      <alignment horizontal="left"/>
    </xf>
    <xf numFmtId="0" fontId="7" fillId="2" borderId="1" xfId="0" applyFont="1" applyFill="1" applyBorder="1" applyAlignment="1">
      <alignment horizontal="center" vertical="center"/>
    </xf>
    <xf numFmtId="0" fontId="9" fillId="0" borderId="1" xfId="0" applyFont="1" applyBorder="1" applyAlignment="1">
      <alignment horizontal="center" vertical="center"/>
    </xf>
    <xf numFmtId="0" fontId="0" fillId="2" borderId="1" xfId="0" applyFont="1" applyFill="1" applyBorder="1" applyAlignment="1">
      <alignment horizontal="left"/>
    </xf>
    <xf numFmtId="0" fontId="6" fillId="2" borderId="1" xfId="0" applyFont="1" applyFill="1" applyBorder="1" applyAlignment="1">
      <alignment horizontal="left"/>
    </xf>
    <xf numFmtId="0" fontId="0" fillId="2" borderId="1" xfId="0" applyFont="1" applyFill="1" applyBorder="1" applyAlignment="1"/>
    <xf numFmtId="49" fontId="4" fillId="5"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49" fontId="5" fillId="5" borderId="1" xfId="0" applyNumberFormat="1" applyFont="1" applyFill="1" applyBorder="1" applyAlignment="1">
      <alignment horizontal="center" vertical="center"/>
    </xf>
    <xf numFmtId="0" fontId="5" fillId="5" borderId="1" xfId="0" applyFont="1" applyFill="1" applyBorder="1" applyAlignment="1">
      <alignment horizontal="center" vertical="center"/>
    </xf>
    <xf numFmtId="0" fontId="6" fillId="5" borderId="1" xfId="0" applyFont="1" applyFill="1" applyBorder="1" applyAlignment="1">
      <alignment horizontal="left" vertical="top" wrapText="1"/>
    </xf>
    <xf numFmtId="0" fontId="0" fillId="5" borderId="1"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0" xfId="0" applyFont="1" applyAlignment="1">
      <alignment vertical="center" wrapText="1"/>
    </xf>
    <xf numFmtId="0" fontId="0" fillId="0" borderId="0" xfId="0" applyFont="1" applyFill="1">
      <alignment vertical="center"/>
    </xf>
    <xf numFmtId="0" fontId="0" fillId="0" borderId="0" xfId="0" applyFont="1" applyAlignment="1">
      <alignment horizontal="left" vertical="center"/>
    </xf>
    <xf numFmtId="0" fontId="0" fillId="0" borderId="0" xfId="0" applyFont="1">
      <alignment vertical="center"/>
    </xf>
    <xf numFmtId="0" fontId="6" fillId="0" borderId="1" xfId="0" applyFont="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6"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0" fillId="6"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xf>
    <xf numFmtId="0" fontId="0" fillId="2" borderId="1" xfId="0" applyFont="1" applyFill="1" applyBorder="1">
      <alignment vertical="center"/>
    </xf>
    <xf numFmtId="0" fontId="0" fillId="6" borderId="1" xfId="0" applyFont="1" applyFill="1" applyBorder="1">
      <alignment vertical="center"/>
    </xf>
    <xf numFmtId="0" fontId="0" fillId="2" borderId="2" xfId="0" applyFont="1" applyFill="1" applyBorder="1" applyAlignment="1">
      <alignment horizontal="center" vertical="center"/>
    </xf>
    <xf numFmtId="0" fontId="0" fillId="0" borderId="2" xfId="0" applyFont="1" applyBorder="1" applyAlignment="1">
      <alignment horizontal="center" vertical="center"/>
    </xf>
    <xf numFmtId="0" fontId="0"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0" fillId="2" borderId="3" xfId="0" applyFont="1" applyFill="1" applyBorder="1" applyAlignment="1">
      <alignment horizontal="left"/>
    </xf>
    <xf numFmtId="0" fontId="0" fillId="2" borderId="4" xfId="0" applyFont="1" applyFill="1" applyBorder="1" applyAlignment="1">
      <alignment horizontal="center" vertical="center"/>
    </xf>
    <xf numFmtId="0" fontId="0" fillId="0" borderId="4" xfId="0" applyFont="1" applyBorder="1" applyAlignment="1">
      <alignment horizontal="center" vertical="center"/>
    </xf>
    <xf numFmtId="0" fontId="6" fillId="5" borderId="1" xfId="0" applyFont="1" applyFill="1" applyBorder="1" applyAlignment="1">
      <alignment horizontal="left" vertical="center" wrapText="1"/>
    </xf>
    <xf numFmtId="0" fontId="6" fillId="2" borderId="3" xfId="0" applyFont="1" applyFill="1" applyBorder="1" applyAlignment="1">
      <alignment horizontal="left" vertical="top" wrapText="1"/>
    </xf>
    <xf numFmtId="0" fontId="6" fillId="0" borderId="3" xfId="0" applyFont="1" applyBorder="1" applyAlignment="1">
      <alignment horizontal="left" vertical="top" wrapText="1"/>
    </xf>
    <xf numFmtId="0" fontId="0" fillId="0" borderId="4" xfId="0" applyFont="1" applyFill="1" applyBorder="1" applyAlignment="1">
      <alignment horizontal="center" vertical="center"/>
    </xf>
    <xf numFmtId="0" fontId="0" fillId="0" borderId="1" xfId="0" applyFont="1" applyBorder="1">
      <alignment vertical="center"/>
    </xf>
    <xf numFmtId="0" fontId="8" fillId="6" borderId="1" xfId="0" applyFont="1" applyFill="1" applyBorder="1" applyAlignment="1">
      <alignment horizontal="center" vertical="center"/>
    </xf>
    <xf numFmtId="0" fontId="0" fillId="0" borderId="5" xfId="0" applyFont="1" applyBorder="1" applyAlignment="1"/>
    <xf numFmtId="49" fontId="0" fillId="0" borderId="0" xfId="0" applyNumberFormat="1" applyFont="1" applyAlignment="1"/>
    <xf numFmtId="9" fontId="0" fillId="0" borderId="1" xfId="0" applyNumberFormat="1" applyFont="1" applyBorder="1" applyAlignment="1">
      <alignment horizontal="center" vertical="center"/>
    </xf>
    <xf numFmtId="0" fontId="8" fillId="2" borderId="1" xfId="0" applyFont="1" applyFill="1" applyBorder="1" applyAlignment="1">
      <alignment horizontal="center" vertical="center"/>
    </xf>
    <xf numFmtId="0" fontId="8" fillId="0" borderId="1" xfId="0" applyFont="1" applyBorder="1" applyAlignment="1">
      <alignment horizontal="left" vertical="center"/>
    </xf>
    <xf numFmtId="0" fontId="8" fillId="3" borderId="1" xfId="0" applyFont="1" applyFill="1" applyBorder="1" applyAlignment="1">
      <alignment horizontal="center" vertical="center"/>
    </xf>
    <xf numFmtId="49" fontId="0" fillId="0" borderId="1" xfId="0" applyNumberFormat="1" applyFont="1" applyBorder="1" applyAlignment="1">
      <alignment horizontal="center" vertical="center"/>
    </xf>
    <xf numFmtId="49" fontId="0" fillId="2" borderId="1" xfId="0" applyNumberFormat="1" applyFont="1" applyFill="1" applyBorder="1" applyAlignment="1">
      <alignment horizontal="center" vertical="center"/>
    </xf>
    <xf numFmtId="0" fontId="8" fillId="6" borderId="1" xfId="0" applyFont="1" applyFill="1" applyBorder="1" applyAlignment="1">
      <alignment horizontal="left" vertical="center"/>
    </xf>
    <xf numFmtId="10" fontId="0" fillId="2"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0" fontId="0" fillId="2" borderId="3" xfId="0" applyFont="1" applyFill="1" applyBorder="1" applyAlignment="1">
      <alignment horizontal="left" vertical="center"/>
    </xf>
    <xf numFmtId="0" fontId="6" fillId="5" borderId="1" xfId="0" applyFont="1" applyFill="1" applyBorder="1" applyAlignment="1">
      <alignment horizontal="left" vertical="center"/>
    </xf>
    <xf numFmtId="0" fontId="0" fillId="0" borderId="4" xfId="0" applyFont="1" applyBorder="1" applyAlignment="1">
      <alignment horizontal="center" vertical="center" wrapText="1"/>
    </xf>
    <xf numFmtId="49" fontId="4" fillId="0" borderId="4"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9" fillId="0" borderId="4" xfId="0" applyFont="1" applyBorder="1" applyAlignment="1">
      <alignment horizontal="center" vertical="center"/>
    </xf>
    <xf numFmtId="0" fontId="0" fillId="0" borderId="4" xfId="0" applyFont="1" applyBorder="1" applyAlignment="1">
      <alignment horizontal="left" vertical="center" wrapText="1"/>
    </xf>
    <xf numFmtId="0" fontId="6" fillId="2" borderId="3" xfId="0" applyFont="1" applyFill="1" applyBorder="1" applyAlignment="1">
      <alignment horizontal="left" vertical="center" wrapText="1"/>
    </xf>
    <xf numFmtId="0" fontId="6" fillId="0" borderId="3" xfId="0" applyFont="1" applyBorder="1" applyAlignment="1">
      <alignment horizontal="left" vertical="center" wrapText="1"/>
    </xf>
    <xf numFmtId="0" fontId="0" fillId="6" borderId="4" xfId="0" applyFont="1" applyFill="1" applyBorder="1" applyAlignment="1">
      <alignment horizontal="center" vertical="center"/>
    </xf>
    <xf numFmtId="49" fontId="0" fillId="0" borderId="0" xfId="0" applyNumberFormat="1" applyFont="1" applyAlignment="1">
      <alignment horizontal="center" vertical="top"/>
    </xf>
    <xf numFmtId="0" fontId="0" fillId="0" borderId="0" xfId="0" applyFont="1" applyAlignment="1">
      <alignment horizontal="left" wrapText="1"/>
    </xf>
    <xf numFmtId="0" fontId="0" fillId="0" borderId="4" xfId="0" applyFont="1" applyFill="1" applyBorder="1" applyAlignment="1">
      <alignment horizontal="center" vertical="center" wrapText="1"/>
    </xf>
    <xf numFmtId="0" fontId="7" fillId="0" borderId="1" xfId="0" applyFont="1" applyBorder="1" applyAlignment="1">
      <alignment horizontal="left" vertical="center"/>
    </xf>
    <xf numFmtId="9" fontId="0" fillId="2"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6" borderId="1" xfId="0" applyFont="1" applyFill="1" applyBorder="1" applyAlignment="1">
      <alignment vertical="center" wrapText="1"/>
    </xf>
    <xf numFmtId="0" fontId="0" fillId="0" borderId="2" xfId="0" applyFont="1" applyFill="1" applyBorder="1" applyAlignment="1">
      <alignment horizontal="center" vertical="center"/>
    </xf>
    <xf numFmtId="0" fontId="5" fillId="0" borderId="2" xfId="0" applyFont="1" applyBorder="1" applyAlignment="1">
      <alignment horizontal="center" vertical="center"/>
    </xf>
    <xf numFmtId="0" fontId="0" fillId="5" borderId="2" xfId="0" applyFont="1" applyFill="1" applyBorder="1" applyAlignment="1">
      <alignment horizontal="center" vertical="center"/>
    </xf>
    <xf numFmtId="9" fontId="0" fillId="5" borderId="1" xfId="0" applyNumberFormat="1" applyFont="1" applyFill="1" applyBorder="1" applyAlignment="1">
      <alignment horizontal="center" vertical="center"/>
    </xf>
    <xf numFmtId="9" fontId="0" fillId="2" borderId="1"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1" xfId="0" applyFont="1" applyFill="1" applyBorder="1" applyAlignment="1">
      <alignment horizontal="center" vertical="top" wrapText="1"/>
    </xf>
    <xf numFmtId="0" fontId="7" fillId="6" borderId="1" xfId="0" applyFont="1" applyFill="1" applyBorder="1" applyAlignment="1">
      <alignment horizontal="left" vertical="center"/>
    </xf>
    <xf numFmtId="0" fontId="0" fillId="6" borderId="1" xfId="0" applyFont="1" applyFill="1" applyBorder="1" applyAlignment="1">
      <alignment horizontal="center" vertical="top"/>
    </xf>
    <xf numFmtId="0" fontId="10" fillId="0" borderId="1" xfId="0" applyFont="1" applyBorder="1">
      <alignment vertical="center"/>
    </xf>
    <xf numFmtId="0" fontId="10" fillId="0" borderId="1" xfId="0" applyFont="1" applyBorder="1" applyAlignment="1">
      <alignment horizontal="center" vertical="center"/>
    </xf>
    <xf numFmtId="0" fontId="10" fillId="0" borderId="1" xfId="0" applyFont="1" applyBorder="1" applyAlignment="1">
      <alignment vertical="center" wrapText="1"/>
    </xf>
    <xf numFmtId="0" fontId="0" fillId="0" borderId="1" xfId="0" applyFont="1" applyFill="1" applyBorder="1" applyAlignment="1">
      <alignment horizontal="center" vertical="top"/>
    </xf>
    <xf numFmtId="0" fontId="0" fillId="5" borderId="1" xfId="0" applyFont="1" applyFill="1" applyBorder="1" applyAlignment="1">
      <alignment horizontal="center" vertical="top"/>
    </xf>
    <xf numFmtId="0" fontId="0" fillId="0" borderId="1" xfId="0" applyFont="1" applyBorder="1" applyAlignment="1">
      <alignment horizontal="center" vertical="top" wrapText="1"/>
    </xf>
    <xf numFmtId="0" fontId="11" fillId="2" borderId="1" xfId="0" applyFont="1" applyFill="1" applyBorder="1" applyAlignment="1">
      <alignment horizontal="center" vertical="center"/>
    </xf>
    <xf numFmtId="0" fontId="6" fillId="5" borderId="1" xfId="0" applyFont="1" applyFill="1" applyBorder="1" applyAlignment="1">
      <alignment horizontal="left" vertical="top"/>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1" fillId="0" borderId="1" xfId="0" applyFont="1" applyBorder="1" applyAlignment="1">
      <alignment horizontal="left" vertical="center"/>
    </xf>
    <xf numFmtId="0" fontId="0" fillId="2" borderId="6" xfId="0" applyFont="1" applyFill="1" applyBorder="1" applyAlignment="1">
      <alignment horizontal="center"/>
    </xf>
    <xf numFmtId="0" fontId="1" fillId="2" borderId="6" xfId="0" applyFont="1" applyFill="1" applyBorder="1" applyAlignment="1">
      <alignment horizontal="center"/>
    </xf>
    <xf numFmtId="0" fontId="0" fillId="0" borderId="1" xfId="0" applyFont="1" applyFill="1" applyBorder="1" applyAlignment="1">
      <alignment horizontal="left" vertical="center"/>
    </xf>
    <xf numFmtId="0" fontId="0" fillId="0" borderId="2" xfId="0" applyFont="1" applyBorder="1" applyAlignment="1">
      <alignment horizontal="center" vertical="center" wrapText="1"/>
    </xf>
    <xf numFmtId="0" fontId="0" fillId="2" borderId="2" xfId="0" applyFont="1" applyFill="1" applyBorder="1" applyAlignment="1">
      <alignment horizontal="center" vertical="center" wrapText="1"/>
    </xf>
    <xf numFmtId="0" fontId="0" fillId="5" borderId="1" xfId="0" applyFont="1" applyFill="1" applyBorder="1" applyAlignment="1">
      <alignment horizontal="left" vertical="center"/>
    </xf>
    <xf numFmtId="0" fontId="0" fillId="0" borderId="1" xfId="0" applyFont="1" applyBorder="1" applyAlignment="1">
      <alignment horizontal="center"/>
    </xf>
    <xf numFmtId="0" fontId="0" fillId="2" borderId="1" xfId="50" applyFill="1" applyBorder="1" applyAlignment="1">
      <alignment horizontal="center" vertical="top" wrapText="1"/>
    </xf>
    <xf numFmtId="0" fontId="0" fillId="0" borderId="1" xfId="0" applyFont="1" applyBorder="1" applyAlignment="1"/>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Fill="1" applyBorder="1" applyAlignment="1">
      <alignment horizontal="center"/>
    </xf>
    <xf numFmtId="0" fontId="0" fillId="5" borderId="1" xfId="0" applyFont="1" applyFill="1" applyBorder="1" applyAlignment="1">
      <alignment horizontal="center"/>
    </xf>
    <xf numFmtId="0" fontId="0" fillId="0" borderId="1" xfId="0" applyFont="1" applyFill="1" applyBorder="1" applyAlignment="1"/>
    <xf numFmtId="0" fontId="1" fillId="0" borderId="1" xfId="0" applyFont="1" applyFill="1" applyBorder="1" applyAlignment="1">
      <alignment horizontal="center" vertical="center" wrapText="1"/>
    </xf>
    <xf numFmtId="0" fontId="0" fillId="0" borderId="1" xfId="0" applyFont="1" applyFill="1" applyBorder="1" applyAlignment="1">
      <alignment horizontal="left" wrapText="1"/>
    </xf>
    <xf numFmtId="0" fontId="0" fillId="0" borderId="1" xfId="0" applyFont="1" applyBorder="1" applyAlignment="1">
      <alignment horizont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2" borderId="1" xfId="0" applyFont="1" applyFill="1" applyBorder="1" applyAlignment="1">
      <alignment horizontal="right"/>
    </xf>
    <xf numFmtId="0" fontId="2" fillId="0" borderId="0" xfId="0" applyFont="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176" fontId="0" fillId="0" borderId="1" xfId="0" applyNumberFormat="1" applyFont="1" applyBorder="1" applyAlignment="1">
      <alignment horizontal="center" vertical="top"/>
    </xf>
    <xf numFmtId="0" fontId="12" fillId="2" borderId="1" xfId="0" applyFont="1" applyFill="1" applyBorder="1" applyAlignment="1">
      <alignment horizontal="center" vertical="center"/>
    </xf>
    <xf numFmtId="177" fontId="0" fillId="2" borderId="1" xfId="0" applyNumberFormat="1" applyFont="1" applyFill="1" applyBorder="1" applyAlignment="1">
      <alignment horizontal="center"/>
    </xf>
    <xf numFmtId="0" fontId="0" fillId="5" borderId="1" xfId="0" applyFont="1" applyFill="1" applyBorder="1" applyAlignment="1">
      <alignment horizontal="center" vertical="top" wrapText="1"/>
    </xf>
    <xf numFmtId="0" fontId="0" fillId="5" borderId="7" xfId="0" applyFill="1" applyBorder="1" applyAlignment="1">
      <alignment horizontal="center" vertical="center"/>
    </xf>
    <xf numFmtId="0" fontId="0" fillId="2" borderId="7" xfId="0" applyFill="1" applyBorder="1" applyAlignment="1">
      <alignment horizontal="center" vertical="center"/>
    </xf>
    <xf numFmtId="0" fontId="0" fillId="0" borderId="7" xfId="0" applyFill="1" applyBorder="1" applyAlignment="1">
      <alignment horizontal="center" vertical="center"/>
    </xf>
    <xf numFmtId="0" fontId="6" fillId="2" borderId="8" xfId="0" applyFont="1" applyFill="1" applyBorder="1" applyAlignment="1">
      <alignment horizontal="left" wrapText="1"/>
    </xf>
    <xf numFmtId="0" fontId="0" fillId="0" borderId="3" xfId="0" applyFont="1" applyBorder="1" applyAlignment="1">
      <alignment horizontal="left" vertical="top" wrapText="1"/>
    </xf>
    <xf numFmtId="0" fontId="0" fillId="0" borderId="3" xfId="0" applyFont="1" applyBorder="1" applyAlignment="1">
      <alignment horizontal="left" vertical="center" wrapText="1"/>
    </xf>
    <xf numFmtId="0" fontId="0" fillId="2" borderId="3" xfId="0" applyFont="1" applyFill="1" applyBorder="1" applyAlignment="1">
      <alignment horizontal="left" vertical="top" wrapText="1"/>
    </xf>
    <xf numFmtId="0" fontId="6" fillId="2" borderId="3" xfId="0" applyFont="1" applyFill="1" applyBorder="1" applyAlignment="1">
      <alignment horizontal="left" vertical="top"/>
    </xf>
    <xf numFmtId="9" fontId="0" fillId="0" borderId="1" xfId="0" applyNumberFormat="1" applyFont="1" applyBorder="1" applyAlignment="1">
      <alignment horizontal="center"/>
    </xf>
    <xf numFmtId="9" fontId="0" fillId="2" borderId="1" xfId="0" applyNumberFormat="1" applyFont="1" applyFill="1" applyBorder="1" applyAlignment="1">
      <alignment horizontal="center" vertical="top" wrapText="1"/>
    </xf>
    <xf numFmtId="9" fontId="0" fillId="2" borderId="6" xfId="0" applyNumberFormat="1" applyFont="1" applyFill="1" applyBorder="1" applyAlignment="1">
      <alignment horizontal="center"/>
    </xf>
    <xf numFmtId="177" fontId="0" fillId="0" borderId="1" xfId="0" applyNumberFormat="1" applyFont="1" applyBorder="1" applyAlignment="1">
      <alignment horizontal="center"/>
    </xf>
    <xf numFmtId="0" fontId="8" fillId="0" borderId="7" xfId="0" applyFont="1" applyBorder="1" applyAlignment="1">
      <alignment horizontal="left" vertical="center" wrapText="1"/>
    </xf>
    <xf numFmtId="0" fontId="0" fillId="0" borderId="9" xfId="0" applyFont="1" applyBorder="1" applyAlignment="1">
      <alignment wrapText="1"/>
    </xf>
    <xf numFmtId="0" fontId="7" fillId="0" borderId="7" xfId="0" applyFont="1" applyBorder="1" applyAlignment="1">
      <alignment horizontal="left" vertical="center" wrapText="1"/>
    </xf>
    <xf numFmtId="0" fontId="8" fillId="0" borderId="7" xfId="0" applyFont="1" applyBorder="1" applyAlignment="1">
      <alignment horizontal="center" vertical="center"/>
    </xf>
    <xf numFmtId="0" fontId="0" fillId="0" borderId="7" xfId="0" applyFont="1" applyBorder="1" applyAlignment="1">
      <alignment horizontal="center"/>
    </xf>
    <xf numFmtId="0" fontId="0" fillId="0" borderId="9" xfId="0" applyFont="1" applyBorder="1" applyAlignment="1"/>
    <xf numFmtId="0" fontId="0" fillId="2" borderId="7" xfId="0" applyFont="1" applyFill="1" applyBorder="1" applyAlignment="1">
      <alignment horizontal="center" vertical="top" wrapText="1"/>
    </xf>
    <xf numFmtId="0" fontId="0" fillId="2" borderId="10" xfId="0" applyFont="1" applyFill="1" applyBorder="1" applyAlignment="1">
      <alignment horizontal="center"/>
    </xf>
    <xf numFmtId="0" fontId="0" fillId="0" borderId="9" xfId="0" applyFont="1" applyBorder="1" applyAlignment="1">
      <alignment horizontal="center"/>
    </xf>
    <xf numFmtId="0" fontId="0" fillId="0" borderId="9" xfId="0" applyFont="1" applyBorder="1" applyAlignment="1">
      <alignment horizontal="center" vertical="top" wrapText="1"/>
    </xf>
    <xf numFmtId="0" fontId="0" fillId="2" borderId="7" xfId="0" applyFont="1" applyFill="1" applyBorder="1" applyAlignment="1">
      <alignment horizontal="center"/>
    </xf>
    <xf numFmtId="176" fontId="0" fillId="2" borderId="1" xfId="0" applyNumberFormat="1" applyFont="1" applyFill="1" applyBorder="1" applyAlignment="1">
      <alignment horizontal="center" vertical="top"/>
    </xf>
    <xf numFmtId="0" fontId="0" fillId="0" borderId="9" xfId="0" applyFont="1" applyBorder="1" applyAlignment="1">
      <alignment horizontal="center" vertical="center"/>
    </xf>
    <xf numFmtId="0" fontId="6" fillId="0" borderId="3" xfId="0" applyFont="1" applyFill="1" applyBorder="1" applyAlignment="1">
      <alignment horizontal="left" vertical="top" wrapText="1"/>
    </xf>
    <xf numFmtId="177" fontId="0" fillId="0" borderId="1" xfId="0" applyNumberFormat="1" applyFont="1" applyFill="1" applyBorder="1" applyAlignment="1">
      <alignment horizontal="center"/>
    </xf>
    <xf numFmtId="0" fontId="0" fillId="0" borderId="9" xfId="0" applyFont="1" applyFill="1" applyBorder="1" applyAlignment="1"/>
    <xf numFmtId="0" fontId="0" fillId="0" borderId="0" xfId="0" applyFont="1" applyFill="1" applyAlignment="1">
      <alignment horizontal="center"/>
    </xf>
    <xf numFmtId="0" fontId="0" fillId="0" borderId="7" xfId="0" applyFont="1" applyBorder="1" applyAlignment="1">
      <alignment horizontal="center" vertical="top"/>
    </xf>
    <xf numFmtId="0" fontId="0" fillId="0" borderId="3" xfId="0" applyFont="1" applyFill="1" applyBorder="1" applyAlignment="1">
      <alignment horizontal="left" vertical="top" wrapText="1"/>
    </xf>
    <xf numFmtId="0" fontId="0" fillId="2" borderId="2" xfId="0" applyFont="1" applyFill="1" applyBorder="1" applyAlignment="1">
      <alignment horizontal="center" vertical="top"/>
    </xf>
    <xf numFmtId="0" fontId="0" fillId="0" borderId="3" xfId="0" applyFont="1" applyBorder="1" applyAlignment="1">
      <alignment horizontal="left" wrapText="1"/>
    </xf>
    <xf numFmtId="0" fontId="0" fillId="0" borderId="2" xfId="0" applyFont="1" applyBorder="1" applyAlignment="1">
      <alignment horizontal="center" vertical="top"/>
    </xf>
    <xf numFmtId="0" fontId="9" fillId="2" borderId="3" xfId="0" applyFont="1" applyFill="1" applyBorder="1" applyAlignment="1">
      <alignment horizontal="left" vertical="center"/>
    </xf>
    <xf numFmtId="0" fontId="0" fillId="0" borderId="2" xfId="0" applyFont="1" applyBorder="1" applyAlignment="1">
      <alignment horizontal="center"/>
    </xf>
    <xf numFmtId="0" fontId="0" fillId="2" borderId="3" xfId="0" applyFont="1" applyFill="1" applyBorder="1" applyAlignment="1">
      <alignment horizontal="left" vertical="center" wrapText="1"/>
    </xf>
    <xf numFmtId="0" fontId="5" fillId="2" borderId="3" xfId="0" applyFont="1" applyFill="1" applyBorder="1" applyAlignment="1">
      <alignment horizontal="left" vertical="center"/>
    </xf>
    <xf numFmtId="9" fontId="0" fillId="2" borderId="1" xfId="0" applyNumberFormat="1" applyFont="1" applyFill="1" applyBorder="1" applyAlignment="1">
      <alignment horizontal="center" vertical="top"/>
    </xf>
    <xf numFmtId="0" fontId="0" fillId="2" borderId="0" xfId="0" applyFont="1" applyFill="1" applyAlignment="1"/>
    <xf numFmtId="0" fontId="0" fillId="0" borderId="7" xfId="0" applyFont="1" applyBorder="1" applyAlignment="1">
      <alignment horizontal="center" wrapText="1"/>
    </xf>
    <xf numFmtId="0" fontId="0" fillId="0" borderId="0" xfId="0" applyFont="1" applyAlignment="1">
      <alignment horizontal="center" wrapText="1"/>
    </xf>
    <xf numFmtId="0" fontId="0" fillId="0" borderId="7" xfId="0" applyFont="1" applyFill="1" applyBorder="1" applyAlignment="1">
      <alignment horizontal="center"/>
    </xf>
    <xf numFmtId="0" fontId="0" fillId="2" borderId="11" xfId="0" applyFont="1" applyFill="1" applyBorder="1" applyAlignment="1">
      <alignment horizontal="center" vertical="top"/>
    </xf>
    <xf numFmtId="0" fontId="0" fillId="0" borderId="11" xfId="0" applyFont="1" applyBorder="1" applyAlignment="1">
      <alignment horizontal="center" vertical="top"/>
    </xf>
    <xf numFmtId="0" fontId="0" fillId="0" borderId="9" xfId="0" applyFont="1" applyBorder="1" applyAlignment="1">
      <alignment horizontal="center" vertical="top"/>
    </xf>
    <xf numFmtId="0" fontId="0" fillId="0" borderId="11" xfId="0" applyFont="1" applyBorder="1" applyAlignment="1">
      <alignment horizontal="center"/>
    </xf>
    <xf numFmtId="0" fontId="0" fillId="2" borderId="7" xfId="0" applyFont="1" applyFill="1" applyBorder="1" applyAlignment="1">
      <alignment horizontal="center" vertical="center"/>
    </xf>
    <xf numFmtId="0" fontId="0" fillId="0" borderId="9" xfId="0" applyFont="1" applyBorder="1">
      <alignment vertical="center"/>
    </xf>
    <xf numFmtId="0" fontId="0" fillId="0" borderId="7" xfId="0" applyFont="1" applyBorder="1" applyAlignment="1">
      <alignment horizontal="center" vertical="center"/>
    </xf>
    <xf numFmtId="0" fontId="0" fillId="0" borderId="3" xfId="0" applyFont="1" applyBorder="1" applyAlignment="1">
      <alignment horizontal="left"/>
    </xf>
    <xf numFmtId="0" fontId="0" fillId="0" borderId="12" xfId="0" applyFont="1" applyBorder="1" applyAlignment="1">
      <alignment horizontal="left"/>
    </xf>
    <xf numFmtId="0" fontId="6" fillId="2" borderId="3" xfId="0" applyFont="1" applyFill="1" applyBorder="1" applyAlignment="1">
      <alignment horizontal="left"/>
    </xf>
    <xf numFmtId="0" fontId="0" fillId="0" borderId="13" xfId="0" applyFont="1" applyBorder="1" applyAlignment="1">
      <alignment horizontal="left"/>
    </xf>
    <xf numFmtId="0" fontId="0" fillId="2" borderId="14" xfId="0" applyFont="1" applyFill="1" applyBorder="1" applyAlignment="1">
      <alignment horizontal="left"/>
    </xf>
    <xf numFmtId="0" fontId="0" fillId="0" borderId="14" xfId="0" applyFont="1" applyBorder="1" applyAlignment="1">
      <alignment horizontal="left"/>
    </xf>
    <xf numFmtId="0" fontId="0" fillId="0" borderId="15" xfId="0" applyFont="1" applyBorder="1" applyAlignment="1">
      <alignment horizontal="left" vertical="top" wrapText="1"/>
    </xf>
    <xf numFmtId="0" fontId="0" fillId="0" borderId="4" xfId="0" applyFont="1" applyBorder="1" applyAlignment="1">
      <alignment horizontal="center"/>
    </xf>
    <xf numFmtId="0" fontId="6" fillId="5" borderId="3" xfId="0" applyFont="1" applyFill="1" applyBorder="1" applyAlignment="1">
      <alignment horizontal="left" vertical="top" wrapText="1"/>
    </xf>
    <xf numFmtId="0" fontId="7" fillId="5" borderId="1" xfId="0" applyFont="1" applyFill="1" applyBorder="1" applyAlignment="1">
      <alignment horizontal="center" vertical="center"/>
    </xf>
    <xf numFmtId="0" fontId="6" fillId="0" borderId="13" xfId="0" applyFont="1" applyBorder="1" applyAlignment="1">
      <alignment horizontal="left" vertical="top" wrapText="1"/>
    </xf>
    <xf numFmtId="0" fontId="0" fillId="2" borderId="16" xfId="0" applyFont="1" applyFill="1" applyBorder="1" applyAlignment="1">
      <alignment horizontal="left" vertical="top" wrapText="1"/>
    </xf>
    <xf numFmtId="0" fontId="0" fillId="0" borderId="16" xfId="0" applyFont="1" applyFill="1" applyBorder="1" applyAlignment="1">
      <alignment horizontal="left" vertical="top" wrapText="1"/>
    </xf>
    <xf numFmtId="0" fontId="11" fillId="2" borderId="2" xfId="0" applyFont="1" applyFill="1" applyBorder="1" applyAlignment="1">
      <alignment horizontal="center" vertical="center"/>
    </xf>
    <xf numFmtId="0" fontId="0" fillId="0" borderId="4" xfId="0" applyFont="1" applyBorder="1" applyAlignment="1">
      <alignment horizontal="center" vertical="top"/>
    </xf>
    <xf numFmtId="0" fontId="0" fillId="5" borderId="1" xfId="0" applyFill="1" applyBorder="1" applyAlignment="1">
      <alignment horizontal="center" vertical="center"/>
    </xf>
    <xf numFmtId="0" fontId="13" fillId="2"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9" fontId="0" fillId="2" borderId="1" xfId="0" applyNumberFormat="1" applyFont="1" applyFill="1" applyBorder="1" applyAlignment="1">
      <alignment horizontal="left" vertical="top" wrapText="1"/>
    </xf>
    <xf numFmtId="0" fontId="0" fillId="2" borderId="7" xfId="0" applyFont="1" applyFill="1" applyBorder="1" applyAlignment="1">
      <alignment horizontal="center" vertical="top"/>
    </xf>
    <xf numFmtId="0" fontId="0" fillId="0" borderId="17" xfId="0" applyFont="1" applyBorder="1" applyAlignment="1">
      <alignment horizontal="center"/>
    </xf>
    <xf numFmtId="0" fontId="0" fillId="0" borderId="0" xfId="0" applyFont="1" applyBorder="1" applyAlignment="1"/>
    <xf numFmtId="0" fontId="0" fillId="0" borderId="0" xfId="0" applyFont="1" applyFill="1" applyBorder="1" applyAlignment="1"/>
    <xf numFmtId="0" fontId="0" fillId="2" borderId="7" xfId="0" applyFont="1" applyFill="1" applyBorder="1" applyAlignment="1">
      <alignment horizontal="left" vertical="top" wrapText="1"/>
    </xf>
    <xf numFmtId="0" fontId="0" fillId="4" borderId="0" xfId="0" applyFill="1" applyAlignment="1"/>
    <xf numFmtId="0" fontId="0" fillId="4" borderId="0" xfId="0" applyFill="1">
      <alignment vertical="center"/>
    </xf>
    <xf numFmtId="0" fontId="0" fillId="4" borderId="0" xfId="0" applyFill="1" applyAlignment="1">
      <alignment horizontal="center" vertical="center"/>
    </xf>
    <xf numFmtId="0" fontId="0" fillId="4" borderId="0" xfId="0" applyFill="1" applyAlignment="1">
      <alignment wrapText="1"/>
    </xf>
    <xf numFmtId="0" fontId="0" fillId="4" borderId="0" xfId="0" applyFill="1" applyAlignment="1">
      <alignment horizontal="left" vertical="center"/>
    </xf>
    <xf numFmtId="0" fontId="14" fillId="0" borderId="1" xfId="0" applyFont="1" applyBorder="1" applyAlignment="1">
      <alignment horizontal="center" vertical="center" wrapText="1"/>
    </xf>
    <xf numFmtId="0" fontId="0" fillId="0" borderId="1" xfId="0" applyBorder="1" applyAlignment="1"/>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0" fontId="0" fillId="8" borderId="1" xfId="0" applyFill="1" applyBorder="1" applyAlignment="1">
      <alignment horizontal="left" vertical="center"/>
    </xf>
    <xf numFmtId="0" fontId="0" fillId="8" borderId="1" xfId="0" applyFill="1" applyBorder="1" applyAlignment="1">
      <alignment vertical="center" wrapText="1"/>
    </xf>
    <xf numFmtId="0" fontId="0" fillId="8" borderId="1" xfId="0" applyFont="1" applyFill="1" applyBorder="1" applyAlignment="1">
      <alignment vertical="center" wrapText="1"/>
    </xf>
    <xf numFmtId="0" fontId="0" fillId="8" borderId="1" xfId="0" applyFill="1" applyBorder="1">
      <alignment vertical="center"/>
    </xf>
    <xf numFmtId="14" fontId="0" fillId="7"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0" fillId="7" borderId="1" xfId="0" applyFont="1" applyFill="1" applyBorder="1" applyAlignment="1">
      <alignment vertical="top" wrapText="1"/>
    </xf>
    <xf numFmtId="0" fontId="0" fillId="0" borderId="1" xfId="0" applyBorder="1" applyAlignment="1">
      <alignment horizontal="center" vertical="center"/>
    </xf>
    <xf numFmtId="14" fontId="0" fillId="0" borderId="1" xfId="0" applyNumberFormat="1" applyBorder="1" applyAlignment="1">
      <alignment horizontal="center" vertical="center" wrapText="1"/>
    </xf>
    <xf numFmtId="0" fontId="0" fillId="0" borderId="1" xfId="0" applyFont="1" applyBorder="1" applyAlignment="1">
      <alignment vertical="top" wrapText="1"/>
    </xf>
    <xf numFmtId="178" fontId="0" fillId="0" borderId="1" xfId="0" applyNumberFormat="1" applyBorder="1" applyAlignment="1">
      <alignment horizontal="center" vertical="center" wrapText="1"/>
    </xf>
    <xf numFmtId="0" fontId="0" fillId="0" borderId="1" xfId="0" applyBorder="1" applyAlignment="1">
      <alignment horizontal="center" vertical="center" wrapText="1"/>
    </xf>
    <xf numFmtId="178" fontId="0" fillId="0" borderId="1" xfId="0" applyNumberFormat="1" applyBorder="1" applyAlignment="1">
      <alignment horizontal="left" vertical="center" wrapText="1"/>
    </xf>
    <xf numFmtId="178" fontId="0" fillId="0" borderId="1" xfId="0" applyNumberFormat="1" applyBorder="1" applyAlignment="1">
      <alignment horizontal="center" wrapText="1"/>
    </xf>
    <xf numFmtId="0" fontId="0" fillId="0" borderId="1" xfId="0"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31" fontId="0" fillId="0" borderId="1" xfId="0" applyNumberFormat="1" applyBorder="1" applyAlignment="1">
      <alignment horizontal="center" wrapText="1"/>
    </xf>
    <xf numFmtId="0" fontId="0" fillId="0" borderId="1" xfId="0" applyBorder="1" applyAlignment="1">
      <alignment horizontal="left" wrapText="1"/>
    </xf>
    <xf numFmtId="0" fontId="0" fillId="0" borderId="1" xfId="0" applyBorder="1" applyAlignment="1">
      <alignment horizontal="center" wrapText="1"/>
    </xf>
    <xf numFmtId="0" fontId="0" fillId="0" borderId="1" xfId="0" applyBorder="1" applyAlignment="1">
      <alignment horizontal="justify" wrapText="1"/>
    </xf>
    <xf numFmtId="0" fontId="0" fillId="0" borderId="1" xfId="0" applyBorder="1" applyAlignment="1">
      <alignment horizontal="justify" vertical="top" wrapText="1"/>
    </xf>
    <xf numFmtId="0" fontId="0" fillId="0" borderId="0" xfId="0" applyAlignment="1">
      <alignment wrapText="1"/>
    </xf>
    <xf numFmtId="0" fontId="7" fillId="0" borderId="0" xfId="0" applyFont="1">
      <alignment vertical="center"/>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lignment vertical="center"/>
    </xf>
    <xf numFmtId="0" fontId="16" fillId="0" borderId="18"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6" fillId="0" borderId="1" xfId="0" applyFont="1" applyFill="1" applyBorder="1" applyAlignment="1">
      <alignment horizontal="center" vertical="center" wrapText="1"/>
    </xf>
    <xf numFmtId="49" fontId="15" fillId="0" borderId="18" xfId="0" applyNumberFormat="1" applyFont="1" applyFill="1" applyBorder="1" applyAlignment="1">
      <alignment horizontal="center" vertical="center" wrapText="1"/>
    </xf>
    <xf numFmtId="0" fontId="15" fillId="0" borderId="13" xfId="0" applyFont="1" applyFill="1" applyBorder="1" applyAlignment="1">
      <alignment horizontal="center" vertical="center"/>
    </xf>
    <xf numFmtId="0" fontId="18" fillId="0" borderId="8" xfId="0" applyFont="1" applyFill="1" applyBorder="1" applyAlignment="1">
      <alignment horizontal="center" vertical="center" wrapText="1"/>
    </xf>
    <xf numFmtId="0" fontId="15" fillId="0" borderId="20" xfId="0" applyFont="1" applyFill="1" applyBorder="1">
      <alignment vertical="center"/>
    </xf>
    <xf numFmtId="0" fontId="15" fillId="0" borderId="18" xfId="0" applyFont="1" applyFill="1" applyBorder="1" applyAlignment="1">
      <alignment vertical="center" wrapText="1"/>
    </xf>
    <xf numFmtId="0" fontId="19" fillId="0" borderId="1" xfId="0" applyFont="1" applyFill="1" applyBorder="1" applyAlignment="1">
      <alignment horizontal="center" vertical="center" wrapText="1"/>
    </xf>
    <xf numFmtId="0" fontId="15" fillId="0" borderId="15" xfId="0" applyFont="1" applyFill="1" applyBorder="1" applyAlignment="1">
      <alignment horizontal="center" vertical="center"/>
    </xf>
    <xf numFmtId="0" fontId="15" fillId="0" borderId="19" xfId="0" applyFont="1" applyFill="1" applyBorder="1" applyAlignment="1">
      <alignment horizontal="center" vertical="center"/>
    </xf>
    <xf numFmtId="0" fontId="15" fillId="0" borderId="19" xfId="0" applyFont="1" applyFill="1" applyBorder="1">
      <alignment vertical="center"/>
    </xf>
    <xf numFmtId="0" fontId="15" fillId="0" borderId="19" xfId="0" applyFont="1" applyFill="1" applyBorder="1" applyAlignment="1">
      <alignment horizontal="center"/>
    </xf>
    <xf numFmtId="0" fontId="18" fillId="0" borderId="20" xfId="0" applyFont="1" applyFill="1" applyBorder="1" applyAlignment="1">
      <alignment horizontal="center" vertical="center" wrapText="1"/>
    </xf>
    <xf numFmtId="0" fontId="15" fillId="0" borderId="18" xfId="0" applyFont="1" applyFill="1" applyBorder="1">
      <alignment vertical="center"/>
    </xf>
    <xf numFmtId="0" fontId="15" fillId="0" borderId="15" xfId="0" applyFont="1" applyFill="1" applyBorder="1" applyAlignment="1">
      <alignment horizontal="center"/>
    </xf>
    <xf numFmtId="0" fontId="20" fillId="0" borderId="8" xfId="0" applyFont="1" applyFill="1" applyBorder="1" applyAlignment="1">
      <alignment horizontal="center" vertical="center" wrapText="1"/>
    </xf>
    <xf numFmtId="0" fontId="15" fillId="0" borderId="21" xfId="0" applyFont="1" applyFill="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wrapText="1"/>
    </xf>
    <xf numFmtId="0" fontId="15" fillId="0" borderId="3" xfId="0" applyFont="1" applyFill="1" applyBorder="1" applyAlignment="1">
      <alignment horizontal="center"/>
    </xf>
    <xf numFmtId="0" fontId="15" fillId="0" borderId="22" xfId="0" applyFont="1" applyFill="1" applyBorder="1" applyAlignment="1">
      <alignment vertical="center" wrapText="1"/>
    </xf>
    <xf numFmtId="0" fontId="15" fillId="0" borderId="20" xfId="0" applyFont="1" applyFill="1" applyBorder="1" applyAlignment="1">
      <alignment vertical="center" wrapText="1"/>
    </xf>
    <xf numFmtId="0" fontId="15" fillId="0" borderId="20" xfId="0" applyFont="1" applyFill="1" applyBorder="1" applyAlignment="1"/>
    <xf numFmtId="49" fontId="15" fillId="0" borderId="22"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5" fillId="0" borderId="0" xfId="0" applyFont="1" applyAlignment="1">
      <alignment vertical="center"/>
    </xf>
    <xf numFmtId="0" fontId="19" fillId="0" borderId="7" xfId="0" applyFont="1" applyFill="1" applyBorder="1" applyAlignment="1">
      <alignment horizontal="left" vertical="center" wrapText="1"/>
    </xf>
    <xf numFmtId="0" fontId="15" fillId="0" borderId="3" xfId="0" applyFont="1" applyFill="1" applyBorder="1" applyAlignment="1">
      <alignment horizontal="center" vertical="center"/>
    </xf>
    <xf numFmtId="0" fontId="18" fillId="0" borderId="20" xfId="0" applyFont="1" applyFill="1" applyBorder="1" applyAlignment="1">
      <alignment horizontal="center" vertical="center"/>
    </xf>
    <xf numFmtId="0" fontId="15" fillId="0" borderId="23" xfId="0" applyFont="1" applyFill="1" applyBorder="1" applyAlignment="1">
      <alignment horizontal="left" vertical="center" wrapText="1"/>
    </xf>
    <xf numFmtId="0" fontId="15" fillId="0" borderId="24" xfId="0" applyFont="1" applyFill="1" applyBorder="1" applyAlignment="1">
      <alignment horizontal="left" vertical="center" wrapText="1"/>
    </xf>
    <xf numFmtId="0" fontId="15" fillId="0" borderId="25" xfId="0" applyFont="1" applyFill="1" applyBorder="1" applyAlignment="1">
      <alignment horizontal="left" vertical="center" wrapText="1"/>
    </xf>
    <xf numFmtId="0" fontId="15" fillId="0" borderId="23" xfId="0" applyFont="1" applyFill="1" applyBorder="1" applyAlignment="1">
      <alignment vertical="center" wrapText="1"/>
    </xf>
    <xf numFmtId="0" fontId="15" fillId="0" borderId="24" xfId="0" applyFont="1" applyFill="1" applyBorder="1" applyAlignment="1">
      <alignment vertical="center" wrapText="1"/>
    </xf>
    <xf numFmtId="0" fontId="15" fillId="0" borderId="25" xfId="0" applyFont="1" applyFill="1" applyBorder="1" applyAlignment="1">
      <alignment vertical="center" wrapText="1"/>
    </xf>
    <xf numFmtId="49" fontId="19" fillId="0" borderId="18" xfId="0" applyNumberFormat="1" applyFont="1" applyFill="1" applyBorder="1" applyAlignment="1">
      <alignment horizontal="center" vertical="center" wrapText="1"/>
    </xf>
    <xf numFmtId="0" fontId="19" fillId="0" borderId="20" xfId="0" applyFont="1" applyFill="1" applyBorder="1">
      <alignment vertical="center"/>
    </xf>
    <xf numFmtId="0" fontId="19" fillId="0" borderId="18" xfId="0" applyFont="1" applyFill="1" applyBorder="1">
      <alignment vertical="center"/>
    </xf>
    <xf numFmtId="0" fontId="15" fillId="0" borderId="19"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1" xfId="0" applyFont="1" applyBorder="1" applyAlignment="1">
      <alignment horizontal="center" vertical="center"/>
    </xf>
    <xf numFmtId="0" fontId="15" fillId="5" borderId="1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5" fillId="5" borderId="20" xfId="0" applyFont="1" applyFill="1" applyBorder="1">
      <alignment vertical="center"/>
    </xf>
    <xf numFmtId="0" fontId="15" fillId="5" borderId="18" xfId="0" applyFont="1" applyFill="1" applyBorder="1" applyAlignment="1">
      <alignment vertical="center" wrapText="1"/>
    </xf>
    <xf numFmtId="0" fontId="15" fillId="0" borderId="0" xfId="0" applyFont="1" applyFill="1" applyAlignment="1">
      <alignment horizontal="center" vertical="center" wrapText="1"/>
    </xf>
    <xf numFmtId="0" fontId="18" fillId="0" borderId="26" xfId="0" applyFont="1" applyFill="1" applyBorder="1" applyAlignment="1">
      <alignment horizontal="center" vertical="center" wrapText="1"/>
    </xf>
    <xf numFmtId="0" fontId="15" fillId="0" borderId="0" xfId="0" applyFont="1" applyFill="1" applyBorder="1">
      <alignment vertical="center"/>
    </xf>
    <xf numFmtId="0" fontId="15" fillId="0" borderId="7"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5" fillId="0" borderId="1" xfId="0" applyFont="1" applyFill="1" applyBorder="1">
      <alignment vertical="center"/>
    </xf>
    <xf numFmtId="0" fontId="15" fillId="0" borderId="7" xfId="0" applyFont="1" applyFill="1" applyBorder="1" applyAlignment="1">
      <alignment vertical="center" wrapText="1"/>
    </xf>
    <xf numFmtId="0" fontId="15" fillId="0" borderId="6" xfId="0" applyFont="1" applyFill="1" applyBorder="1">
      <alignment vertical="center"/>
    </xf>
    <xf numFmtId="0" fontId="21" fillId="0" borderId="1" xfId="0" applyFont="1" applyBorder="1" applyAlignment="1"/>
    <xf numFmtId="0" fontId="22" fillId="0" borderId="1" xfId="0" applyFont="1" applyBorder="1" applyAlignment="1">
      <alignment horizontal="center"/>
    </xf>
    <xf numFmtId="0" fontId="23" fillId="0" borderId="1" xfId="0" applyFont="1" applyBorder="1" applyAlignment="1">
      <alignment horizontal="center" vertical="center"/>
    </xf>
    <xf numFmtId="0" fontId="23" fillId="0" borderId="1" xfId="0" applyFont="1" applyBorder="1" applyAlignment="1">
      <alignment horizontal="center"/>
    </xf>
    <xf numFmtId="0" fontId="0" fillId="0" borderId="0" xfId="0" applyAlignment="1"/>
    <xf numFmtId="0" fontId="24" fillId="0" borderId="0" xfId="0" applyFont="1" applyAlignment="1"/>
    <xf numFmtId="0" fontId="0" fillId="9" borderId="0" xfId="0" applyFill="1" applyAlignment="1"/>
    <xf numFmtId="0" fontId="25" fillId="4" borderId="3" xfId="0" applyFont="1" applyFill="1" applyBorder="1" applyAlignment="1">
      <alignment horizontal="left" vertical="center" wrapText="1"/>
    </xf>
    <xf numFmtId="0" fontId="0" fillId="0" borderId="3" xfId="0" applyBorder="1" applyAlignment="1"/>
    <xf numFmtId="0" fontId="0" fillId="4" borderId="3" xfId="0" applyFill="1" applyBorder="1" applyAlignment="1">
      <alignment horizontal="left" vertical="center" wrapText="1"/>
    </xf>
    <xf numFmtId="0" fontId="0" fillId="0" borderId="0" xfId="0" applyAlignment="1">
      <alignment horizontal="center" vertical="center"/>
    </xf>
    <xf numFmtId="0" fontId="0" fillId="0" borderId="27" xfId="0" applyBorder="1" applyAlignment="1">
      <alignment horizontal="left" vertical="center"/>
    </xf>
    <xf numFmtId="0" fontId="0" fillId="0" borderId="28" xfId="0" applyBorder="1" applyAlignment="1"/>
    <xf numFmtId="0" fontId="0" fillId="0" borderId="29" xfId="0" applyBorder="1" applyAlignment="1"/>
    <xf numFmtId="0" fontId="0" fillId="0" borderId="30" xfId="0" applyBorder="1" applyAlignment="1"/>
    <xf numFmtId="0" fontId="0" fillId="0" borderId="3" xfId="0" applyBorder="1" applyAlignment="1">
      <alignment horizontal="center" vertical="center"/>
    </xf>
    <xf numFmtId="0" fontId="0" fillId="0" borderId="3" xfId="0" applyBorder="1">
      <alignment vertical="center"/>
    </xf>
    <xf numFmtId="0" fontId="0" fillId="0" borderId="8" xfId="0" applyBorder="1" applyAlignment="1">
      <alignment horizontal="center" vertical="center"/>
    </xf>
    <xf numFmtId="0" fontId="0" fillId="4" borderId="31" xfId="0" applyFill="1" applyBorder="1" applyAlignment="1"/>
    <xf numFmtId="0" fontId="0" fillId="0" borderId="8" xfId="0" applyBorder="1" applyAlignment="1"/>
    <xf numFmtId="0" fontId="24" fillId="0" borderId="32" xfId="0" applyFont="1" applyBorder="1" applyAlignment="1">
      <alignment horizontal="center" vertical="center"/>
    </xf>
    <xf numFmtId="0" fontId="0" fillId="9" borderId="0" xfId="0" applyFill="1">
      <alignment vertical="center"/>
    </xf>
    <xf numFmtId="0" fontId="24" fillId="0" borderId="33" xfId="0" applyFont="1" applyBorder="1" applyAlignment="1">
      <alignment horizontal="center" vertical="center" wrapText="1"/>
    </xf>
    <xf numFmtId="0" fontId="0" fillId="9" borderId="3" xfId="0" applyFill="1" applyBorder="1">
      <alignment vertical="center"/>
    </xf>
    <xf numFmtId="0" fontId="0" fillId="0" borderId="13" xfId="0" applyBorder="1" applyAlignment="1">
      <alignment horizontal="center" vertical="center"/>
    </xf>
    <xf numFmtId="0" fontId="0" fillId="0" borderId="33" xfId="0" applyBorder="1" applyAlignment="1"/>
    <xf numFmtId="0" fontId="0" fillId="0" borderId="15" xfId="0" applyBorder="1" applyAlignment="1"/>
    <xf numFmtId="0" fontId="26" fillId="0" borderId="3" xfId="0" applyFont="1" applyBorder="1">
      <alignment vertical="center"/>
    </xf>
    <xf numFmtId="0" fontId="0" fillId="0" borderId="19" xfId="0" applyBorder="1" applyAlignment="1"/>
    <xf numFmtId="0" fontId="0" fillId="4" borderId="32" xfId="0" applyFill="1" applyBorder="1">
      <alignment vertical="center"/>
    </xf>
    <xf numFmtId="0" fontId="0" fillId="0" borderId="8" xfId="0" applyBorder="1">
      <alignment vertical="center"/>
    </xf>
    <xf numFmtId="0" fontId="0" fillId="4" borderId="34" xfId="0" applyFill="1" applyBorder="1" applyAlignment="1">
      <alignment horizontal="left" vertical="center"/>
    </xf>
    <xf numFmtId="0" fontId="0" fillId="4" borderId="35" xfId="0" applyFill="1" applyBorder="1" applyAlignment="1">
      <alignment horizontal="left" vertical="center"/>
    </xf>
    <xf numFmtId="0" fontId="0" fillId="4" borderId="36" xfId="0" applyFill="1" applyBorder="1" applyAlignment="1">
      <alignment horizontal="left" vertical="center"/>
    </xf>
    <xf numFmtId="0" fontId="27" fillId="0" borderId="0" xfId="0" applyFont="1" applyAlignment="1"/>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2 2 2 2" xfId="50"/>
    <cellStyle name="常规 3" xfId="51"/>
  </cellStyles>
  <dxfs count="1">
    <dxf>
      <fill>
        <patternFill patternType="solid">
          <bgColor theme="6" tint="0.5999633777886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100</xdr:row>
      <xdr:rowOff>0</xdr:rowOff>
    </xdr:from>
    <xdr:ext cx="9258300" cy="1885950"/>
    <xdr:pic>
      <xdr:nvPicPr>
        <xdr:cNvPr id="2" name="图片 1"/>
        <xdr:cNvPicPr/>
      </xdr:nvPicPr>
      <xdr:blipFill>
        <a:blip r:embed="rId1"/>
        <a:stretch>
          <a:fillRect/>
        </a:stretch>
      </xdr:blipFill>
      <xdr:spPr>
        <a:xfrm>
          <a:off x="0" y="24302085"/>
          <a:ext cx="9258300" cy="1885950"/>
        </a:xfrm>
        <a:prstGeom prst="rect">
          <a:avLst/>
        </a:prstGeom>
      </xdr:spPr>
    </xdr:pic>
    <xdr:clientData/>
  </xdr:oneCellAnchor>
  <xdr:oneCellAnchor>
    <xdr:from>
      <xdr:col>0</xdr:col>
      <xdr:colOff>0</xdr:colOff>
      <xdr:row>43</xdr:row>
      <xdr:rowOff>0</xdr:rowOff>
    </xdr:from>
    <xdr:ext cx="9363075" cy="5755005"/>
    <xdr:pic>
      <xdr:nvPicPr>
        <xdr:cNvPr id="3" name="图片 2"/>
        <xdr:cNvPicPr/>
      </xdr:nvPicPr>
      <xdr:blipFill>
        <a:blip r:embed="rId2"/>
        <a:stretch>
          <a:fillRect/>
        </a:stretch>
      </xdr:blipFill>
      <xdr:spPr>
        <a:xfrm>
          <a:off x="0" y="13024485"/>
          <a:ext cx="9363075" cy="5755005"/>
        </a:xfrm>
        <a:prstGeom prst="rect">
          <a:avLst/>
        </a:prstGeom>
      </xdr:spPr>
    </xdr:pic>
    <xdr:clientData/>
  </xdr:oneCellAnchor>
  <xdr:oneCellAnchor>
    <xdr:from>
      <xdr:col>0</xdr:col>
      <xdr:colOff>0</xdr:colOff>
      <xdr:row>72</xdr:row>
      <xdr:rowOff>68693</xdr:rowOff>
    </xdr:from>
    <xdr:ext cx="9324975" cy="5402580"/>
    <xdr:pic>
      <xdr:nvPicPr>
        <xdr:cNvPr id="4" name="图片 3"/>
        <xdr:cNvPicPr/>
      </xdr:nvPicPr>
      <xdr:blipFill>
        <a:blip r:embed="rId3"/>
        <a:stretch>
          <a:fillRect/>
        </a:stretch>
      </xdr:blipFill>
      <xdr:spPr>
        <a:xfrm>
          <a:off x="0" y="18838545"/>
          <a:ext cx="9324975" cy="540258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33;&#35268;&#21442;&#25968;\&#23433;&#35268;&#32479;&#19968;&#26680;&#23545;20240424-20240430\20240613_ouxuli\&#36755;&#20986;&#25991;&#20214;\&#38468;&#20214;3%20-%20&#26032;&#24179;&#21488;&#23433;&#35268;&#21442;&#25968;&#34920;V010.005-0607%20-%20&#20462;&#25913;&#26631;&#35760;%20-%20&#21103;&#264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启动参数"/>
      <sheetName val="电压参数"/>
      <sheetName val="频率参数"/>
      <sheetName val="DCI保护参数"/>
      <sheetName val="远程及有功参数"/>
      <sheetName val="频率有功参数"/>
      <sheetName val="无功参数"/>
      <sheetName val="电压穿越参数"/>
      <sheetName val="ISO孤岛参数"/>
    </sheetNames>
    <sheetDataSet>
      <sheetData sheetId="0">
        <row r="1">
          <cell r="B1">
            <v>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使用说明"/>
  <dimension ref="A1:K160"/>
  <sheetViews>
    <sheetView zoomScale="85" zoomScaleNormal="85" workbookViewId="0">
      <selection activeCell="H5" sqref="H5"/>
    </sheetView>
  </sheetViews>
  <sheetFormatPr defaultColWidth="9" defaultRowHeight="15.6"/>
  <cols>
    <col min="1" max="1" width="20.5" style="272" customWidth="1"/>
    <col min="2" max="2" width="23.625" style="272" customWidth="1"/>
    <col min="3" max="3" width="24.25" style="272" customWidth="1"/>
    <col min="4" max="4" width="13.625" style="272" customWidth="1"/>
    <col min="5" max="5" width="13.75" style="272" customWidth="1"/>
    <col min="6" max="6" width="15.75" style="272" customWidth="1"/>
    <col min="7" max="8" width="9" style="272"/>
    <col min="9" max="9" width="13.375" style="272" customWidth="1"/>
    <col min="10" max="10" width="15" style="272" customWidth="1"/>
    <col min="11" max="11" width="9" style="272"/>
  </cols>
  <sheetData>
    <row r="1" s="272" customFormat="1" ht="36" customHeight="1" spans="1:11">
      <c r="A1" s="363" t="s">
        <v>0</v>
      </c>
      <c r="B1" s="364">
        <v>125</v>
      </c>
      <c r="C1" s="363" t="s">
        <v>1</v>
      </c>
      <c r="D1" s="365" t="s">
        <v>2</v>
      </c>
      <c r="E1" s="366"/>
      <c r="F1" s="366"/>
      <c r="G1" s="367"/>
      <c r="H1" s="367"/>
      <c r="I1" s="397"/>
      <c r="J1" s="367"/>
      <c r="K1" s="367"/>
    </row>
    <row r="2" s="272" customFormat="1" spans="1:1">
      <c r="A2" s="368"/>
    </row>
    <row r="3" s="272" customFormat="1"/>
    <row r="4" s="272" customFormat="1" spans="1:4">
      <c r="A4" s="368"/>
      <c r="B4" s="367"/>
      <c r="C4" s="369"/>
      <c r="D4" s="367"/>
    </row>
    <row r="5" s="272" customFormat="1"/>
    <row r="6" s="272" customFormat="1"/>
    <row r="7" ht="230.25" customHeight="1" spans="1:6">
      <c r="A7" s="370" t="s">
        <v>3</v>
      </c>
      <c r="B7" s="371"/>
      <c r="C7" s="371"/>
      <c r="D7" s="371"/>
      <c r="E7" s="371"/>
      <c r="F7" s="371"/>
    </row>
    <row r="8" spans="1:6">
      <c r="A8" s="276"/>
      <c r="B8" s="276"/>
      <c r="C8" s="276"/>
      <c r="D8" s="276"/>
      <c r="E8" s="276"/>
      <c r="F8" s="276"/>
    </row>
    <row r="10" ht="99" customHeight="1" spans="1:6">
      <c r="A10" s="372" t="s">
        <v>4</v>
      </c>
      <c r="B10" s="371"/>
      <c r="C10" s="371"/>
      <c r="D10" s="371"/>
      <c r="E10" s="371"/>
      <c r="F10" s="371"/>
    </row>
    <row r="11" s="272" customFormat="1" ht="16.35" spans="1:4">
      <c r="A11" s="373"/>
      <c r="B11"/>
      <c r="C11"/>
      <c r="D11" s="373"/>
    </row>
    <row r="12" s="272" customFormat="1" ht="33" customHeight="1" spans="1:5">
      <c r="A12" s="374" t="s">
        <v>5</v>
      </c>
      <c r="B12" s="375"/>
      <c r="C12" s="375"/>
      <c r="D12" s="376"/>
      <c r="E12" s="377"/>
    </row>
    <row r="13" s="272" customFormat="1" spans="1:5">
      <c r="A13" s="378" t="s">
        <v>6</v>
      </c>
      <c r="B13" s="379" t="s">
        <v>7</v>
      </c>
      <c r="C13" s="379" t="s">
        <v>8</v>
      </c>
      <c r="D13" s="380" t="s">
        <v>9</v>
      </c>
      <c r="E13" s="381"/>
    </row>
    <row r="14" s="272" customFormat="1" spans="1:5">
      <c r="A14" s="371"/>
      <c r="B14" s="379" t="s">
        <v>10</v>
      </c>
      <c r="C14" s="379" t="s">
        <v>11</v>
      </c>
      <c r="D14" s="382"/>
      <c r="E14" s="381"/>
    </row>
    <row r="15" s="272" customFormat="1" spans="1:5">
      <c r="A15" s="371"/>
      <c r="B15" s="379" t="s">
        <v>12</v>
      </c>
      <c r="C15" s="379" t="s">
        <v>13</v>
      </c>
      <c r="D15" s="382"/>
      <c r="E15" s="381"/>
    </row>
    <row r="16" s="272" customFormat="1" spans="1:5">
      <c r="A16" s="371"/>
      <c r="B16" s="379" t="s">
        <v>14</v>
      </c>
      <c r="C16" s="379" t="s">
        <v>15</v>
      </c>
      <c r="D16" s="382"/>
      <c r="E16" s="381"/>
    </row>
    <row r="17" s="272" customFormat="1" spans="1:5">
      <c r="A17" s="371"/>
      <c r="B17" s="379" t="s">
        <v>16</v>
      </c>
      <c r="C17" s="379" t="s">
        <v>17</v>
      </c>
      <c r="D17" s="382"/>
      <c r="E17" s="381"/>
    </row>
    <row r="18" s="272" customFormat="1" spans="1:5">
      <c r="A18" s="371"/>
      <c r="B18" s="379" t="s">
        <v>18</v>
      </c>
      <c r="C18" s="379" t="s">
        <v>19</v>
      </c>
      <c r="D18" s="382"/>
      <c r="E18" s="381"/>
    </row>
    <row r="19" s="272" customFormat="1" spans="1:5">
      <c r="A19" s="371"/>
      <c r="B19" s="379" t="s">
        <v>20</v>
      </c>
      <c r="C19" s="379" t="s">
        <v>21</v>
      </c>
      <c r="D19" s="382"/>
      <c r="E19" s="381"/>
    </row>
    <row r="20" s="272" customFormat="1" spans="1:5">
      <c r="A20" s="371"/>
      <c r="B20" s="379" t="s">
        <v>22</v>
      </c>
      <c r="C20" s="379" t="s">
        <v>23</v>
      </c>
      <c r="D20" s="382"/>
      <c r="E20" s="381"/>
    </row>
    <row r="21" s="272" customFormat="1" spans="1:5">
      <c r="A21" s="371"/>
      <c r="B21" s="379" t="s">
        <v>24</v>
      </c>
      <c r="C21" s="379" t="s">
        <v>25</v>
      </c>
      <c r="D21" s="382"/>
      <c r="E21" s="381"/>
    </row>
    <row r="22" s="272" customFormat="1" spans="1:5">
      <c r="A22" s="371"/>
      <c r="B22" s="379" t="s">
        <v>26</v>
      </c>
      <c r="C22" s="379" t="s">
        <v>27</v>
      </c>
      <c r="D22" s="382"/>
      <c r="E22" s="381"/>
    </row>
    <row r="23" s="272" customFormat="1" spans="1:5">
      <c r="A23" s="371"/>
      <c r="B23" s="379" t="s">
        <v>28</v>
      </c>
      <c r="C23" s="379" t="s">
        <v>29</v>
      </c>
      <c r="D23" s="382"/>
      <c r="E23" s="381"/>
    </row>
    <row r="24" s="272" customFormat="1" spans="1:5">
      <c r="A24" s="383"/>
      <c r="B24"/>
      <c r="C24" s="384"/>
      <c r="D24"/>
      <c r="E24" s="381"/>
    </row>
    <row r="25" s="272" customFormat="1" spans="1:5">
      <c r="A25" s="385" t="s">
        <v>30</v>
      </c>
      <c r="B25" s="379" t="s">
        <v>31</v>
      </c>
      <c r="C25" s="386"/>
      <c r="D25" s="387" t="s">
        <v>32</v>
      </c>
      <c r="E25" s="381"/>
    </row>
    <row r="26" s="272" customFormat="1" spans="1:5">
      <c r="A26" s="388"/>
      <c r="B26" s="379" t="s">
        <v>33</v>
      </c>
      <c r="C26" s="386"/>
      <c r="D26" s="389"/>
      <c r="E26" s="381"/>
    </row>
    <row r="27" s="272" customFormat="1" spans="1:5">
      <c r="A27" s="388"/>
      <c r="B27" s="390" t="s">
        <v>34</v>
      </c>
      <c r="C27" s="386"/>
      <c r="D27" s="389"/>
      <c r="E27" s="381"/>
    </row>
    <row r="28" s="272" customFormat="1" spans="1:5">
      <c r="A28" s="388"/>
      <c r="B28" s="379" t="s">
        <v>35</v>
      </c>
      <c r="C28" s="386"/>
      <c r="D28" s="391"/>
      <c r="E28" s="381"/>
    </row>
    <row r="29" s="272" customFormat="1" spans="1:5">
      <c r="A29" s="383"/>
      <c r="B29"/>
      <c r="C29" s="384"/>
      <c r="D29"/>
      <c r="E29" s="381"/>
    </row>
    <row r="30" s="272" customFormat="1" spans="1:5">
      <c r="A30" s="392"/>
      <c r="B30"/>
      <c r="C30" s="384"/>
      <c r="D30"/>
      <c r="E30" s="381"/>
    </row>
    <row r="31" s="272" customFormat="1" ht="33" customHeight="1" spans="1:5">
      <c r="A31" s="385" t="s">
        <v>36</v>
      </c>
      <c r="B31" s="393" t="s">
        <v>37</v>
      </c>
      <c r="C31" s="384"/>
      <c r="D31"/>
      <c r="E31" s="381"/>
    </row>
    <row r="32" s="272" customFormat="1" spans="1:5">
      <c r="A32" s="388"/>
      <c r="B32" s="393" t="s">
        <v>38</v>
      </c>
      <c r="C32" s="384"/>
      <c r="D32"/>
      <c r="E32" s="381"/>
    </row>
    <row r="33" s="272" customFormat="1" spans="1:5">
      <c r="A33" s="388"/>
      <c r="B33" s="393" t="s">
        <v>39</v>
      </c>
      <c r="C33" s="384"/>
      <c r="D33"/>
      <c r="E33" s="381"/>
    </row>
    <row r="34" s="272" customFormat="1" spans="1:5">
      <c r="A34" s="388"/>
      <c r="B34" s="393" t="s">
        <v>40</v>
      </c>
      <c r="C34" s="384"/>
      <c r="D34"/>
      <c r="E34" s="381"/>
    </row>
    <row r="35" s="272" customFormat="1" spans="1:5">
      <c r="A35" s="388"/>
      <c r="B35" s="393" t="s">
        <v>41</v>
      </c>
      <c r="C35" s="384"/>
      <c r="D35"/>
      <c r="E35" s="381"/>
    </row>
    <row r="36" s="272" customFormat="1" spans="1:5">
      <c r="A36" s="388"/>
      <c r="B36" s="393" t="s">
        <v>42</v>
      </c>
      <c r="C36" s="384"/>
      <c r="D36"/>
      <c r="E36" s="381"/>
    </row>
    <row r="37" s="272" customFormat="1" spans="1:5">
      <c r="A37" s="388"/>
      <c r="B37" s="393" t="s">
        <v>43</v>
      </c>
      <c r="C37" s="384"/>
      <c r="D37"/>
      <c r="E37" s="381"/>
    </row>
    <row r="38" s="272" customFormat="1" spans="1:5">
      <c r="A38" s="388"/>
      <c r="B38" s="393" t="s">
        <v>44</v>
      </c>
      <c r="C38" s="384"/>
      <c r="D38"/>
      <c r="E38" s="381"/>
    </row>
    <row r="39" s="272" customFormat="1" spans="1:5">
      <c r="A39" s="388"/>
      <c r="B39" s="393" t="s">
        <v>45</v>
      </c>
      <c r="C39" s="384"/>
      <c r="D39"/>
      <c r="E39" s="381"/>
    </row>
    <row r="40" s="272" customFormat="1" spans="1:5">
      <c r="A40" s="388"/>
      <c r="B40" s="393" t="s">
        <v>46</v>
      </c>
      <c r="C40" s="384"/>
      <c r="D40"/>
      <c r="E40" s="381"/>
    </row>
    <row r="41" s="272" customFormat="1" spans="1:5">
      <c r="A41" s="388"/>
      <c r="B41" s="393" t="s">
        <v>47</v>
      </c>
      <c r="C41" s="384"/>
      <c r="D41"/>
      <c r="E41" s="381"/>
    </row>
    <row r="42" ht="16.35" spans="1:6">
      <c r="A42" s="394"/>
      <c r="B42" s="395"/>
      <c r="C42" s="395"/>
      <c r="D42" s="395"/>
      <c r="E42" s="396"/>
      <c r="F42" s="276"/>
    </row>
    <row r="43" spans="1:6">
      <c r="A43" s="276"/>
      <c r="B43" s="276"/>
      <c r="C43" s="276"/>
      <c r="D43" s="276"/>
      <c r="E43" s="276"/>
      <c r="F43" s="276"/>
    </row>
    <row r="44" spans="1:6">
      <c r="A44" s="276"/>
      <c r="B44" s="276"/>
      <c r="C44" s="276"/>
      <c r="D44" s="276"/>
      <c r="E44" s="276"/>
      <c r="F44" s="276"/>
    </row>
    <row r="45" spans="1:6">
      <c r="A45" s="276"/>
      <c r="B45" s="276"/>
      <c r="C45" s="276"/>
      <c r="D45" s="276"/>
      <c r="E45" s="276"/>
      <c r="F45" s="276"/>
    </row>
    <row r="46" spans="1:6">
      <c r="A46" s="276"/>
      <c r="B46" s="276"/>
      <c r="C46" s="276"/>
      <c r="D46" s="276"/>
      <c r="E46" s="276"/>
      <c r="F46" s="276"/>
    </row>
    <row r="47" spans="1:6">
      <c r="A47" s="276"/>
      <c r="B47" s="276"/>
      <c r="C47" s="276"/>
      <c r="D47" s="276"/>
      <c r="E47" s="276"/>
      <c r="F47" s="276"/>
    </row>
    <row r="48" spans="1:6">
      <c r="A48" s="276"/>
      <c r="B48" s="276"/>
      <c r="C48" s="276"/>
      <c r="D48" s="276"/>
      <c r="E48" s="276"/>
      <c r="F48" s="276"/>
    </row>
    <row r="49" spans="1:6">
      <c r="A49" s="276"/>
      <c r="B49" s="276"/>
      <c r="C49" s="276"/>
      <c r="D49" s="276"/>
      <c r="E49" s="276"/>
      <c r="F49" s="276"/>
    </row>
    <row r="50" spans="1:6">
      <c r="A50" s="276"/>
      <c r="B50" s="276"/>
      <c r="C50" s="276"/>
      <c r="D50" s="276"/>
      <c r="E50" s="276"/>
      <c r="F50" s="276"/>
    </row>
    <row r="51" spans="1:6">
      <c r="A51" s="276"/>
      <c r="B51" s="276"/>
      <c r="C51" s="276"/>
      <c r="D51" s="276"/>
      <c r="E51" s="276"/>
      <c r="F51" s="276"/>
    </row>
    <row r="52" spans="1:6">
      <c r="A52" s="276"/>
      <c r="B52" s="276"/>
      <c r="C52" s="276"/>
      <c r="D52" s="276"/>
      <c r="E52" s="276"/>
      <c r="F52" s="276"/>
    </row>
    <row r="53" spans="1:6">
      <c r="A53" s="276"/>
      <c r="B53" s="276"/>
      <c r="C53" s="276"/>
      <c r="D53" s="276"/>
      <c r="E53" s="276"/>
      <c r="F53" s="276"/>
    </row>
    <row r="54" spans="1:6">
      <c r="A54" s="276"/>
      <c r="B54" s="276"/>
      <c r="C54" s="276"/>
      <c r="D54" s="276"/>
      <c r="E54" s="276"/>
      <c r="F54" s="276"/>
    </row>
    <row r="55" spans="1:6">
      <c r="A55" s="276"/>
      <c r="B55" s="276"/>
      <c r="C55" s="276"/>
      <c r="D55" s="276"/>
      <c r="E55" s="276"/>
      <c r="F55" s="276"/>
    </row>
    <row r="56" spans="1:6">
      <c r="A56" s="276"/>
      <c r="B56" s="276"/>
      <c r="C56" s="276"/>
      <c r="D56" s="276"/>
      <c r="E56" s="276"/>
      <c r="F56" s="276"/>
    </row>
    <row r="57" spans="1:6">
      <c r="A57" s="276"/>
      <c r="B57" s="276"/>
      <c r="C57" s="276"/>
      <c r="D57" s="276"/>
      <c r="E57" s="276"/>
      <c r="F57" s="276"/>
    </row>
    <row r="58" spans="1:6">
      <c r="A58" s="276"/>
      <c r="B58" s="276"/>
      <c r="C58" s="276"/>
      <c r="D58" s="276"/>
      <c r="E58" s="276"/>
      <c r="F58" s="276"/>
    </row>
    <row r="59" spans="1:6">
      <c r="A59" s="276"/>
      <c r="B59" s="276"/>
      <c r="C59" s="276"/>
      <c r="D59" s="276"/>
      <c r="E59" s="276"/>
      <c r="F59" s="276"/>
    </row>
    <row r="60" spans="1:6">
      <c r="A60" s="276"/>
      <c r="B60" s="276"/>
      <c r="C60" s="276"/>
      <c r="D60" s="276"/>
      <c r="E60" s="276"/>
      <c r="F60" s="276"/>
    </row>
    <row r="61" spans="1:6">
      <c r="A61" s="276"/>
      <c r="B61" s="276"/>
      <c r="C61" s="276"/>
      <c r="D61" s="276"/>
      <c r="E61" s="276"/>
      <c r="F61" s="276"/>
    </row>
    <row r="62" spans="1:6">
      <c r="A62" s="276"/>
      <c r="B62" s="276"/>
      <c r="C62" s="276"/>
      <c r="D62" s="276"/>
      <c r="E62" s="276"/>
      <c r="F62" s="276"/>
    </row>
    <row r="63" spans="1:6">
      <c r="A63" s="276"/>
      <c r="B63" s="276"/>
      <c r="C63" s="276"/>
      <c r="D63" s="276"/>
      <c r="E63" s="276"/>
      <c r="F63" s="276"/>
    </row>
    <row r="64" spans="1:6">
      <c r="A64" s="276"/>
      <c r="B64" s="276"/>
      <c r="C64" s="276"/>
      <c r="D64" s="276"/>
      <c r="E64" s="276"/>
      <c r="F64" s="276"/>
    </row>
    <row r="65" spans="1:6">
      <c r="A65" s="276"/>
      <c r="B65" s="276"/>
      <c r="C65" s="276"/>
      <c r="D65" s="276"/>
      <c r="E65" s="276"/>
      <c r="F65" s="276"/>
    </row>
    <row r="66" spans="1:6">
      <c r="A66" s="276"/>
      <c r="B66" s="276"/>
      <c r="C66" s="276"/>
      <c r="D66" s="276"/>
      <c r="E66" s="276"/>
      <c r="F66" s="276"/>
    </row>
    <row r="67" spans="1:6">
      <c r="A67" s="276"/>
      <c r="B67" s="276"/>
      <c r="C67" s="276"/>
      <c r="D67" s="276"/>
      <c r="E67" s="276"/>
      <c r="F67" s="276"/>
    </row>
    <row r="68" spans="1:6">
      <c r="A68" s="276"/>
      <c r="B68" s="276"/>
      <c r="C68" s="276"/>
      <c r="D68" s="276"/>
      <c r="E68" s="276"/>
      <c r="F68" s="276"/>
    </row>
    <row r="69" spans="1:6">
      <c r="A69" s="276"/>
      <c r="B69" s="276"/>
      <c r="C69" s="276"/>
      <c r="D69" s="276"/>
      <c r="E69" s="276"/>
      <c r="F69" s="276"/>
    </row>
    <row r="70" spans="1:6">
      <c r="A70" s="276"/>
      <c r="B70" s="276"/>
      <c r="C70" s="276"/>
      <c r="D70" s="276"/>
      <c r="E70" s="276"/>
      <c r="F70" s="276"/>
    </row>
    <row r="71" spans="1:6">
      <c r="A71" s="276"/>
      <c r="B71" s="276"/>
      <c r="C71" s="276"/>
      <c r="D71" s="276"/>
      <c r="E71" s="276"/>
      <c r="F71" s="276"/>
    </row>
    <row r="72" spans="1:6">
      <c r="A72" s="276"/>
      <c r="B72" s="276"/>
      <c r="C72" s="276"/>
      <c r="D72" s="276"/>
      <c r="E72" s="276"/>
      <c r="F72" s="276"/>
    </row>
    <row r="73" spans="1:6">
      <c r="A73" s="276"/>
      <c r="B73" s="276"/>
      <c r="C73" s="276"/>
      <c r="D73" s="276"/>
      <c r="E73" s="276"/>
      <c r="F73" s="276"/>
    </row>
    <row r="74" spans="1:6">
      <c r="A74" s="276"/>
      <c r="B74" s="276"/>
      <c r="C74" s="276"/>
      <c r="D74" s="276"/>
      <c r="E74" s="276"/>
      <c r="F74" s="276"/>
    </row>
    <row r="75" spans="1:6">
      <c r="A75" s="276"/>
      <c r="B75" s="276"/>
      <c r="C75" s="276"/>
      <c r="D75" s="276"/>
      <c r="E75" s="276"/>
      <c r="F75" s="276"/>
    </row>
    <row r="76" spans="1:6">
      <c r="A76" s="276"/>
      <c r="B76" s="276"/>
      <c r="C76" s="276"/>
      <c r="D76" s="276"/>
      <c r="E76" s="276"/>
      <c r="F76" s="276"/>
    </row>
    <row r="77" spans="1:6">
      <c r="A77" s="276"/>
      <c r="B77" s="276"/>
      <c r="C77" s="276"/>
      <c r="D77" s="276"/>
      <c r="E77" s="276"/>
      <c r="F77" s="276"/>
    </row>
    <row r="78" spans="1:6">
      <c r="A78" s="276"/>
      <c r="B78" s="276"/>
      <c r="C78" s="276"/>
      <c r="D78" s="276"/>
      <c r="E78" s="276"/>
      <c r="F78" s="276"/>
    </row>
    <row r="79" spans="1:6">
      <c r="A79" s="276"/>
      <c r="B79" s="276"/>
      <c r="C79" s="276"/>
      <c r="D79" s="276"/>
      <c r="E79" s="276"/>
      <c r="F79" s="276"/>
    </row>
    <row r="80" spans="1:6">
      <c r="A80" s="276"/>
      <c r="B80" s="276"/>
      <c r="C80" s="276"/>
      <c r="D80" s="276"/>
      <c r="E80" s="276"/>
      <c r="F80" s="276"/>
    </row>
    <row r="81" spans="1:6">
      <c r="A81" s="276"/>
      <c r="B81" s="276"/>
      <c r="C81" s="276"/>
      <c r="D81" s="276"/>
      <c r="E81" s="276"/>
      <c r="F81" s="276"/>
    </row>
    <row r="82" spans="1:6">
      <c r="A82" s="276"/>
      <c r="B82" s="276"/>
      <c r="C82" s="276"/>
      <c r="D82" s="276"/>
      <c r="E82" s="276"/>
      <c r="F82" s="276"/>
    </row>
    <row r="83" spans="1:6">
      <c r="A83" s="276"/>
      <c r="B83" s="276"/>
      <c r="C83" s="276"/>
      <c r="D83" s="276"/>
      <c r="E83" s="276"/>
      <c r="F83" s="276"/>
    </row>
    <row r="84" spans="1:6">
      <c r="A84" s="276"/>
      <c r="B84" s="276"/>
      <c r="C84" s="276"/>
      <c r="D84" s="276"/>
      <c r="E84" s="276"/>
      <c r="F84" s="276"/>
    </row>
    <row r="85" spans="1:6">
      <c r="A85" s="276"/>
      <c r="B85" s="276"/>
      <c r="C85" s="276"/>
      <c r="D85" s="276"/>
      <c r="E85" s="276"/>
      <c r="F85" s="276"/>
    </row>
    <row r="86" spans="1:6">
      <c r="A86" s="276"/>
      <c r="B86" s="276"/>
      <c r="C86" s="276"/>
      <c r="D86" s="276"/>
      <c r="E86" s="276"/>
      <c r="F86" s="276"/>
    </row>
    <row r="87" spans="1:6">
      <c r="A87" s="276"/>
      <c r="B87" s="276"/>
      <c r="C87" s="276"/>
      <c r="D87" s="276"/>
      <c r="E87" s="276"/>
      <c r="F87" s="276"/>
    </row>
    <row r="88" spans="1:6">
      <c r="A88" s="276"/>
      <c r="B88" s="276"/>
      <c r="C88" s="276"/>
      <c r="D88" s="276"/>
      <c r="E88" s="276"/>
      <c r="F88" s="276"/>
    </row>
    <row r="89" spans="1:6">
      <c r="A89" s="276"/>
      <c r="B89" s="276"/>
      <c r="C89" s="276"/>
      <c r="D89" s="276"/>
      <c r="E89" s="276"/>
      <c r="F89" s="276"/>
    </row>
    <row r="90" spans="1:6">
      <c r="A90" s="276"/>
      <c r="B90" s="276"/>
      <c r="C90" s="276"/>
      <c r="D90" s="276"/>
      <c r="E90" s="276"/>
      <c r="F90" s="276"/>
    </row>
    <row r="91" ht="15" customHeight="1" spans="1:6">
      <c r="A91" s="276"/>
      <c r="B91" s="276"/>
      <c r="C91" s="276"/>
      <c r="D91" s="276"/>
      <c r="E91" s="276"/>
      <c r="F91" s="276"/>
    </row>
    <row r="92" ht="15" customHeight="1" spans="1:6">
      <c r="A92" s="276"/>
      <c r="B92" s="276"/>
      <c r="C92" s="276"/>
      <c r="D92" s="276"/>
      <c r="E92" s="276"/>
      <c r="F92" s="276"/>
    </row>
    <row r="93" spans="1:6">
      <c r="A93" s="276"/>
      <c r="B93" s="276"/>
      <c r="C93" s="276"/>
      <c r="D93" s="276"/>
      <c r="E93" s="276"/>
      <c r="F93" s="276"/>
    </row>
    <row r="94" spans="1:6">
      <c r="A94" s="276"/>
      <c r="B94" s="276"/>
      <c r="C94" s="276"/>
      <c r="D94" s="276"/>
      <c r="E94" s="276"/>
      <c r="F94" s="276"/>
    </row>
    <row r="95" spans="1:6">
      <c r="A95" s="276"/>
      <c r="B95" s="276"/>
      <c r="C95" s="276"/>
      <c r="D95" s="276"/>
      <c r="E95" s="276"/>
      <c r="F95" s="276"/>
    </row>
    <row r="96" spans="1:6">
      <c r="A96" s="276"/>
      <c r="B96" s="276"/>
      <c r="C96" s="276"/>
      <c r="D96" s="276"/>
      <c r="E96" s="276"/>
      <c r="F96" s="276"/>
    </row>
    <row r="97" spans="1:6">
      <c r="A97" s="276"/>
      <c r="B97" s="276"/>
      <c r="C97" s="276"/>
      <c r="D97" s="276"/>
      <c r="E97" s="276"/>
      <c r="F97" s="276"/>
    </row>
    <row r="98" spans="1:6">
      <c r="A98" s="276"/>
      <c r="B98" s="276"/>
      <c r="C98" s="276"/>
      <c r="D98" s="276"/>
      <c r="E98" s="276"/>
      <c r="F98" s="276"/>
    </row>
    <row r="99" spans="1:6">
      <c r="A99" s="276"/>
      <c r="B99" s="276"/>
      <c r="C99" s="276"/>
      <c r="D99" s="276"/>
      <c r="E99" s="276"/>
      <c r="F99" s="276"/>
    </row>
    <row r="100" spans="1:6">
      <c r="A100" s="276"/>
      <c r="B100" s="276"/>
      <c r="C100" s="276"/>
      <c r="D100" s="276"/>
      <c r="E100" s="276"/>
      <c r="F100" s="276"/>
    </row>
    <row r="101" spans="1:6">
      <c r="A101" s="276"/>
      <c r="B101" s="276"/>
      <c r="C101" s="276"/>
      <c r="D101" s="276"/>
      <c r="E101" s="276"/>
      <c r="F101" s="276"/>
    </row>
    <row r="102" spans="1:6">
      <c r="A102" s="276"/>
      <c r="B102" s="276"/>
      <c r="C102" s="276"/>
      <c r="D102" s="276"/>
      <c r="E102" s="276"/>
      <c r="F102" s="276"/>
    </row>
    <row r="103" spans="1:6">
      <c r="A103" s="276"/>
      <c r="B103" s="276"/>
      <c r="C103" s="276"/>
      <c r="D103" s="276"/>
      <c r="E103" s="276"/>
      <c r="F103" s="276"/>
    </row>
    <row r="104" spans="1:6">
      <c r="A104" s="276"/>
      <c r="B104" s="276"/>
      <c r="C104" s="276"/>
      <c r="D104" s="276"/>
      <c r="E104" s="276"/>
      <c r="F104" s="276"/>
    </row>
    <row r="105" spans="1:6">
      <c r="A105" s="276"/>
      <c r="B105" s="276"/>
      <c r="C105" s="276"/>
      <c r="D105" s="276"/>
      <c r="E105" s="276"/>
      <c r="F105" s="276"/>
    </row>
    <row r="106" spans="1:6">
      <c r="A106" s="276"/>
      <c r="B106" s="276"/>
      <c r="C106" s="276"/>
      <c r="D106" s="276"/>
      <c r="E106" s="276"/>
      <c r="F106" s="276"/>
    </row>
    <row r="107" spans="1:6">
      <c r="A107" s="276"/>
      <c r="B107" s="276"/>
      <c r="C107" s="276"/>
      <c r="D107" s="276"/>
      <c r="E107" s="276"/>
      <c r="F107" s="276"/>
    </row>
    <row r="108" spans="1:6">
      <c r="A108" s="276"/>
      <c r="B108" s="276"/>
      <c r="C108" s="276"/>
      <c r="D108" s="276"/>
      <c r="E108" s="276"/>
      <c r="F108" s="276"/>
    </row>
    <row r="109" spans="1:6">
      <c r="A109" s="276"/>
      <c r="B109" s="276"/>
      <c r="C109" s="276"/>
      <c r="D109" s="276"/>
      <c r="E109" s="276"/>
      <c r="F109" s="276"/>
    </row>
    <row r="110" spans="1:6">
      <c r="A110" s="276"/>
      <c r="B110" s="276"/>
      <c r="C110" s="276"/>
      <c r="D110" s="276"/>
      <c r="E110" s="276"/>
      <c r="F110" s="276"/>
    </row>
    <row r="111" spans="1:6">
      <c r="A111" s="276"/>
      <c r="B111" s="276"/>
      <c r="C111" s="276"/>
      <c r="D111" s="276"/>
      <c r="E111" s="276"/>
      <c r="F111" s="276"/>
    </row>
    <row r="112" spans="1:6">
      <c r="A112" s="276"/>
      <c r="B112" s="276"/>
      <c r="C112" s="276"/>
      <c r="D112" s="276"/>
      <c r="E112" s="276"/>
      <c r="F112" s="276"/>
    </row>
    <row r="113" spans="1:6">
      <c r="A113" s="276"/>
      <c r="B113" s="276"/>
      <c r="C113" s="276"/>
      <c r="D113" s="276"/>
      <c r="E113" s="276"/>
      <c r="F113" s="276"/>
    </row>
    <row r="114" spans="1:6">
      <c r="A114" s="276"/>
      <c r="B114" s="276"/>
      <c r="C114" s="276"/>
      <c r="D114" s="276"/>
      <c r="E114" s="276"/>
      <c r="F114" s="276"/>
    </row>
    <row r="115" spans="1:6">
      <c r="A115" s="276"/>
      <c r="B115" s="276"/>
      <c r="C115" s="276"/>
      <c r="D115" s="276"/>
      <c r="E115" s="276"/>
      <c r="F115" s="276"/>
    </row>
    <row r="116" spans="1:6">
      <c r="A116" s="276"/>
      <c r="B116" s="276"/>
      <c r="C116" s="276"/>
      <c r="D116" s="276"/>
      <c r="E116" s="276"/>
      <c r="F116" s="276"/>
    </row>
    <row r="117" spans="1:6">
      <c r="A117" s="276"/>
      <c r="B117" s="276"/>
      <c r="C117" s="276"/>
      <c r="D117" s="276"/>
      <c r="E117" s="276"/>
      <c r="F117" s="276"/>
    </row>
    <row r="118" spans="1:6">
      <c r="A118" s="276"/>
      <c r="B118" s="276"/>
      <c r="C118" s="276"/>
      <c r="D118" s="276"/>
      <c r="E118" s="276"/>
      <c r="F118" s="276"/>
    </row>
    <row r="119" spans="1:6">
      <c r="A119" s="276"/>
      <c r="B119" s="276"/>
      <c r="C119" s="276"/>
      <c r="D119" s="276"/>
      <c r="E119" s="276"/>
      <c r="F119" s="276"/>
    </row>
    <row r="120" spans="1:6">
      <c r="A120" s="276"/>
      <c r="B120" s="276"/>
      <c r="C120" s="276"/>
      <c r="D120" s="276"/>
      <c r="E120" s="276"/>
      <c r="F120" s="276"/>
    </row>
    <row r="121" spans="1:6">
      <c r="A121" s="276"/>
      <c r="B121" s="276"/>
      <c r="C121" s="276"/>
      <c r="D121" s="276"/>
      <c r="E121" s="276"/>
      <c r="F121" s="276"/>
    </row>
    <row r="122" spans="1:6">
      <c r="A122" s="276"/>
      <c r="B122" s="276"/>
      <c r="C122" s="276"/>
      <c r="D122" s="276"/>
      <c r="E122" s="276"/>
      <c r="F122" s="276"/>
    </row>
    <row r="123" spans="1:6">
      <c r="A123" s="276"/>
      <c r="B123" s="276"/>
      <c r="C123" s="276"/>
      <c r="D123" s="276"/>
      <c r="E123" s="276"/>
      <c r="F123" s="276"/>
    </row>
    <row r="124" spans="1:6">
      <c r="A124" s="276"/>
      <c r="B124" s="276"/>
      <c r="C124" s="276"/>
      <c r="D124" s="276"/>
      <c r="E124" s="276"/>
      <c r="F124" s="276"/>
    </row>
    <row r="125" spans="1:6">
      <c r="A125" s="276"/>
      <c r="B125" s="276"/>
      <c r="C125" s="276"/>
      <c r="D125" s="276"/>
      <c r="E125" s="276"/>
      <c r="F125" s="276"/>
    </row>
    <row r="126" spans="1:6">
      <c r="A126" s="276"/>
      <c r="B126" s="276"/>
      <c r="C126" s="276"/>
      <c r="D126" s="276"/>
      <c r="E126" s="276"/>
      <c r="F126" s="276"/>
    </row>
    <row r="127" spans="1:6">
      <c r="A127" s="276"/>
      <c r="B127" s="276"/>
      <c r="C127" s="276"/>
      <c r="D127" s="276"/>
      <c r="E127" s="276"/>
      <c r="F127" s="276"/>
    </row>
    <row r="128" spans="1:6">
      <c r="A128" s="276"/>
      <c r="B128" s="276"/>
      <c r="C128" s="276"/>
      <c r="D128" s="276"/>
      <c r="E128" s="276"/>
      <c r="F128" s="276"/>
    </row>
    <row r="129" spans="1:6">
      <c r="A129" s="276"/>
      <c r="B129" s="276"/>
      <c r="C129" s="276"/>
      <c r="D129" s="276"/>
      <c r="E129" s="276"/>
      <c r="F129" s="276"/>
    </row>
    <row r="130" spans="1:6">
      <c r="A130" s="276"/>
      <c r="B130" s="276"/>
      <c r="C130" s="276"/>
      <c r="D130" s="276"/>
      <c r="E130" s="276"/>
      <c r="F130" s="276"/>
    </row>
    <row r="131" spans="1:6">
      <c r="A131" s="276"/>
      <c r="B131" s="276"/>
      <c r="C131" s="276"/>
      <c r="D131" s="276"/>
      <c r="E131" s="276"/>
      <c r="F131" s="276"/>
    </row>
    <row r="132" spans="1:6">
      <c r="A132" s="276"/>
      <c r="B132" s="276"/>
      <c r="C132" s="276"/>
      <c r="D132" s="276"/>
      <c r="E132" s="276"/>
      <c r="F132" s="276"/>
    </row>
    <row r="133" spans="1:6">
      <c r="A133" s="276"/>
      <c r="B133" s="276"/>
      <c r="C133" s="276"/>
      <c r="D133" s="276"/>
      <c r="E133" s="276"/>
      <c r="F133" s="276"/>
    </row>
    <row r="134" spans="1:6">
      <c r="A134" s="276"/>
      <c r="B134" s="276"/>
      <c r="C134" s="276"/>
      <c r="D134" s="276"/>
      <c r="E134" s="276"/>
      <c r="F134" s="276"/>
    </row>
    <row r="135" spans="1:6">
      <c r="A135" s="276"/>
      <c r="B135" s="276"/>
      <c r="C135" s="276"/>
      <c r="D135" s="276"/>
      <c r="E135" s="276"/>
      <c r="F135" s="276"/>
    </row>
    <row r="136" spans="1:6">
      <c r="A136" s="276"/>
      <c r="B136" s="276"/>
      <c r="C136" s="276"/>
      <c r="D136" s="276"/>
      <c r="E136" s="276"/>
      <c r="F136" s="276"/>
    </row>
    <row r="137" spans="1:6">
      <c r="A137" s="276"/>
      <c r="B137" s="276"/>
      <c r="C137" s="276"/>
      <c r="D137" s="276"/>
      <c r="E137" s="276"/>
      <c r="F137" s="276"/>
    </row>
    <row r="138" spans="1:6">
      <c r="A138" s="276"/>
      <c r="B138" s="276"/>
      <c r="C138" s="276"/>
      <c r="D138" s="276"/>
      <c r="E138" s="276"/>
      <c r="F138" s="276"/>
    </row>
    <row r="139" spans="1:6">
      <c r="A139" s="276"/>
      <c r="B139" s="276"/>
      <c r="C139" s="276"/>
      <c r="D139" s="276"/>
      <c r="E139" s="276"/>
      <c r="F139" s="276"/>
    </row>
    <row r="140" spans="1:6">
      <c r="A140" s="276"/>
      <c r="B140" s="276"/>
      <c r="C140" s="276"/>
      <c r="D140" s="276"/>
      <c r="E140" s="276"/>
      <c r="F140" s="276"/>
    </row>
    <row r="141" spans="1:6">
      <c r="A141" s="276"/>
      <c r="B141" s="276"/>
      <c r="C141" s="276"/>
      <c r="D141" s="276"/>
      <c r="E141" s="276"/>
      <c r="F141" s="276"/>
    </row>
    <row r="142" spans="1:6">
      <c r="A142" s="276"/>
      <c r="B142" s="276"/>
      <c r="C142" s="276"/>
      <c r="D142" s="276"/>
      <c r="E142" s="276"/>
      <c r="F142" s="276"/>
    </row>
    <row r="143" spans="1:6">
      <c r="A143" s="276"/>
      <c r="B143" s="276"/>
      <c r="C143" s="276"/>
      <c r="D143" s="276"/>
      <c r="E143" s="276"/>
      <c r="F143" s="276"/>
    </row>
    <row r="144" spans="1:6">
      <c r="A144" s="276"/>
      <c r="B144" s="276"/>
      <c r="C144" s="276"/>
      <c r="D144" s="276"/>
      <c r="E144" s="276"/>
      <c r="F144" s="276"/>
    </row>
    <row r="145" spans="1:6">
      <c r="A145" s="276"/>
      <c r="B145" s="276"/>
      <c r="C145" s="276"/>
      <c r="D145" s="276"/>
      <c r="E145" s="276"/>
      <c r="F145" s="276"/>
    </row>
    <row r="146" spans="1:6">
      <c r="A146" s="276"/>
      <c r="B146" s="276"/>
      <c r="C146" s="276"/>
      <c r="D146" s="276"/>
      <c r="E146" s="276"/>
      <c r="F146" s="276"/>
    </row>
    <row r="147" spans="1:6">
      <c r="A147" s="276"/>
      <c r="B147" s="276"/>
      <c r="C147" s="276"/>
      <c r="D147" s="276"/>
      <c r="E147" s="276"/>
      <c r="F147" s="276"/>
    </row>
    <row r="148" spans="1:6">
      <c r="A148" s="276"/>
      <c r="B148" s="276"/>
      <c r="C148" s="276"/>
      <c r="D148" s="276"/>
      <c r="E148" s="276"/>
      <c r="F148" s="276"/>
    </row>
    <row r="149" spans="1:6">
      <c r="A149" s="276"/>
      <c r="B149" s="276"/>
      <c r="C149" s="276"/>
      <c r="D149" s="276"/>
      <c r="E149" s="276"/>
      <c r="F149" s="276"/>
    </row>
    <row r="150" spans="1:6">
      <c r="A150" s="276"/>
      <c r="B150" s="276"/>
      <c r="C150" s="276"/>
      <c r="D150" s="276"/>
      <c r="E150" s="276"/>
      <c r="F150" s="276"/>
    </row>
    <row r="151" spans="1:6">
      <c r="A151" s="276"/>
      <c r="B151" s="276"/>
      <c r="C151" s="276"/>
      <c r="D151" s="276"/>
      <c r="E151" s="276"/>
      <c r="F151" s="276"/>
    </row>
    <row r="152" spans="1:6">
      <c r="A152" s="276"/>
      <c r="B152" s="276"/>
      <c r="C152" s="276"/>
      <c r="D152" s="276"/>
      <c r="E152" s="276"/>
      <c r="F152" s="276"/>
    </row>
    <row r="153" spans="1:6">
      <c r="A153" s="276"/>
      <c r="B153" s="276"/>
      <c r="C153" s="276"/>
      <c r="D153" s="276"/>
      <c r="E153" s="276"/>
      <c r="F153" s="276"/>
    </row>
    <row r="154" spans="1:6">
      <c r="A154" s="276"/>
      <c r="B154" s="276"/>
      <c r="C154" s="276"/>
      <c r="D154" s="276"/>
      <c r="E154" s="276"/>
      <c r="F154" s="276"/>
    </row>
    <row r="155" spans="1:6">
      <c r="A155" s="276"/>
      <c r="B155" s="276"/>
      <c r="C155" s="276"/>
      <c r="D155" s="276"/>
      <c r="E155" s="276"/>
      <c r="F155" s="276"/>
    </row>
    <row r="156" spans="1:6">
      <c r="A156" s="276"/>
      <c r="B156" s="276"/>
      <c r="C156" s="276"/>
      <c r="D156" s="276"/>
      <c r="E156" s="276"/>
      <c r="F156" s="276"/>
    </row>
    <row r="157" spans="1:6">
      <c r="A157" s="276"/>
      <c r="B157" s="276"/>
      <c r="C157" s="276"/>
      <c r="D157" s="276"/>
      <c r="E157" s="276"/>
      <c r="F157" s="276"/>
    </row>
    <row r="158" spans="1:6">
      <c r="A158" s="276"/>
      <c r="B158" s="276"/>
      <c r="C158" s="276"/>
      <c r="D158" s="276"/>
      <c r="E158" s="276"/>
      <c r="F158" s="276"/>
    </row>
    <row r="159" spans="1:6">
      <c r="A159" s="276"/>
      <c r="B159" s="276"/>
      <c r="C159" s="276"/>
      <c r="D159" s="276"/>
      <c r="E159" s="276"/>
      <c r="F159" s="276"/>
    </row>
    <row r="160" spans="1:6">
      <c r="A160" s="276"/>
      <c r="B160" s="276"/>
      <c r="C160" s="276"/>
      <c r="D160" s="276"/>
      <c r="E160" s="276"/>
      <c r="F160" s="276"/>
    </row>
  </sheetData>
  <mergeCells count="9">
    <mergeCell ref="D1:F1"/>
    <mergeCell ref="A7:F7"/>
    <mergeCell ref="A10:F10"/>
    <mergeCell ref="A12:E12"/>
    <mergeCell ref="A13:A23"/>
    <mergeCell ref="A25:A28"/>
    <mergeCell ref="A31:A41"/>
    <mergeCell ref="D13:D23"/>
    <mergeCell ref="D25:D28"/>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出厂默认安规"/>
  <dimension ref="A1:I128"/>
  <sheetViews>
    <sheetView tabSelected="1" zoomScale="70" zoomScaleNormal="70" workbookViewId="0">
      <pane ySplit="1" topLeftCell="A103" activePane="bottomLeft" state="frozen"/>
      <selection/>
      <selection pane="bottomLeft" activeCell="E115" sqref="E115"/>
    </sheetView>
  </sheetViews>
  <sheetFormatPr defaultColWidth="9" defaultRowHeight="12"/>
  <cols>
    <col min="1" max="1" width="22.375" style="305" customWidth="1"/>
    <col min="2" max="2" width="19.75" style="306" customWidth="1"/>
    <col min="3" max="3" width="19.375" style="305" customWidth="1"/>
    <col min="4" max="4" width="18.25" style="307" customWidth="1"/>
    <col min="5" max="5" width="68.75" style="307" customWidth="1"/>
    <col min="6" max="6" width="13.375" style="307" customWidth="1"/>
    <col min="7" max="7" width="35.625" style="307" customWidth="1"/>
    <col min="8" max="9" width="9" style="307"/>
    <col min="10" max="10" width="17.875" style="307" customWidth="1"/>
    <col min="11" max="12" width="9" style="307"/>
    <col min="13" max="13" width="53.875" style="307" customWidth="1"/>
    <col min="14" max="16384" width="9" style="307"/>
  </cols>
  <sheetData>
    <row r="1" s="304" customFormat="1" ht="43.2" spans="1:7">
      <c r="A1" s="308" t="s">
        <v>48</v>
      </c>
      <c r="B1" s="309" t="s">
        <v>49</v>
      </c>
      <c r="C1" s="310" t="s">
        <v>50</v>
      </c>
      <c r="D1" s="310" t="s">
        <v>51</v>
      </c>
      <c r="E1" s="308" t="s">
        <v>52</v>
      </c>
      <c r="F1" s="311" t="s">
        <v>53</v>
      </c>
      <c r="G1" s="310" t="s">
        <v>54</v>
      </c>
    </row>
    <row r="2" ht="72" spans="1:7">
      <c r="A2" s="312" t="s">
        <v>55</v>
      </c>
      <c r="B2" s="313" t="s">
        <v>56</v>
      </c>
      <c r="C2" s="314" t="s">
        <v>57</v>
      </c>
      <c r="D2" s="315" t="s">
        <v>58</v>
      </c>
      <c r="E2" s="316" t="s">
        <v>59</v>
      </c>
      <c r="F2" s="317" t="s">
        <v>60</v>
      </c>
      <c r="G2" s="315" t="s">
        <v>61</v>
      </c>
    </row>
    <row r="3" ht="72" spans="1:7">
      <c r="A3" s="312" t="s">
        <v>62</v>
      </c>
      <c r="B3" s="318" t="str">
        <f t="shared" ref="B3:B7" si="0">B2</f>
        <v>德国 Germany</v>
      </c>
      <c r="C3" s="314" t="s">
        <v>63</v>
      </c>
      <c r="D3" s="315" t="s">
        <v>64</v>
      </c>
      <c r="E3" s="316" t="s">
        <v>65</v>
      </c>
      <c r="F3" s="317" t="s">
        <v>60</v>
      </c>
      <c r="G3" s="315" t="s">
        <v>61</v>
      </c>
    </row>
    <row r="4" ht="72" spans="1:7">
      <c r="A4" s="312" t="s">
        <v>66</v>
      </c>
      <c r="B4" s="318" t="str">
        <f t="shared" si="0"/>
        <v>德国 Germany</v>
      </c>
      <c r="C4" s="314" t="s">
        <v>67</v>
      </c>
      <c r="D4" s="315" t="s">
        <v>68</v>
      </c>
      <c r="E4" s="316" t="s">
        <v>69</v>
      </c>
      <c r="F4" s="317" t="s">
        <v>60</v>
      </c>
      <c r="G4" s="315" t="s">
        <v>61</v>
      </c>
    </row>
    <row r="5" ht="13.2" spans="1:7">
      <c r="A5" s="312" t="s">
        <v>70</v>
      </c>
      <c r="B5" s="318" t="str">
        <f t="shared" si="0"/>
        <v>德国 Germany</v>
      </c>
      <c r="C5" s="314" t="s">
        <v>71</v>
      </c>
      <c r="D5" s="315" t="s">
        <v>72</v>
      </c>
      <c r="E5" s="316" t="s">
        <v>73</v>
      </c>
      <c r="F5" s="317" t="s">
        <v>74</v>
      </c>
      <c r="G5" s="315"/>
    </row>
    <row r="6" ht="13.2" spans="1:7">
      <c r="A6" s="312" t="s">
        <v>75</v>
      </c>
      <c r="B6" s="318" t="str">
        <f t="shared" si="0"/>
        <v>德国 Germany</v>
      </c>
      <c r="C6" s="314" t="s">
        <v>76</v>
      </c>
      <c r="D6" s="315" t="s">
        <v>77</v>
      </c>
      <c r="E6" s="316" t="s">
        <v>73</v>
      </c>
      <c r="F6" s="317" t="s">
        <v>74</v>
      </c>
      <c r="G6" s="315"/>
    </row>
    <row r="7" ht="13.2" spans="1:7">
      <c r="A7" s="312" t="s">
        <v>78</v>
      </c>
      <c r="B7" s="319" t="str">
        <f t="shared" si="0"/>
        <v>德国 Germany</v>
      </c>
      <c r="C7" s="314" t="s">
        <v>79</v>
      </c>
      <c r="D7" s="315" t="s">
        <v>80</v>
      </c>
      <c r="E7" s="316" t="s">
        <v>73</v>
      </c>
      <c r="F7" s="317" t="s">
        <v>74</v>
      </c>
      <c r="G7" s="315"/>
    </row>
    <row r="8" ht="48" spans="1:7">
      <c r="A8" s="312" t="s">
        <v>81</v>
      </c>
      <c r="B8" s="319" t="s">
        <v>82</v>
      </c>
      <c r="C8" s="314" t="s">
        <v>83</v>
      </c>
      <c r="D8" s="320" t="s">
        <v>84</v>
      </c>
      <c r="E8" s="316" t="s">
        <v>85</v>
      </c>
      <c r="F8" s="317" t="s">
        <v>60</v>
      </c>
      <c r="G8" s="315" t="s">
        <v>61</v>
      </c>
    </row>
    <row r="9" ht="36" spans="1:7">
      <c r="A9" s="312" t="s">
        <v>86</v>
      </c>
      <c r="B9" s="321" t="str">
        <f t="shared" ref="B9:B11" si="1">B8</f>
        <v>意大利 Italy</v>
      </c>
      <c r="C9" s="322" t="s">
        <v>87</v>
      </c>
      <c r="D9" s="320" t="s">
        <v>88</v>
      </c>
      <c r="E9" s="316" t="s">
        <v>89</v>
      </c>
      <c r="F9" s="317" t="s">
        <v>60</v>
      </c>
      <c r="G9" s="315" t="s">
        <v>61</v>
      </c>
    </row>
    <row r="10" ht="48" spans="1:7">
      <c r="A10" s="312" t="s">
        <v>90</v>
      </c>
      <c r="B10" s="321" t="str">
        <f t="shared" si="1"/>
        <v>意大利 Italy</v>
      </c>
      <c r="C10" s="322" t="s">
        <v>91</v>
      </c>
      <c r="D10" s="320" t="s">
        <v>92</v>
      </c>
      <c r="E10" s="316" t="s">
        <v>93</v>
      </c>
      <c r="F10" s="317" t="s">
        <v>74</v>
      </c>
      <c r="G10" s="315" t="s">
        <v>61</v>
      </c>
    </row>
    <row r="11" ht="13.2" spans="1:7">
      <c r="A11" s="312" t="s">
        <v>94</v>
      </c>
      <c r="B11" s="321" t="str">
        <f t="shared" si="1"/>
        <v>意大利 Italy</v>
      </c>
      <c r="C11" s="322" t="s">
        <v>95</v>
      </c>
      <c r="D11" s="320" t="s">
        <v>96</v>
      </c>
      <c r="E11" s="323" t="s">
        <v>97</v>
      </c>
      <c r="F11" s="317" t="s">
        <v>74</v>
      </c>
      <c r="G11" s="315" t="s">
        <v>61</v>
      </c>
    </row>
    <row r="12" ht="48" spans="1:7">
      <c r="A12" s="312" t="s">
        <v>98</v>
      </c>
      <c r="B12" s="319" t="s">
        <v>99</v>
      </c>
      <c r="C12" s="314" t="s">
        <v>100</v>
      </c>
      <c r="D12" s="315" t="s">
        <v>101</v>
      </c>
      <c r="E12" s="316" t="s">
        <v>102</v>
      </c>
      <c r="F12" s="317" t="s">
        <v>60</v>
      </c>
      <c r="G12" s="315" t="s">
        <v>61</v>
      </c>
    </row>
    <row r="13" ht="24" spans="1:7">
      <c r="A13" s="312" t="s">
        <v>103</v>
      </c>
      <c r="B13" s="321" t="str">
        <f t="shared" ref="B13:B14" si="2">B12</f>
        <v>澳大利亚 Australia</v>
      </c>
      <c r="C13" s="314" t="s">
        <v>104</v>
      </c>
      <c r="D13" s="315" t="s">
        <v>105</v>
      </c>
      <c r="E13" s="316" t="s">
        <v>106</v>
      </c>
      <c r="F13" s="317" t="s">
        <v>60</v>
      </c>
      <c r="G13" s="315" t="s">
        <v>61</v>
      </c>
    </row>
    <row r="14" ht="24" spans="1:7">
      <c r="A14" s="312" t="s">
        <v>107</v>
      </c>
      <c r="B14" s="321" t="str">
        <f t="shared" si="2"/>
        <v>澳大利亚 Australia</v>
      </c>
      <c r="C14" s="314" t="s">
        <v>108</v>
      </c>
      <c r="D14" s="315" t="s">
        <v>109</v>
      </c>
      <c r="E14" s="316" t="s">
        <v>110</v>
      </c>
      <c r="F14" s="317" t="s">
        <v>60</v>
      </c>
      <c r="G14" s="315" t="s">
        <v>61</v>
      </c>
    </row>
    <row r="15" ht="13.2" spans="1:7">
      <c r="A15" s="312" t="s">
        <v>111</v>
      </c>
      <c r="B15" s="319" t="s">
        <v>112</v>
      </c>
      <c r="C15" s="314" t="s">
        <v>113</v>
      </c>
      <c r="D15" s="320" t="s">
        <v>114</v>
      </c>
      <c r="E15" s="323" t="s">
        <v>115</v>
      </c>
      <c r="F15" s="317" t="s">
        <v>60</v>
      </c>
      <c r="G15" s="315" t="s">
        <v>61</v>
      </c>
    </row>
    <row r="16" ht="60" spans="1:7">
      <c r="A16" s="312" t="s">
        <v>116</v>
      </c>
      <c r="B16" s="321" t="str">
        <f t="shared" ref="B16:B20" si="3">B15</f>
        <v>西班牙 Spain</v>
      </c>
      <c r="C16" s="314" t="s">
        <v>117</v>
      </c>
      <c r="D16" s="315" t="s">
        <v>118</v>
      </c>
      <c r="E16" s="316" t="s">
        <v>119</v>
      </c>
      <c r="F16" s="317" t="s">
        <v>60</v>
      </c>
      <c r="G16" s="315" t="s">
        <v>61</v>
      </c>
    </row>
    <row r="17" ht="13.2" spans="1:7">
      <c r="A17" s="312" t="s">
        <v>120</v>
      </c>
      <c r="B17" s="321" t="str">
        <f t="shared" si="3"/>
        <v>西班牙 Spain</v>
      </c>
      <c r="C17" s="314" t="s">
        <v>121</v>
      </c>
      <c r="D17" s="315" t="s">
        <v>122</v>
      </c>
      <c r="E17" s="323" t="s">
        <v>123</v>
      </c>
      <c r="F17" s="317" t="s">
        <v>60</v>
      </c>
      <c r="G17" s="315" t="s">
        <v>61</v>
      </c>
    </row>
    <row r="18" ht="13.2" spans="1:7">
      <c r="A18" s="312" t="s">
        <v>124</v>
      </c>
      <c r="B18" s="321" t="str">
        <f t="shared" si="3"/>
        <v>西班牙 Spain</v>
      </c>
      <c r="C18" s="314" t="s">
        <v>125</v>
      </c>
      <c r="D18" s="315" t="s">
        <v>126</v>
      </c>
      <c r="E18" s="323" t="s">
        <v>127</v>
      </c>
      <c r="F18" s="317" t="s">
        <v>74</v>
      </c>
      <c r="G18" s="315" t="s">
        <v>61</v>
      </c>
    </row>
    <row r="19" ht="13.2" spans="1:7">
      <c r="A19" s="312" t="s">
        <v>128</v>
      </c>
      <c r="B19" s="321" t="str">
        <f t="shared" si="3"/>
        <v>西班牙 Spain</v>
      </c>
      <c r="C19" s="314" t="s">
        <v>129</v>
      </c>
      <c r="D19" s="315" t="s">
        <v>130</v>
      </c>
      <c r="E19" s="323" t="s">
        <v>131</v>
      </c>
      <c r="F19" s="317" t="s">
        <v>74</v>
      </c>
      <c r="G19" s="315" t="s">
        <v>61</v>
      </c>
    </row>
    <row r="20" ht="36" spans="1:7">
      <c r="A20" s="312" t="s">
        <v>132</v>
      </c>
      <c r="B20" s="321" t="str">
        <f t="shared" si="3"/>
        <v>西班牙 Spain</v>
      </c>
      <c r="C20" s="314" t="s">
        <v>133</v>
      </c>
      <c r="D20" s="315" t="s">
        <v>134</v>
      </c>
      <c r="E20" s="316" t="s">
        <v>135</v>
      </c>
      <c r="F20" s="317" t="s">
        <v>60</v>
      </c>
      <c r="G20" s="315" t="s">
        <v>61</v>
      </c>
    </row>
    <row r="21" ht="13.2" spans="1:7">
      <c r="A21" s="312" t="s">
        <v>136</v>
      </c>
      <c r="B21" s="319" t="s">
        <v>137</v>
      </c>
      <c r="C21" s="314" t="s">
        <v>138</v>
      </c>
      <c r="D21" s="320" t="s">
        <v>139</v>
      </c>
      <c r="E21" s="323" t="s">
        <v>60</v>
      </c>
      <c r="F21" s="317" t="s">
        <v>60</v>
      </c>
      <c r="G21" s="315" t="s">
        <v>61</v>
      </c>
    </row>
    <row r="22" ht="13.2" spans="1:7">
      <c r="A22" s="312" t="s">
        <v>140</v>
      </c>
      <c r="B22" s="319" t="s">
        <v>141</v>
      </c>
      <c r="C22" s="314" t="s">
        <v>142</v>
      </c>
      <c r="D22" s="315" t="s">
        <v>143</v>
      </c>
      <c r="E22" s="323" t="s">
        <v>60</v>
      </c>
      <c r="F22" s="317" t="s">
        <v>60</v>
      </c>
      <c r="G22" s="315" t="s">
        <v>61</v>
      </c>
    </row>
    <row r="23" ht="72" spans="1:7">
      <c r="A23" s="312" t="s">
        <v>144</v>
      </c>
      <c r="B23" s="321" t="str">
        <f t="shared" ref="B23:B25" si="4">B22</f>
        <v>丹麦 Denmark</v>
      </c>
      <c r="C23" s="314" t="s">
        <v>145</v>
      </c>
      <c r="D23" s="315" t="s">
        <v>146</v>
      </c>
      <c r="E23" s="316" t="s">
        <v>147</v>
      </c>
      <c r="F23" s="317" t="s">
        <v>60</v>
      </c>
      <c r="G23" s="315"/>
    </row>
    <row r="24" ht="13.2" spans="1:7">
      <c r="A24" s="312" t="s">
        <v>148</v>
      </c>
      <c r="B24" s="321" t="str">
        <f t="shared" si="4"/>
        <v>丹麦 Denmark</v>
      </c>
      <c r="C24" s="314" t="s">
        <v>149</v>
      </c>
      <c r="D24" s="315" t="s">
        <v>150</v>
      </c>
      <c r="E24" s="323" t="s">
        <v>60</v>
      </c>
      <c r="F24" s="317" t="s">
        <v>60</v>
      </c>
      <c r="G24" s="315" t="s">
        <v>61</v>
      </c>
    </row>
    <row r="25" ht="13.2" spans="1:7">
      <c r="A25" s="312" t="s">
        <v>151</v>
      </c>
      <c r="B25" s="321" t="str">
        <f t="shared" si="4"/>
        <v>丹麦 Denmark</v>
      </c>
      <c r="C25" s="314" t="s">
        <v>152</v>
      </c>
      <c r="D25" s="315" t="s">
        <v>153</v>
      </c>
      <c r="E25" s="323" t="s">
        <v>60</v>
      </c>
      <c r="F25" s="317" t="s">
        <v>60</v>
      </c>
      <c r="G25" s="315" t="s">
        <v>61</v>
      </c>
    </row>
    <row r="26" ht="13.2" spans="1:7">
      <c r="A26" s="312" t="s">
        <v>154</v>
      </c>
      <c r="B26" s="319" t="s">
        <v>155</v>
      </c>
      <c r="C26" s="314" t="s">
        <v>156</v>
      </c>
      <c r="D26" s="315" t="s">
        <v>157</v>
      </c>
      <c r="E26" s="323" t="s">
        <v>60</v>
      </c>
      <c r="F26" s="317" t="s">
        <v>60</v>
      </c>
      <c r="G26" s="315" t="s">
        <v>61</v>
      </c>
    </row>
    <row r="27" ht="13.2" spans="1:7">
      <c r="A27" s="312" t="s">
        <v>158</v>
      </c>
      <c r="B27" s="321" t="str">
        <f>B26</f>
        <v>希腊 Greece</v>
      </c>
      <c r="C27" s="314" t="s">
        <v>159</v>
      </c>
      <c r="D27" s="315" t="s">
        <v>160</v>
      </c>
      <c r="E27" s="323" t="s">
        <v>60</v>
      </c>
      <c r="F27" s="317" t="s">
        <v>60</v>
      </c>
      <c r="G27" s="315" t="s">
        <v>61</v>
      </c>
    </row>
    <row r="28" ht="13.2" spans="1:7">
      <c r="A28" s="312" t="s">
        <v>161</v>
      </c>
      <c r="B28" s="319" t="s">
        <v>162</v>
      </c>
      <c r="C28" s="314" t="s">
        <v>138</v>
      </c>
      <c r="D28" s="320" t="s">
        <v>163</v>
      </c>
      <c r="E28" s="323" t="s">
        <v>60</v>
      </c>
      <c r="F28" s="317" t="s">
        <v>60</v>
      </c>
      <c r="G28" s="315" t="s">
        <v>61</v>
      </c>
    </row>
    <row r="29" ht="48" spans="1:7">
      <c r="A29" s="312" t="s">
        <v>164</v>
      </c>
      <c r="B29" s="319" t="s">
        <v>165</v>
      </c>
      <c r="C29" s="314" t="s">
        <v>166</v>
      </c>
      <c r="D29" s="320" t="s">
        <v>167</v>
      </c>
      <c r="E29" s="316" t="s">
        <v>168</v>
      </c>
      <c r="F29" s="317" t="s">
        <v>60</v>
      </c>
      <c r="G29" s="315" t="s">
        <v>61</v>
      </c>
    </row>
    <row r="30" ht="13.2" spans="1:7">
      <c r="A30" s="312" t="s">
        <v>169</v>
      </c>
      <c r="B30" s="321" t="str">
        <f>B29</f>
        <v>比利时 Belgium</v>
      </c>
      <c r="C30" s="314" t="s">
        <v>170</v>
      </c>
      <c r="D30" s="315" t="s">
        <v>171</v>
      </c>
      <c r="E30" s="323" t="s">
        <v>172</v>
      </c>
      <c r="F30" s="317" t="s">
        <v>74</v>
      </c>
      <c r="G30" s="315" t="s">
        <v>61</v>
      </c>
    </row>
    <row r="31" ht="13.2" spans="1:7">
      <c r="A31" s="312" t="s">
        <v>173</v>
      </c>
      <c r="B31" s="318" t="s">
        <v>174</v>
      </c>
      <c r="C31" s="314" t="s">
        <v>175</v>
      </c>
      <c r="D31" s="315" t="s">
        <v>176</v>
      </c>
      <c r="E31" s="323" t="s">
        <v>177</v>
      </c>
      <c r="F31" s="317" t="s">
        <v>60</v>
      </c>
      <c r="G31" s="315" t="s">
        <v>61</v>
      </c>
    </row>
    <row r="32" ht="13.2" spans="1:7">
      <c r="A32" s="312" t="s">
        <v>178</v>
      </c>
      <c r="B32" s="324" t="str">
        <f t="shared" ref="B32:B34" si="5">B31</f>
        <v>英国 UK</v>
      </c>
      <c r="C32" s="314" t="s">
        <v>179</v>
      </c>
      <c r="D32" s="315" t="s">
        <v>180</v>
      </c>
      <c r="E32" s="323" t="s">
        <v>181</v>
      </c>
      <c r="F32" s="317" t="s">
        <v>60</v>
      </c>
      <c r="G32" s="315" t="s">
        <v>61</v>
      </c>
    </row>
    <row r="33" ht="13.2" spans="1:7">
      <c r="A33" s="312" t="s">
        <v>182</v>
      </c>
      <c r="B33" s="324" t="str">
        <f t="shared" si="5"/>
        <v>英国 UK</v>
      </c>
      <c r="C33" s="325" t="s">
        <v>183</v>
      </c>
      <c r="D33" s="315" t="s">
        <v>184</v>
      </c>
      <c r="E33" s="323" t="s">
        <v>185</v>
      </c>
      <c r="F33" s="317" t="s">
        <v>60</v>
      </c>
      <c r="G33" s="315" t="s">
        <v>61</v>
      </c>
    </row>
    <row r="34" ht="13.2" spans="1:7">
      <c r="A34" s="312" t="s">
        <v>186</v>
      </c>
      <c r="B34" s="324" t="str">
        <f t="shared" si="5"/>
        <v>英国 UK</v>
      </c>
      <c r="C34" s="325" t="s">
        <v>187</v>
      </c>
      <c r="D34" s="315" t="s">
        <v>188</v>
      </c>
      <c r="E34" s="323" t="s">
        <v>189</v>
      </c>
      <c r="F34" s="317" t="s">
        <v>60</v>
      </c>
      <c r="G34" s="326" t="s">
        <v>61</v>
      </c>
    </row>
    <row r="35" ht="48" spans="1:9">
      <c r="A35" s="312" t="s">
        <v>190</v>
      </c>
      <c r="B35" s="327" t="s">
        <v>191</v>
      </c>
      <c r="C35" s="314" t="s">
        <v>192</v>
      </c>
      <c r="D35" s="315" t="s">
        <v>193</v>
      </c>
      <c r="E35" s="316" t="s">
        <v>194</v>
      </c>
      <c r="F35" s="317" t="s">
        <v>60</v>
      </c>
      <c r="G35" s="328"/>
      <c r="I35" s="335"/>
    </row>
    <row r="36" ht="13.2" spans="1:9">
      <c r="A36" s="312" t="s">
        <v>195</v>
      </c>
      <c r="B36" s="327" t="str">
        <f t="shared" ref="B36:B47" si="6">B35</f>
        <v>中国 China</v>
      </c>
      <c r="C36" s="314" t="s">
        <v>196</v>
      </c>
      <c r="D36" s="315" t="s">
        <v>197</v>
      </c>
      <c r="E36" s="323" t="s">
        <v>198</v>
      </c>
      <c r="F36" s="317" t="s">
        <v>74</v>
      </c>
      <c r="G36" s="328"/>
      <c r="I36" s="335"/>
    </row>
    <row r="37" ht="13.2" spans="1:9">
      <c r="A37" s="312" t="s">
        <v>199</v>
      </c>
      <c r="B37" s="327" t="str">
        <f t="shared" si="6"/>
        <v>中国 China</v>
      </c>
      <c r="C37" s="314" t="s">
        <v>200</v>
      </c>
      <c r="D37" s="315" t="s">
        <v>201</v>
      </c>
      <c r="E37" s="323" t="s">
        <v>198</v>
      </c>
      <c r="F37" s="317" t="s">
        <v>74</v>
      </c>
      <c r="G37" s="328"/>
      <c r="I37" s="335"/>
    </row>
    <row r="38" ht="13.2" spans="1:9">
      <c r="A38" s="312" t="s">
        <v>202</v>
      </c>
      <c r="B38" s="327" t="str">
        <f t="shared" si="6"/>
        <v>中国 China</v>
      </c>
      <c r="C38" s="314" t="s">
        <v>203</v>
      </c>
      <c r="D38" s="315" t="s">
        <v>204</v>
      </c>
      <c r="E38" s="323" t="s">
        <v>198</v>
      </c>
      <c r="F38" s="317" t="s">
        <v>74</v>
      </c>
      <c r="G38" s="328"/>
      <c r="I38" s="335"/>
    </row>
    <row r="39" ht="13.2" spans="1:9">
      <c r="A39" s="312" t="s">
        <v>205</v>
      </c>
      <c r="B39" s="327" t="str">
        <f t="shared" si="6"/>
        <v>中国 China</v>
      </c>
      <c r="C39" s="314" t="s">
        <v>206</v>
      </c>
      <c r="D39" s="315" t="s">
        <v>207</v>
      </c>
      <c r="E39" s="323" t="s">
        <v>198</v>
      </c>
      <c r="F39" s="317" t="s">
        <v>74</v>
      </c>
      <c r="G39" s="328"/>
      <c r="I39" s="335"/>
    </row>
    <row r="40" ht="48" spans="1:9">
      <c r="A40" s="312" t="s">
        <v>208</v>
      </c>
      <c r="B40" s="327" t="str">
        <f t="shared" si="6"/>
        <v>中国 China</v>
      </c>
      <c r="C40" s="314" t="s">
        <v>209</v>
      </c>
      <c r="D40" s="315" t="s">
        <v>210</v>
      </c>
      <c r="E40" s="316" t="s">
        <v>211</v>
      </c>
      <c r="F40" s="317" t="s">
        <v>60</v>
      </c>
      <c r="G40" s="328"/>
      <c r="I40" s="335"/>
    </row>
    <row r="41" ht="13.2" spans="1:9">
      <c r="A41" s="312" t="s">
        <v>212</v>
      </c>
      <c r="B41" s="327" t="str">
        <f t="shared" si="6"/>
        <v>中国 China</v>
      </c>
      <c r="C41" s="314" t="s">
        <v>213</v>
      </c>
      <c r="D41" s="315" t="s">
        <v>214</v>
      </c>
      <c r="E41" s="323" t="s">
        <v>198</v>
      </c>
      <c r="F41" s="317" t="s">
        <v>74</v>
      </c>
      <c r="G41" s="328"/>
      <c r="I41" s="335"/>
    </row>
    <row r="42" ht="13.2" spans="1:9">
      <c r="A42" s="312" t="s">
        <v>215</v>
      </c>
      <c r="B42" s="327" t="str">
        <f t="shared" si="6"/>
        <v>中国 China</v>
      </c>
      <c r="C42" s="314" t="s">
        <v>216</v>
      </c>
      <c r="D42" s="315" t="s">
        <v>217</v>
      </c>
      <c r="E42" s="323" t="s">
        <v>198</v>
      </c>
      <c r="F42" s="317" t="s">
        <v>74</v>
      </c>
      <c r="G42" s="328"/>
      <c r="I42" s="335"/>
    </row>
    <row r="43" ht="13.2" spans="1:9">
      <c r="A43" s="312" t="s">
        <v>218</v>
      </c>
      <c r="B43" s="327" t="str">
        <f t="shared" si="6"/>
        <v>中国 China</v>
      </c>
      <c r="C43" s="314" t="s">
        <v>219</v>
      </c>
      <c r="D43" s="315" t="s">
        <v>220</v>
      </c>
      <c r="E43" s="323" t="s">
        <v>221</v>
      </c>
      <c r="F43" s="317" t="s">
        <v>74</v>
      </c>
      <c r="G43" s="328"/>
      <c r="I43" s="335"/>
    </row>
    <row r="44" ht="13.2" spans="1:9">
      <c r="A44" s="312" t="s">
        <v>222</v>
      </c>
      <c r="B44" s="327" t="str">
        <f t="shared" si="6"/>
        <v>中国 China</v>
      </c>
      <c r="C44" s="325" t="s">
        <v>223</v>
      </c>
      <c r="D44" s="315" t="s">
        <v>224</v>
      </c>
      <c r="E44" s="323" t="s">
        <v>225</v>
      </c>
      <c r="F44" s="317" t="s">
        <v>60</v>
      </c>
      <c r="G44" s="328"/>
      <c r="I44" s="335"/>
    </row>
    <row r="45" ht="68.25" customHeight="1" spans="1:9">
      <c r="A45" s="312" t="s">
        <v>226</v>
      </c>
      <c r="B45" s="327" t="str">
        <f t="shared" si="6"/>
        <v>中国 China</v>
      </c>
      <c r="C45" s="325" t="s">
        <v>227</v>
      </c>
      <c r="D45" s="315" t="s">
        <v>224</v>
      </c>
      <c r="E45" s="316" t="s">
        <v>228</v>
      </c>
      <c r="F45" s="317" t="s">
        <v>60</v>
      </c>
      <c r="G45" s="328"/>
      <c r="I45" s="335"/>
    </row>
    <row r="46" ht="13.2" spans="1:9">
      <c r="A46" s="312" t="s">
        <v>229</v>
      </c>
      <c r="B46" s="327" t="str">
        <f t="shared" si="6"/>
        <v>中国 China</v>
      </c>
      <c r="C46" s="325" t="s">
        <v>230</v>
      </c>
      <c r="D46" s="315" t="s">
        <v>231</v>
      </c>
      <c r="E46" s="323" t="s">
        <v>232</v>
      </c>
      <c r="F46" s="317" t="s">
        <v>74</v>
      </c>
      <c r="G46" s="328"/>
      <c r="I46" s="335"/>
    </row>
    <row r="47" ht="24" spans="1:9">
      <c r="A47" s="312" t="s">
        <v>233</v>
      </c>
      <c r="B47" s="327" t="str">
        <f t="shared" si="6"/>
        <v>中国 China</v>
      </c>
      <c r="C47" s="325" t="s">
        <v>234</v>
      </c>
      <c r="D47" s="315" t="s">
        <v>235</v>
      </c>
      <c r="E47" s="316" t="s">
        <v>236</v>
      </c>
      <c r="F47" s="317" t="s">
        <v>74</v>
      </c>
      <c r="G47" s="328"/>
      <c r="I47" s="335"/>
    </row>
    <row r="48" ht="13.2" spans="1:7">
      <c r="A48" s="312" t="s">
        <v>237</v>
      </c>
      <c r="B48" s="319" t="s">
        <v>238</v>
      </c>
      <c r="C48" s="314" t="s">
        <v>239</v>
      </c>
      <c r="D48" s="315" t="s">
        <v>240</v>
      </c>
      <c r="E48" s="323" t="s">
        <v>241</v>
      </c>
      <c r="F48" s="317" t="s">
        <v>60</v>
      </c>
      <c r="G48" s="315" t="s">
        <v>61</v>
      </c>
    </row>
    <row r="49" ht="13.2" spans="1:7">
      <c r="A49" s="312" t="s">
        <v>242</v>
      </c>
      <c r="B49" s="329" t="str">
        <f t="shared" ref="B49:B54" si="7">B48</f>
        <v>法国 France</v>
      </c>
      <c r="C49" s="314" t="s">
        <v>243</v>
      </c>
      <c r="D49" s="315" t="s">
        <v>244</v>
      </c>
      <c r="E49" s="323" t="s">
        <v>245</v>
      </c>
      <c r="F49" s="317" t="s">
        <v>74</v>
      </c>
      <c r="G49" s="315" t="s">
        <v>61</v>
      </c>
    </row>
    <row r="50" ht="13.2" spans="1:7">
      <c r="A50" s="312" t="s">
        <v>246</v>
      </c>
      <c r="B50" s="329" t="str">
        <f t="shared" si="7"/>
        <v>法国 France</v>
      </c>
      <c r="C50" s="314" t="s">
        <v>247</v>
      </c>
      <c r="D50" s="315" t="s">
        <v>248</v>
      </c>
      <c r="E50" s="323" t="s">
        <v>245</v>
      </c>
      <c r="F50" s="317" t="s">
        <v>74</v>
      </c>
      <c r="G50" s="315" t="s">
        <v>61</v>
      </c>
    </row>
    <row r="51" ht="13.2" spans="1:7">
      <c r="A51" s="312" t="s">
        <v>249</v>
      </c>
      <c r="B51" s="329" t="str">
        <f t="shared" si="7"/>
        <v>法国 France</v>
      </c>
      <c r="C51" s="314" t="s">
        <v>250</v>
      </c>
      <c r="D51" s="315" t="s">
        <v>251</v>
      </c>
      <c r="E51" s="323" t="s">
        <v>245</v>
      </c>
      <c r="F51" s="317" t="s">
        <v>74</v>
      </c>
      <c r="G51" s="315" t="s">
        <v>61</v>
      </c>
    </row>
    <row r="52" ht="13.2" spans="1:7">
      <c r="A52" s="312" t="s">
        <v>252</v>
      </c>
      <c r="B52" s="329" t="str">
        <f t="shared" si="7"/>
        <v>法国 France</v>
      </c>
      <c r="C52" s="314" t="s">
        <v>253</v>
      </c>
      <c r="D52" s="315" t="s">
        <v>254</v>
      </c>
      <c r="E52" s="323" t="s">
        <v>255</v>
      </c>
      <c r="F52" s="317" t="s">
        <v>74</v>
      </c>
      <c r="G52" s="315" t="s">
        <v>61</v>
      </c>
    </row>
    <row r="53" ht="13.2" spans="1:7">
      <c r="A53" s="312" t="s">
        <v>256</v>
      </c>
      <c r="B53" s="329" t="str">
        <f t="shared" si="7"/>
        <v>法国 France</v>
      </c>
      <c r="C53" s="314" t="s">
        <v>138</v>
      </c>
      <c r="D53" s="315" t="s">
        <v>257</v>
      </c>
      <c r="E53" s="323" t="s">
        <v>258</v>
      </c>
      <c r="F53" s="317" t="s">
        <v>60</v>
      </c>
      <c r="G53" s="315" t="s">
        <v>61</v>
      </c>
    </row>
    <row r="54" ht="13.2" spans="1:7">
      <c r="A54" s="312" t="s">
        <v>259</v>
      </c>
      <c r="B54" s="329" t="str">
        <f t="shared" si="7"/>
        <v>法国 France</v>
      </c>
      <c r="C54" s="314" t="s">
        <v>260</v>
      </c>
      <c r="D54" s="315" t="s">
        <v>261</v>
      </c>
      <c r="E54" s="323" t="s">
        <v>258</v>
      </c>
      <c r="F54" s="317" t="s">
        <v>60</v>
      </c>
      <c r="G54" s="315" t="s">
        <v>61</v>
      </c>
    </row>
    <row r="55" ht="24" spans="1:7">
      <c r="A55" s="312" t="s">
        <v>262</v>
      </c>
      <c r="B55" s="319" t="s">
        <v>263</v>
      </c>
      <c r="C55" s="314" t="s">
        <v>264</v>
      </c>
      <c r="D55" s="315" t="s">
        <v>265</v>
      </c>
      <c r="E55" s="316" t="s">
        <v>266</v>
      </c>
      <c r="F55" s="317" t="s">
        <v>60</v>
      </c>
      <c r="G55" s="315" t="s">
        <v>61</v>
      </c>
    </row>
    <row r="56" ht="84" spans="1:7">
      <c r="A56" s="312" t="s">
        <v>267</v>
      </c>
      <c r="B56" s="321" t="str">
        <f>B55</f>
        <v>波兰 Poland</v>
      </c>
      <c r="C56" s="314" t="s">
        <v>268</v>
      </c>
      <c r="D56" s="315" t="s">
        <v>269</v>
      </c>
      <c r="E56" s="316" t="s">
        <v>270</v>
      </c>
      <c r="F56" s="317" t="s">
        <v>60</v>
      </c>
      <c r="G56" s="315" t="s">
        <v>61</v>
      </c>
    </row>
    <row r="57" ht="48" spans="1:7">
      <c r="A57" s="312" t="s">
        <v>271</v>
      </c>
      <c r="B57" s="319" t="s">
        <v>272</v>
      </c>
      <c r="C57" s="314" t="s">
        <v>273</v>
      </c>
      <c r="D57" s="320" t="s">
        <v>274</v>
      </c>
      <c r="E57" s="330" t="s">
        <v>275</v>
      </c>
      <c r="F57" s="317" t="s">
        <v>60</v>
      </c>
      <c r="G57" s="331" t="s">
        <v>276</v>
      </c>
    </row>
    <row r="58" ht="48" spans="1:7">
      <c r="A58" s="312" t="s">
        <v>277</v>
      </c>
      <c r="B58" s="321" t="str">
        <f>B57</f>
        <v>奥地利 Austria</v>
      </c>
      <c r="C58" s="314" t="s">
        <v>278</v>
      </c>
      <c r="D58" s="320" t="s">
        <v>274</v>
      </c>
      <c r="E58" s="316" t="s">
        <v>279</v>
      </c>
      <c r="F58" s="317" t="s">
        <v>60</v>
      </c>
      <c r="G58" s="332"/>
    </row>
    <row r="59" ht="36" spans="1:7">
      <c r="A59" s="312" t="s">
        <v>280</v>
      </c>
      <c r="B59" s="319" t="s">
        <v>281</v>
      </c>
      <c r="C59" s="314" t="s">
        <v>282</v>
      </c>
      <c r="D59" s="315" t="s">
        <v>283</v>
      </c>
      <c r="E59" s="316" t="s">
        <v>284</v>
      </c>
      <c r="F59" s="317" t="s">
        <v>74</v>
      </c>
      <c r="G59" s="315"/>
    </row>
    <row r="60" ht="36" spans="1:7">
      <c r="A60" s="312" t="s">
        <v>285</v>
      </c>
      <c r="B60" s="321" t="str">
        <f>B59</f>
        <v>瑞士 Switzerland</v>
      </c>
      <c r="C60" s="314" t="s">
        <v>286</v>
      </c>
      <c r="D60" s="315" t="s">
        <v>287</v>
      </c>
      <c r="E60" s="316" t="s">
        <v>288</v>
      </c>
      <c r="F60" s="317" t="s">
        <v>74</v>
      </c>
      <c r="G60" s="315"/>
    </row>
    <row r="61" ht="72" spans="1:7">
      <c r="A61" s="312" t="s">
        <v>289</v>
      </c>
      <c r="B61" s="319" t="s">
        <v>290</v>
      </c>
      <c r="C61" s="314" t="s">
        <v>138</v>
      </c>
      <c r="D61" s="320" t="s">
        <v>291</v>
      </c>
      <c r="E61" s="316" t="s">
        <v>292</v>
      </c>
      <c r="F61" s="317" t="s">
        <v>60</v>
      </c>
      <c r="G61" s="315" t="s">
        <v>61</v>
      </c>
    </row>
    <row r="62" ht="72" spans="1:7">
      <c r="A62" s="312" t="s">
        <v>293</v>
      </c>
      <c r="B62" s="324" t="str">
        <f>B61</f>
        <v>欧盟 EN 50549</v>
      </c>
      <c r="C62" s="322" t="s">
        <v>260</v>
      </c>
      <c r="D62" s="320" t="s">
        <v>294</v>
      </c>
      <c r="E62" s="316" t="s">
        <v>295</v>
      </c>
      <c r="F62" s="317" t="s">
        <v>60</v>
      </c>
      <c r="G62" s="315" t="s">
        <v>61</v>
      </c>
    </row>
    <row r="63" ht="13.2" spans="1:7">
      <c r="A63" s="333" t="s">
        <v>296</v>
      </c>
      <c r="B63" s="334" t="s">
        <v>297</v>
      </c>
      <c r="C63" s="314" t="s">
        <v>297</v>
      </c>
      <c r="D63" s="320" t="s">
        <v>298</v>
      </c>
      <c r="E63" s="323" t="s">
        <v>245</v>
      </c>
      <c r="F63" s="317" t="s">
        <v>60</v>
      </c>
      <c r="G63" s="315" t="s">
        <v>61</v>
      </c>
    </row>
    <row r="64" ht="13.2" spans="1:7">
      <c r="A64" s="312" t="s">
        <v>299</v>
      </c>
      <c r="B64" s="319" t="s">
        <v>300</v>
      </c>
      <c r="C64" s="314" t="s">
        <v>301</v>
      </c>
      <c r="D64" s="315" t="s">
        <v>302</v>
      </c>
      <c r="E64" s="323" t="s">
        <v>60</v>
      </c>
      <c r="F64" s="317" t="s">
        <v>60</v>
      </c>
      <c r="G64" s="315" t="s">
        <v>61</v>
      </c>
    </row>
    <row r="65" ht="13.2" spans="1:7">
      <c r="A65" s="312" t="s">
        <v>303</v>
      </c>
      <c r="B65" s="329" t="str">
        <f>B64</f>
        <v>韩国 Korea</v>
      </c>
      <c r="C65" s="314" t="s">
        <v>304</v>
      </c>
      <c r="D65" s="315" t="s">
        <v>305</v>
      </c>
      <c r="E65" s="323" t="s">
        <v>306</v>
      </c>
      <c r="F65" s="317" t="s">
        <v>74</v>
      </c>
      <c r="G65" s="315" t="s">
        <v>61</v>
      </c>
    </row>
    <row r="66" ht="13.2" spans="1:7">
      <c r="A66" s="312" t="s">
        <v>307</v>
      </c>
      <c r="B66" s="319" t="s">
        <v>308</v>
      </c>
      <c r="C66" s="314" t="s">
        <v>309</v>
      </c>
      <c r="D66" s="315" t="s">
        <v>310</v>
      </c>
      <c r="E66" s="323" t="s">
        <v>311</v>
      </c>
      <c r="F66" s="317" t="s">
        <v>74</v>
      </c>
      <c r="G66" s="315" t="s">
        <v>61</v>
      </c>
    </row>
    <row r="67" ht="18.95" customHeight="1" spans="1:7">
      <c r="A67" s="312" t="s">
        <v>312</v>
      </c>
      <c r="B67" s="321" t="str">
        <f>B66</f>
        <v>瑞典 Sweden</v>
      </c>
      <c r="C67" s="314" t="s">
        <v>313</v>
      </c>
      <c r="D67" s="320" t="s">
        <v>314</v>
      </c>
      <c r="E67" s="323" t="s">
        <v>315</v>
      </c>
      <c r="F67" s="317" t="s">
        <v>74</v>
      </c>
      <c r="G67" s="315" t="s">
        <v>61</v>
      </c>
    </row>
    <row r="68" ht="13.2" spans="1:7">
      <c r="A68" s="312" t="s">
        <v>316</v>
      </c>
      <c r="B68" s="313" t="s">
        <v>317</v>
      </c>
      <c r="C68" s="314" t="s">
        <v>318</v>
      </c>
      <c r="D68" s="315" t="s">
        <v>319</v>
      </c>
      <c r="E68" s="316" t="s">
        <v>74</v>
      </c>
      <c r="F68" s="317" t="s">
        <v>74</v>
      </c>
      <c r="G68" s="315" t="s">
        <v>61</v>
      </c>
    </row>
    <row r="69" ht="24" spans="1:7">
      <c r="A69" s="312" t="s">
        <v>320</v>
      </c>
      <c r="B69" s="319"/>
      <c r="C69" s="314" t="s">
        <v>321</v>
      </c>
      <c r="D69" s="315" t="s">
        <v>322</v>
      </c>
      <c r="E69" s="316" t="s">
        <v>323</v>
      </c>
      <c r="F69" s="317" t="s">
        <v>74</v>
      </c>
      <c r="G69" s="315" t="s">
        <v>324</v>
      </c>
    </row>
    <row r="70" ht="13.2" spans="1:7">
      <c r="A70" s="312" t="s">
        <v>325</v>
      </c>
      <c r="B70" s="318" t="s">
        <v>326</v>
      </c>
      <c r="C70" s="314" t="s">
        <v>327</v>
      </c>
      <c r="D70" s="315" t="s">
        <v>328</v>
      </c>
      <c r="E70" s="336" t="s">
        <v>74</v>
      </c>
      <c r="F70" s="317" t="s">
        <v>74</v>
      </c>
      <c r="G70" s="315" t="s">
        <v>61</v>
      </c>
    </row>
    <row r="71" ht="13.2" spans="1:7">
      <c r="A71" s="312" t="s">
        <v>329</v>
      </c>
      <c r="B71" s="324" t="str">
        <f t="shared" ref="B71:B73" si="8">B70</f>
        <v>塞浦路斯 Cyprus</v>
      </c>
      <c r="C71" s="314" t="s">
        <v>330</v>
      </c>
      <c r="D71" s="315" t="s">
        <v>331</v>
      </c>
      <c r="E71" s="323" t="s">
        <v>332</v>
      </c>
      <c r="F71" s="317" t="s">
        <v>74</v>
      </c>
      <c r="G71" s="315" t="s">
        <v>61</v>
      </c>
    </row>
    <row r="72" ht="13.2" spans="1:7">
      <c r="A72" s="312" t="s">
        <v>333</v>
      </c>
      <c r="B72" s="324" t="str">
        <f t="shared" si="8"/>
        <v>塞浦路斯 Cyprus</v>
      </c>
      <c r="C72" s="314" t="s">
        <v>334</v>
      </c>
      <c r="D72" s="315" t="s">
        <v>335</v>
      </c>
      <c r="E72" s="323" t="s">
        <v>336</v>
      </c>
      <c r="F72" s="317" t="s">
        <v>74</v>
      </c>
      <c r="G72" s="315" t="s">
        <v>61</v>
      </c>
    </row>
    <row r="73" ht="13.2" spans="1:7">
      <c r="A73" s="312" t="s">
        <v>337</v>
      </c>
      <c r="B73" s="324" t="str">
        <f t="shared" si="8"/>
        <v>塞浦路斯 Cyprus</v>
      </c>
      <c r="C73" s="314" t="s">
        <v>338</v>
      </c>
      <c r="D73" s="315" t="s">
        <v>339</v>
      </c>
      <c r="E73" s="323" t="s">
        <v>340</v>
      </c>
      <c r="F73" s="317" t="s">
        <v>74</v>
      </c>
      <c r="G73" s="315" t="s">
        <v>61</v>
      </c>
    </row>
    <row r="74" ht="24" spans="1:7">
      <c r="A74" s="312" t="s">
        <v>341</v>
      </c>
      <c r="B74" s="337" t="s">
        <v>342</v>
      </c>
      <c r="C74" s="338" t="s">
        <v>343</v>
      </c>
      <c r="D74" s="315" t="s">
        <v>344</v>
      </c>
      <c r="E74" s="316" t="s">
        <v>345</v>
      </c>
      <c r="F74" s="317" t="s">
        <v>60</v>
      </c>
      <c r="G74" s="339" t="s">
        <v>346</v>
      </c>
    </row>
    <row r="75" ht="13.2" spans="1:7">
      <c r="A75" s="312" t="s">
        <v>347</v>
      </c>
      <c r="B75" s="329" t="str">
        <f t="shared" ref="B75:B77" si="9">B74</f>
        <v>印度 India</v>
      </c>
      <c r="C75" s="314" t="s">
        <v>348</v>
      </c>
      <c r="D75" s="315" t="s">
        <v>349</v>
      </c>
      <c r="E75" s="323" t="s">
        <v>350</v>
      </c>
      <c r="F75" s="317" t="s">
        <v>60</v>
      </c>
      <c r="G75" s="340"/>
    </row>
    <row r="76" ht="36" spans="1:7">
      <c r="A76" s="312" t="s">
        <v>351</v>
      </c>
      <c r="B76" s="329" t="str">
        <f t="shared" si="9"/>
        <v>印度 India</v>
      </c>
      <c r="C76" s="314" t="s">
        <v>352</v>
      </c>
      <c r="D76" s="315" t="s">
        <v>353</v>
      </c>
      <c r="E76" s="316" t="s">
        <v>354</v>
      </c>
      <c r="F76" s="317" t="s">
        <v>74</v>
      </c>
      <c r="G76" s="340"/>
    </row>
    <row r="77" ht="13.2" spans="1:7">
      <c r="A77" s="312" t="s">
        <v>355</v>
      </c>
      <c r="B77" s="329" t="str">
        <f t="shared" si="9"/>
        <v>印度 India</v>
      </c>
      <c r="C77" s="314" t="s">
        <v>356</v>
      </c>
      <c r="D77" s="315" t="s">
        <v>357</v>
      </c>
      <c r="E77" s="323" t="s">
        <v>358</v>
      </c>
      <c r="F77" s="317" t="s">
        <v>74</v>
      </c>
      <c r="G77" s="341"/>
    </row>
    <row r="78" ht="48" spans="1:7">
      <c r="A78" s="312" t="s">
        <v>359</v>
      </c>
      <c r="B78" s="319" t="s">
        <v>360</v>
      </c>
      <c r="C78" s="314" t="s">
        <v>361</v>
      </c>
      <c r="D78" s="315" t="s">
        <v>362</v>
      </c>
      <c r="E78" s="316" t="s">
        <v>363</v>
      </c>
      <c r="F78" s="317" t="s">
        <v>60</v>
      </c>
      <c r="G78" s="315" t="s">
        <v>61</v>
      </c>
    </row>
    <row r="79" ht="24" spans="1:7">
      <c r="A79" s="312" t="s">
        <v>364</v>
      </c>
      <c r="B79" s="321" t="str">
        <f>B78</f>
        <v>菲律宾 Philippines</v>
      </c>
      <c r="C79" s="314" t="s">
        <v>365</v>
      </c>
      <c r="D79" s="315" t="s">
        <v>366</v>
      </c>
      <c r="E79" s="316" t="s">
        <v>367</v>
      </c>
      <c r="F79" s="317" t="s">
        <v>74</v>
      </c>
      <c r="G79" s="315" t="s">
        <v>61</v>
      </c>
    </row>
    <row r="80" ht="13.2" spans="1:7">
      <c r="A80" s="312" t="s">
        <v>368</v>
      </c>
      <c r="B80" s="319" t="s">
        <v>369</v>
      </c>
      <c r="C80" s="314" t="s">
        <v>370</v>
      </c>
      <c r="D80" s="315" t="s">
        <v>371</v>
      </c>
      <c r="E80" s="323" t="s">
        <v>372</v>
      </c>
      <c r="F80" s="317" t="s">
        <v>60</v>
      </c>
      <c r="G80" s="315" t="s">
        <v>61</v>
      </c>
    </row>
    <row r="81" ht="36" spans="1:7">
      <c r="A81" s="312" t="s">
        <v>373</v>
      </c>
      <c r="B81" s="319" t="s">
        <v>374</v>
      </c>
      <c r="C81" s="314" t="s">
        <v>375</v>
      </c>
      <c r="D81" s="315" t="s">
        <v>376</v>
      </c>
      <c r="E81" s="316" t="s">
        <v>377</v>
      </c>
      <c r="F81" s="317" t="s">
        <v>60</v>
      </c>
      <c r="G81" s="342" t="s">
        <v>378</v>
      </c>
    </row>
    <row r="82" ht="13.2" spans="1:7">
      <c r="A82" s="312" t="s">
        <v>379</v>
      </c>
      <c r="B82" s="321" t="str">
        <f t="shared" ref="B82:B84" si="10">B81</f>
        <v>巴西 Brazil</v>
      </c>
      <c r="C82" s="314" t="s">
        <v>380</v>
      </c>
      <c r="D82" s="315" t="s">
        <v>381</v>
      </c>
      <c r="E82" s="323" t="s">
        <v>172</v>
      </c>
      <c r="F82" s="317" t="s">
        <v>74</v>
      </c>
      <c r="G82" s="343"/>
    </row>
    <row r="83" ht="13.2" spans="1:7">
      <c r="A83" s="312" t="s">
        <v>382</v>
      </c>
      <c r="B83" s="321" t="str">
        <f t="shared" si="10"/>
        <v>巴西 Brazil</v>
      </c>
      <c r="C83" s="314" t="s">
        <v>383</v>
      </c>
      <c r="D83" s="315" t="s">
        <v>384</v>
      </c>
      <c r="E83" s="323" t="s">
        <v>385</v>
      </c>
      <c r="F83" s="317" t="s">
        <v>74</v>
      </c>
      <c r="G83" s="343"/>
    </row>
    <row r="84" ht="13.2" spans="1:7">
      <c r="A84" s="312" t="s">
        <v>386</v>
      </c>
      <c r="B84" s="321" t="str">
        <f t="shared" si="10"/>
        <v>巴西 Brazil</v>
      </c>
      <c r="C84" s="314" t="s">
        <v>387</v>
      </c>
      <c r="D84" s="315" t="s">
        <v>388</v>
      </c>
      <c r="E84" s="323" t="s">
        <v>389</v>
      </c>
      <c r="F84" s="317" t="s">
        <v>74</v>
      </c>
      <c r="G84" s="344"/>
    </row>
    <row r="85" ht="13.2" spans="1:7">
      <c r="A85" s="312" t="s">
        <v>390</v>
      </c>
      <c r="B85" s="319" t="s">
        <v>391</v>
      </c>
      <c r="C85" s="314" t="s">
        <v>392</v>
      </c>
      <c r="D85" s="315" t="s">
        <v>393</v>
      </c>
      <c r="E85" s="323" t="s">
        <v>393</v>
      </c>
      <c r="F85" s="317" t="s">
        <v>74</v>
      </c>
      <c r="G85" s="315" t="s">
        <v>61</v>
      </c>
    </row>
    <row r="86" ht="13.2" spans="1:7">
      <c r="A86" s="312" t="s">
        <v>394</v>
      </c>
      <c r="B86" s="321" t="str">
        <f t="shared" ref="B86:B87" si="11">B85</f>
        <v>斯洛伐克 Slovakia</v>
      </c>
      <c r="C86" s="314" t="s">
        <v>395</v>
      </c>
      <c r="D86" s="315" t="s">
        <v>396</v>
      </c>
      <c r="E86" s="323" t="s">
        <v>396</v>
      </c>
      <c r="F86" s="317" t="s">
        <v>74</v>
      </c>
      <c r="G86" s="315" t="s">
        <v>61</v>
      </c>
    </row>
    <row r="87" ht="13.2" spans="1:7">
      <c r="A87" s="312" t="s">
        <v>397</v>
      </c>
      <c r="B87" s="321" t="str">
        <f t="shared" si="11"/>
        <v>斯洛伐克 Slovakia</v>
      </c>
      <c r="C87" s="314" t="s">
        <v>398</v>
      </c>
      <c r="D87" s="315" t="s">
        <v>399</v>
      </c>
      <c r="E87" s="323" t="s">
        <v>399</v>
      </c>
      <c r="F87" s="317" t="s">
        <v>74</v>
      </c>
      <c r="G87" s="315" t="s">
        <v>61</v>
      </c>
    </row>
    <row r="88" ht="13.2" spans="1:7">
      <c r="A88" s="312" t="s">
        <v>400</v>
      </c>
      <c r="B88" s="319" t="s">
        <v>401</v>
      </c>
      <c r="C88" s="314" t="s">
        <v>138</v>
      </c>
      <c r="D88" s="320" t="s">
        <v>402</v>
      </c>
      <c r="E88" s="336" t="s">
        <v>74</v>
      </c>
      <c r="F88" s="317" t="s">
        <v>74</v>
      </c>
      <c r="G88" s="315" t="s">
        <v>61</v>
      </c>
    </row>
    <row r="89" ht="13.2" spans="1:7">
      <c r="A89" s="345" t="s">
        <v>403</v>
      </c>
      <c r="B89" s="321" t="str">
        <f t="shared" ref="B89:B92" si="12">B88</f>
        <v>捷克 Czechia</v>
      </c>
      <c r="C89" s="314" t="s">
        <v>404</v>
      </c>
      <c r="D89" s="346" t="s">
        <v>405</v>
      </c>
      <c r="E89" s="347" t="s">
        <v>74</v>
      </c>
      <c r="F89" s="317" t="s">
        <v>74</v>
      </c>
      <c r="G89" s="315" t="s">
        <v>61</v>
      </c>
    </row>
    <row r="90" ht="55.5" customHeight="1" spans="1:7">
      <c r="A90" s="312" t="s">
        <v>406</v>
      </c>
      <c r="B90" s="321" t="str">
        <f t="shared" si="12"/>
        <v>捷克 Czechia</v>
      </c>
      <c r="C90" s="314" t="s">
        <v>407</v>
      </c>
      <c r="D90" s="320" t="s">
        <v>408</v>
      </c>
      <c r="E90" s="316" t="s">
        <v>409</v>
      </c>
      <c r="F90" s="317" t="s">
        <v>74</v>
      </c>
      <c r="G90" s="315" t="s">
        <v>61</v>
      </c>
    </row>
    <row r="91" ht="42.75" customHeight="1" spans="1:7">
      <c r="A91" s="312" t="s">
        <v>410</v>
      </c>
      <c r="B91" s="321" t="str">
        <f t="shared" si="12"/>
        <v>捷克 Czechia</v>
      </c>
      <c r="C91" s="322" t="s">
        <v>411</v>
      </c>
      <c r="D91" s="320" t="s">
        <v>402</v>
      </c>
      <c r="E91" s="316" t="s">
        <v>412</v>
      </c>
      <c r="F91" s="317" t="s">
        <v>74</v>
      </c>
      <c r="G91" s="315" t="s">
        <v>61</v>
      </c>
    </row>
    <row r="92" ht="48" spans="1:7">
      <c r="A92" s="312" t="s">
        <v>413</v>
      </c>
      <c r="B92" s="321" t="str">
        <f t="shared" si="12"/>
        <v>捷克 Czechia</v>
      </c>
      <c r="C92" s="338" t="s">
        <v>414</v>
      </c>
      <c r="D92" s="315" t="s">
        <v>415</v>
      </c>
      <c r="E92" s="316" t="s">
        <v>416</v>
      </c>
      <c r="F92" s="317" t="s">
        <v>74</v>
      </c>
      <c r="G92" s="315" t="s">
        <v>61</v>
      </c>
    </row>
    <row r="93" ht="13.2" spans="1:7">
      <c r="A93" s="312" t="s">
        <v>417</v>
      </c>
      <c r="B93" s="319" t="s">
        <v>418</v>
      </c>
      <c r="C93" s="314" t="s">
        <v>419</v>
      </c>
      <c r="D93" s="315" t="s">
        <v>420</v>
      </c>
      <c r="E93" s="323" t="s">
        <v>421</v>
      </c>
      <c r="F93" s="317" t="s">
        <v>74</v>
      </c>
      <c r="G93" s="315" t="s">
        <v>61</v>
      </c>
    </row>
    <row r="94" ht="13.2" spans="1:7">
      <c r="A94" s="312" t="s">
        <v>422</v>
      </c>
      <c r="B94" s="319" t="s">
        <v>423</v>
      </c>
      <c r="C94" s="314" t="s">
        <v>424</v>
      </c>
      <c r="D94" s="315" t="s">
        <v>425</v>
      </c>
      <c r="E94" s="323" t="s">
        <v>421</v>
      </c>
      <c r="F94" s="317" t="s">
        <v>74</v>
      </c>
      <c r="G94" s="315" t="s">
        <v>61</v>
      </c>
    </row>
    <row r="95" ht="13.2" spans="1:7">
      <c r="A95" s="312" t="s">
        <v>426</v>
      </c>
      <c r="B95" s="319" t="s">
        <v>427</v>
      </c>
      <c r="C95" s="314" t="s">
        <v>428</v>
      </c>
      <c r="D95" s="315" t="s">
        <v>429</v>
      </c>
      <c r="E95" s="323" t="s">
        <v>430</v>
      </c>
      <c r="F95" s="317" t="s">
        <v>74</v>
      </c>
      <c r="G95" s="315" t="s">
        <v>61</v>
      </c>
    </row>
    <row r="96" ht="13.2" spans="1:7">
      <c r="A96" s="312" t="s">
        <v>431</v>
      </c>
      <c r="B96" s="319" t="s">
        <v>432</v>
      </c>
      <c r="C96" s="314" t="s">
        <v>433</v>
      </c>
      <c r="D96" s="315" t="s">
        <v>434</v>
      </c>
      <c r="E96" s="323" t="s">
        <v>172</v>
      </c>
      <c r="F96" s="317" t="s">
        <v>74</v>
      </c>
      <c r="G96" s="315" t="s">
        <v>61</v>
      </c>
    </row>
    <row r="97" ht="24" spans="1:7">
      <c r="A97" s="312" t="s">
        <v>435</v>
      </c>
      <c r="B97" s="348" t="s">
        <v>436</v>
      </c>
      <c r="C97" s="314" t="s">
        <v>437</v>
      </c>
      <c r="D97" s="315" t="s">
        <v>438</v>
      </c>
      <c r="E97" s="323" t="s">
        <v>74</v>
      </c>
      <c r="F97" s="317" t="s">
        <v>74</v>
      </c>
      <c r="G97" s="315" t="s">
        <v>61</v>
      </c>
    </row>
    <row r="98" ht="36" spans="1:7">
      <c r="A98" s="312" t="s">
        <v>439</v>
      </c>
      <c r="B98" s="319" t="s">
        <v>440</v>
      </c>
      <c r="C98" s="314" t="s">
        <v>441</v>
      </c>
      <c r="D98" s="315" t="s">
        <v>442</v>
      </c>
      <c r="E98" s="316" t="s">
        <v>443</v>
      </c>
      <c r="F98" s="317" t="s">
        <v>60</v>
      </c>
      <c r="G98" s="315" t="s">
        <v>61</v>
      </c>
    </row>
    <row r="99" ht="36" spans="1:7">
      <c r="A99" s="312" t="s">
        <v>444</v>
      </c>
      <c r="B99" s="321" t="str">
        <f>B98</f>
        <v>爱尔兰 Ireland</v>
      </c>
      <c r="C99" s="314" t="s">
        <v>445</v>
      </c>
      <c r="D99" s="315" t="s">
        <v>442</v>
      </c>
      <c r="E99" s="316" t="s">
        <v>446</v>
      </c>
      <c r="F99" s="317" t="s">
        <v>60</v>
      </c>
      <c r="G99" s="315" t="s">
        <v>61</v>
      </c>
    </row>
    <row r="100" ht="36" spans="1:7">
      <c r="A100" s="312" t="s">
        <v>447</v>
      </c>
      <c r="B100" s="319" t="s">
        <v>448</v>
      </c>
      <c r="C100" s="314" t="s">
        <v>449</v>
      </c>
      <c r="D100" s="315" t="s">
        <v>450</v>
      </c>
      <c r="E100" s="316" t="s">
        <v>451</v>
      </c>
      <c r="F100" s="317" t="s">
        <v>60</v>
      </c>
      <c r="G100" s="315" t="s">
        <v>61</v>
      </c>
    </row>
    <row r="101" ht="24" spans="1:7">
      <c r="A101" s="312" t="s">
        <v>452</v>
      </c>
      <c r="B101" s="321" t="str">
        <f t="shared" ref="B101:B102" si="13">B100</f>
        <v>泰国 Thailand</v>
      </c>
      <c r="C101" s="314" t="s">
        <v>453</v>
      </c>
      <c r="D101" s="315" t="s">
        <v>454</v>
      </c>
      <c r="E101" s="316" t="s">
        <v>455</v>
      </c>
      <c r="F101" s="317" t="s">
        <v>60</v>
      </c>
      <c r="G101" s="315" t="s">
        <v>61</v>
      </c>
    </row>
    <row r="102" ht="36" spans="1:7">
      <c r="A102" s="312" t="s">
        <v>456</v>
      </c>
      <c r="B102" s="321" t="str">
        <f t="shared" si="13"/>
        <v>泰国 Thailand</v>
      </c>
      <c r="C102" s="314" t="s">
        <v>457</v>
      </c>
      <c r="D102" s="315" t="s">
        <v>450</v>
      </c>
      <c r="E102" s="316" t="s">
        <v>458</v>
      </c>
      <c r="F102" s="317" t="s">
        <v>60</v>
      </c>
      <c r="G102" s="315" t="s">
        <v>61</v>
      </c>
    </row>
    <row r="103" ht="84" spans="1:7">
      <c r="A103" s="349" t="s">
        <v>459</v>
      </c>
      <c r="B103" s="319" t="s">
        <v>460</v>
      </c>
      <c r="C103" s="314" t="s">
        <v>461</v>
      </c>
      <c r="D103" s="315" t="s">
        <v>462</v>
      </c>
      <c r="E103" s="316" t="s">
        <v>463</v>
      </c>
      <c r="F103" s="317" t="s">
        <v>60</v>
      </c>
      <c r="G103" s="315" t="s">
        <v>61</v>
      </c>
    </row>
    <row r="104" ht="48" spans="1:7">
      <c r="A104" s="349" t="s">
        <v>464</v>
      </c>
      <c r="B104" s="321" t="str">
        <f>B103</f>
        <v>南非 South Africa</v>
      </c>
      <c r="C104" s="314" t="s">
        <v>465</v>
      </c>
      <c r="D104" s="315" t="s">
        <v>465</v>
      </c>
      <c r="E104" s="316" t="s">
        <v>466</v>
      </c>
      <c r="F104" s="317" t="s">
        <v>60</v>
      </c>
      <c r="G104" s="315" t="s">
        <v>61</v>
      </c>
    </row>
    <row r="105" ht="13.2" spans="1:7">
      <c r="A105" s="349" t="s">
        <v>467</v>
      </c>
      <c r="B105" s="319" t="s">
        <v>468</v>
      </c>
      <c r="C105" s="314" t="s">
        <v>469</v>
      </c>
      <c r="D105" s="315" t="s">
        <v>470</v>
      </c>
      <c r="E105" s="323" t="s">
        <v>471</v>
      </c>
      <c r="F105" s="317" t="s">
        <v>60</v>
      </c>
      <c r="G105" s="315" t="s">
        <v>61</v>
      </c>
    </row>
    <row r="106" ht="13.2" spans="1:7">
      <c r="A106" s="349" t="s">
        <v>472</v>
      </c>
      <c r="B106" s="321" t="str">
        <f>B105</f>
        <v>迪拜 Dubai</v>
      </c>
      <c r="C106" s="314" t="s">
        <v>473</v>
      </c>
      <c r="D106" s="315" t="s">
        <v>474</v>
      </c>
      <c r="E106" s="323" t="s">
        <v>475</v>
      </c>
      <c r="F106" s="317" t="s">
        <v>60</v>
      </c>
      <c r="G106" s="315" t="s">
        <v>61</v>
      </c>
    </row>
    <row r="107" ht="13.2" spans="1:7">
      <c r="A107" s="349" t="s">
        <v>476</v>
      </c>
      <c r="B107" s="319" t="s">
        <v>477</v>
      </c>
      <c r="C107" s="314" t="s">
        <v>478</v>
      </c>
      <c r="D107" s="315" t="s">
        <v>479</v>
      </c>
      <c r="E107" s="323" t="s">
        <v>421</v>
      </c>
      <c r="F107" s="317" t="s">
        <v>74</v>
      </c>
      <c r="G107" s="315" t="s">
        <v>61</v>
      </c>
    </row>
    <row r="108" ht="13.2" spans="1:7">
      <c r="A108" s="349" t="s">
        <v>480</v>
      </c>
      <c r="B108" s="319" t="s">
        <v>481</v>
      </c>
      <c r="C108" s="314" t="s">
        <v>482</v>
      </c>
      <c r="D108" s="315" t="s">
        <v>483</v>
      </c>
      <c r="E108" s="323" t="s">
        <v>421</v>
      </c>
      <c r="F108" s="317" t="s">
        <v>74</v>
      </c>
      <c r="G108" s="315" t="s">
        <v>61</v>
      </c>
    </row>
    <row r="109" ht="13.2" spans="1:7">
      <c r="A109" s="349" t="s">
        <v>484</v>
      </c>
      <c r="B109" s="321" t="str">
        <f t="shared" ref="B109:B110" si="14">B108</f>
        <v>立陶宛 Lithuania</v>
      </c>
      <c r="C109" s="314" t="s">
        <v>485</v>
      </c>
      <c r="D109" s="315" t="s">
        <v>486</v>
      </c>
      <c r="E109" s="323" t="s">
        <v>487</v>
      </c>
      <c r="F109" s="317" t="s">
        <v>74</v>
      </c>
      <c r="G109" s="315" t="s">
        <v>61</v>
      </c>
    </row>
    <row r="110" ht="13.2" spans="1:7">
      <c r="A110" s="349" t="s">
        <v>488</v>
      </c>
      <c r="B110" s="321" t="str">
        <f t="shared" si="14"/>
        <v>立陶宛 Lithuania</v>
      </c>
      <c r="C110" s="314" t="s">
        <v>489</v>
      </c>
      <c r="D110" s="315" t="s">
        <v>490</v>
      </c>
      <c r="E110" s="323" t="s">
        <v>491</v>
      </c>
      <c r="F110" s="317" t="s">
        <v>74</v>
      </c>
      <c r="G110" s="315" t="s">
        <v>61</v>
      </c>
    </row>
    <row r="111" ht="13.2" spans="1:7">
      <c r="A111" s="349" t="s">
        <v>492</v>
      </c>
      <c r="B111" s="319" t="s">
        <v>493</v>
      </c>
      <c r="C111" s="314" t="s">
        <v>494</v>
      </c>
      <c r="D111" s="315" t="s">
        <v>495</v>
      </c>
      <c r="E111" s="323" t="s">
        <v>306</v>
      </c>
      <c r="F111" s="317" t="s">
        <v>74</v>
      </c>
      <c r="G111" s="315" t="s">
        <v>61</v>
      </c>
    </row>
    <row r="112" ht="42" customHeight="1" spans="1:7">
      <c r="A112" s="349" t="s">
        <v>496</v>
      </c>
      <c r="B112" s="318" t="s">
        <v>497</v>
      </c>
      <c r="C112" s="314" t="s">
        <v>498</v>
      </c>
      <c r="D112" s="315" t="s">
        <v>499</v>
      </c>
      <c r="E112" s="316" t="s">
        <v>500</v>
      </c>
      <c r="F112" s="317" t="s">
        <v>74</v>
      </c>
      <c r="G112" s="315" t="s">
        <v>61</v>
      </c>
    </row>
    <row r="113" ht="39" customHeight="1" spans="1:7">
      <c r="A113" s="349" t="s">
        <v>501</v>
      </c>
      <c r="B113" s="318" t="str">
        <f t="shared" ref="B113:B115" si="15">B112</f>
        <v>哥伦比亚 Columbia</v>
      </c>
      <c r="C113" s="314" t="s">
        <v>502</v>
      </c>
      <c r="D113" s="315" t="s">
        <v>499</v>
      </c>
      <c r="E113" s="316" t="s">
        <v>503</v>
      </c>
      <c r="F113" s="317" t="s">
        <v>74</v>
      </c>
      <c r="G113" s="315" t="s">
        <v>61</v>
      </c>
    </row>
    <row r="114" ht="39" customHeight="1" spans="1:7">
      <c r="A114" s="349" t="s">
        <v>504</v>
      </c>
      <c r="B114" s="318" t="str">
        <f t="shared" si="15"/>
        <v>哥伦比亚 Columbia</v>
      </c>
      <c r="C114" s="314" t="s">
        <v>505</v>
      </c>
      <c r="D114" s="315" t="s">
        <v>506</v>
      </c>
      <c r="E114" s="316" t="s">
        <v>507</v>
      </c>
      <c r="F114" s="317" t="s">
        <v>74</v>
      </c>
      <c r="G114" s="315"/>
    </row>
    <row r="115" ht="44.1" customHeight="1" spans="1:7">
      <c r="A115" s="349" t="s">
        <v>508</v>
      </c>
      <c r="B115" s="319" t="str">
        <f t="shared" si="15"/>
        <v>哥伦比亚 Columbia</v>
      </c>
      <c r="C115" s="314" t="s">
        <v>509</v>
      </c>
      <c r="D115" s="315" t="s">
        <v>506</v>
      </c>
      <c r="E115" s="316" t="s">
        <v>510</v>
      </c>
      <c r="F115" s="317" t="s">
        <v>74</v>
      </c>
      <c r="G115" s="315"/>
    </row>
    <row r="116" ht="13.2" spans="1:7">
      <c r="A116" s="349" t="s">
        <v>511</v>
      </c>
      <c r="B116" s="319" t="s">
        <v>512</v>
      </c>
      <c r="C116" s="314" t="s">
        <v>513</v>
      </c>
      <c r="D116" s="315" t="s">
        <v>514</v>
      </c>
      <c r="E116" s="323" t="s">
        <v>421</v>
      </c>
      <c r="F116" s="317" t="s">
        <v>74</v>
      </c>
      <c r="G116" s="315" t="s">
        <v>61</v>
      </c>
    </row>
    <row r="117" ht="13.2" spans="1:7">
      <c r="A117" s="349" t="s">
        <v>515</v>
      </c>
      <c r="B117" s="313" t="s">
        <v>516</v>
      </c>
      <c r="C117" s="314" t="s">
        <v>517</v>
      </c>
      <c r="D117" s="315" t="s">
        <v>518</v>
      </c>
      <c r="E117" s="323" t="s">
        <v>421</v>
      </c>
      <c r="F117" s="317" t="s">
        <v>74</v>
      </c>
      <c r="G117" s="315" t="s">
        <v>61</v>
      </c>
    </row>
    <row r="118" ht="13.2" spans="1:7">
      <c r="A118" s="349" t="s">
        <v>519</v>
      </c>
      <c r="B118" s="319" t="str">
        <f>B117</f>
        <v>沙特 Saudi Arabia</v>
      </c>
      <c r="C118" s="314" t="s">
        <v>520</v>
      </c>
      <c r="D118" s="315" t="s">
        <v>521</v>
      </c>
      <c r="E118" s="323" t="s">
        <v>421</v>
      </c>
      <c r="F118" s="317" t="s">
        <v>74</v>
      </c>
      <c r="G118" s="315"/>
    </row>
    <row r="119" ht="13.2" spans="1:7">
      <c r="A119" s="349" t="s">
        <v>522</v>
      </c>
      <c r="B119" s="319" t="s">
        <v>523</v>
      </c>
      <c r="C119" s="314" t="s">
        <v>524</v>
      </c>
      <c r="D119" s="315" t="s">
        <v>525</v>
      </c>
      <c r="E119" s="323" t="s">
        <v>421</v>
      </c>
      <c r="F119" s="317" t="s">
        <v>74</v>
      </c>
      <c r="G119" s="315" t="s">
        <v>61</v>
      </c>
    </row>
    <row r="120" ht="13.2" spans="1:7">
      <c r="A120" s="349" t="s">
        <v>526</v>
      </c>
      <c r="B120" s="318" t="s">
        <v>527</v>
      </c>
      <c r="C120" s="314" t="s">
        <v>528</v>
      </c>
      <c r="D120" s="315" t="s">
        <v>529</v>
      </c>
      <c r="E120" s="323" t="s">
        <v>60</v>
      </c>
      <c r="F120" s="317" t="s">
        <v>60</v>
      </c>
      <c r="G120" s="315" t="s">
        <v>61</v>
      </c>
    </row>
    <row r="121" ht="13.2" spans="1:9">
      <c r="A121" s="349" t="s">
        <v>530</v>
      </c>
      <c r="B121" s="350" t="s">
        <v>531</v>
      </c>
      <c r="C121" s="314" t="s">
        <v>532</v>
      </c>
      <c r="D121" s="315" t="s">
        <v>533</v>
      </c>
      <c r="E121" s="323" t="s">
        <v>421</v>
      </c>
      <c r="F121" s="317" t="s">
        <v>74</v>
      </c>
      <c r="G121" s="315" t="s">
        <v>61</v>
      </c>
      <c r="I121" s="335"/>
    </row>
    <row r="122" ht="24" spans="1:9">
      <c r="A122" s="351" t="s">
        <v>534</v>
      </c>
      <c r="B122" s="350" t="s">
        <v>531</v>
      </c>
      <c r="C122" s="352" t="s">
        <v>535</v>
      </c>
      <c r="D122" s="353" t="s">
        <v>536</v>
      </c>
      <c r="E122" s="354" t="s">
        <v>537</v>
      </c>
      <c r="F122" s="317" t="s">
        <v>60</v>
      </c>
      <c r="G122" s="353"/>
      <c r="I122" s="335"/>
    </row>
    <row r="123" ht="13.2" spans="1:7">
      <c r="A123" s="349" t="s">
        <v>538</v>
      </c>
      <c r="B123" s="319" t="s">
        <v>539</v>
      </c>
      <c r="C123" s="314" t="s">
        <v>540</v>
      </c>
      <c r="D123" s="315" t="s">
        <v>541</v>
      </c>
      <c r="E123" s="323" t="s">
        <v>421</v>
      </c>
      <c r="F123" s="317" t="s">
        <v>74</v>
      </c>
      <c r="G123" s="315" t="s">
        <v>61</v>
      </c>
    </row>
    <row r="124" ht="13.2" spans="1:7">
      <c r="A124" s="355" t="s">
        <v>542</v>
      </c>
      <c r="B124" s="324" t="str">
        <f>B123</f>
        <v>芬兰 Finland</v>
      </c>
      <c r="C124" s="356" t="s">
        <v>543</v>
      </c>
      <c r="D124" s="326" t="s">
        <v>543</v>
      </c>
      <c r="E124" s="357" t="s">
        <v>544</v>
      </c>
      <c r="F124" s="317" t="s">
        <v>74</v>
      </c>
      <c r="G124" s="326" t="s">
        <v>61</v>
      </c>
    </row>
    <row r="125" ht="24" spans="1:7">
      <c r="A125" s="358" t="s">
        <v>545</v>
      </c>
      <c r="B125" s="327" t="s">
        <v>546</v>
      </c>
      <c r="C125" s="359" t="s">
        <v>547</v>
      </c>
      <c r="D125" s="360" t="s">
        <v>548</v>
      </c>
      <c r="E125" s="361" t="s">
        <v>549</v>
      </c>
      <c r="F125" s="317" t="s">
        <v>74</v>
      </c>
      <c r="G125" s="362" t="s">
        <v>61</v>
      </c>
    </row>
    <row r="126" ht="24" spans="1:7">
      <c r="A126" s="358" t="s">
        <v>550</v>
      </c>
      <c r="B126" s="327" t="s">
        <v>551</v>
      </c>
      <c r="C126" s="359" t="s">
        <v>552</v>
      </c>
      <c r="D126" s="360" t="s">
        <v>552</v>
      </c>
      <c r="E126" s="361" t="s">
        <v>553</v>
      </c>
      <c r="F126" s="317" t="s">
        <v>74</v>
      </c>
      <c r="G126" s="362"/>
    </row>
    <row r="127" ht="63" customHeight="1" spans="1:7">
      <c r="A127" s="358" t="s">
        <v>554</v>
      </c>
      <c r="B127" s="327" t="s">
        <v>555</v>
      </c>
      <c r="C127" s="359" t="s">
        <v>556</v>
      </c>
      <c r="D127" s="360" t="s">
        <v>557</v>
      </c>
      <c r="E127" s="361" t="s">
        <v>558</v>
      </c>
      <c r="F127" s="317" t="s">
        <v>74</v>
      </c>
      <c r="G127" s="362"/>
    </row>
    <row r="128" ht="57" customHeight="1" spans="1:7">
      <c r="A128" s="358" t="s">
        <v>559</v>
      </c>
      <c r="B128" s="327" t="s">
        <v>560</v>
      </c>
      <c r="C128" s="359" t="s">
        <v>561</v>
      </c>
      <c r="D128" s="360" t="s">
        <v>562</v>
      </c>
      <c r="E128" s="361" t="s">
        <v>563</v>
      </c>
      <c r="F128" s="317" t="s">
        <v>74</v>
      </c>
      <c r="G128" s="362"/>
    </row>
  </sheetData>
  <mergeCells count="34">
    <mergeCell ref="B2:B7"/>
    <mergeCell ref="B8:B11"/>
    <mergeCell ref="B12:B14"/>
    <mergeCell ref="B15:B20"/>
    <mergeCell ref="B22:B25"/>
    <mergeCell ref="B26:B27"/>
    <mergeCell ref="B29:B30"/>
    <mergeCell ref="B31:B34"/>
    <mergeCell ref="B35:B47"/>
    <mergeCell ref="B48:B54"/>
    <mergeCell ref="B55:B56"/>
    <mergeCell ref="B57:B58"/>
    <mergeCell ref="B59:B60"/>
    <mergeCell ref="B61:B62"/>
    <mergeCell ref="B64:B65"/>
    <mergeCell ref="B66:B67"/>
    <mergeCell ref="B68:B69"/>
    <mergeCell ref="B70:B73"/>
    <mergeCell ref="B74:B77"/>
    <mergeCell ref="B78:B79"/>
    <mergeCell ref="B81:B84"/>
    <mergeCell ref="B85:B87"/>
    <mergeCell ref="B88:B92"/>
    <mergeCell ref="B98:B99"/>
    <mergeCell ref="B100:B102"/>
    <mergeCell ref="B103:B104"/>
    <mergeCell ref="B105:B106"/>
    <mergeCell ref="B108:B110"/>
    <mergeCell ref="B112:B115"/>
    <mergeCell ref="B117:B118"/>
    <mergeCell ref="B121:B122"/>
    <mergeCell ref="B123:B124"/>
    <mergeCell ref="G74:G77"/>
    <mergeCell ref="G81:G84"/>
  </mergeCells>
  <conditionalFormatting sqref="E70 E88 F$1:F$1048576">
    <cfRule type="containsText" dxfId="0" priority="3" operator="between" text="正标">
      <formula>NOT(ISERROR(SEARCH("正标",E1)))</formula>
    </cfRule>
  </conditionalFormatting>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修订记录"/>
  <dimension ref="A1:H88"/>
  <sheetViews>
    <sheetView zoomScale="85" zoomScaleNormal="85" workbookViewId="0">
      <selection activeCell="G5" sqref="G5"/>
    </sheetView>
  </sheetViews>
  <sheetFormatPr defaultColWidth="9" defaultRowHeight="15.6" outlineLevelCol="7"/>
  <cols>
    <col min="1" max="1" width="5.40833333333333" style="275" customWidth="1"/>
    <col min="2" max="2" width="6.46666666666667" style="272" customWidth="1"/>
    <col min="3" max="3" width="6.94166666666667" style="276" customWidth="1"/>
    <col min="4" max="4" width="49.875" style="272" customWidth="1"/>
    <col min="5" max="5" width="7.51666666666667" style="272" customWidth="1"/>
    <col min="6" max="6" width="13.375" style="272" customWidth="1"/>
    <col min="7" max="7" width="15" style="272" customWidth="1"/>
    <col min="8" max="8" width="9" style="272"/>
  </cols>
  <sheetData>
    <row r="1" s="272" customFormat="1" spans="1:3">
      <c r="A1" s="275"/>
      <c r="C1" s="276"/>
    </row>
    <row r="2" s="272" customFormat="1" spans="1:3">
      <c r="A2" s="275"/>
      <c r="C2" s="276"/>
    </row>
    <row r="3" s="272" customFormat="1" ht="33" customHeight="1" spans="1:5">
      <c r="A3" s="277" t="s">
        <v>564</v>
      </c>
      <c r="B3" s="278"/>
      <c r="C3" s="278"/>
      <c r="D3" s="278"/>
      <c r="E3" s="278"/>
    </row>
    <row r="4" s="273" customFormat="1" ht="31" customHeight="1" spans="1:5">
      <c r="A4" s="279" t="s">
        <v>565</v>
      </c>
      <c r="B4" s="280" t="s">
        <v>566</v>
      </c>
      <c r="C4" s="281" t="s">
        <v>567</v>
      </c>
      <c r="D4" s="280" t="s">
        <v>568</v>
      </c>
      <c r="E4" s="280" t="s">
        <v>569</v>
      </c>
    </row>
    <row r="5" s="273" customFormat="1" ht="125.25" customHeight="1" spans="1:5">
      <c r="A5" s="279" t="s">
        <v>54</v>
      </c>
      <c r="B5" s="282" t="s">
        <v>245</v>
      </c>
      <c r="C5" s="283" t="s">
        <v>570</v>
      </c>
      <c r="D5" s="284" t="s">
        <v>245</v>
      </c>
      <c r="E5" s="284" t="s">
        <v>245</v>
      </c>
    </row>
    <row r="6" s="273" customFormat="1" ht="296.25" customHeight="1" spans="1:5">
      <c r="A6" s="285" t="s">
        <v>571</v>
      </c>
      <c r="B6" s="12" t="s">
        <v>572</v>
      </c>
      <c r="C6" s="286" t="s">
        <v>573</v>
      </c>
      <c r="D6" s="287" t="s">
        <v>574</v>
      </c>
      <c r="E6" s="288" t="s">
        <v>575</v>
      </c>
    </row>
    <row r="7" s="273" customFormat="1" ht="277.5" customHeight="1" spans="1:5">
      <c r="A7" s="289">
        <v>45797</v>
      </c>
      <c r="B7" s="12" t="s">
        <v>576</v>
      </c>
      <c r="C7" s="286" t="s">
        <v>573</v>
      </c>
      <c r="D7" s="290" t="s">
        <v>577</v>
      </c>
      <c r="E7" s="288" t="s">
        <v>575</v>
      </c>
    </row>
    <row r="8" s="273" customFormat="1" ht="267.95" customHeight="1" spans="1:5">
      <c r="A8" s="289">
        <v>45705</v>
      </c>
      <c r="B8" s="12" t="s">
        <v>578</v>
      </c>
      <c r="C8" s="286" t="s">
        <v>579</v>
      </c>
      <c r="D8" s="290" t="s">
        <v>580</v>
      </c>
      <c r="E8" s="288" t="s">
        <v>575</v>
      </c>
    </row>
    <row r="9" s="273" customFormat="1" ht="286.5" customHeight="1" spans="1:5">
      <c r="A9" s="291">
        <v>45602</v>
      </c>
      <c r="B9" s="12" t="s">
        <v>581</v>
      </c>
      <c r="C9" s="14" t="s">
        <v>582</v>
      </c>
      <c r="D9" s="29" t="s">
        <v>583</v>
      </c>
      <c r="E9" s="288" t="s">
        <v>575</v>
      </c>
    </row>
    <row r="10" s="273" customFormat="1" ht="335.25" customHeight="1" spans="1:5">
      <c r="A10" s="291">
        <v>45523</v>
      </c>
      <c r="B10" s="292" t="s">
        <v>584</v>
      </c>
      <c r="C10" s="14" t="s">
        <v>585</v>
      </c>
      <c r="D10" s="29" t="s">
        <v>586</v>
      </c>
      <c r="E10" s="288" t="s">
        <v>575</v>
      </c>
    </row>
    <row r="11" s="274" customFormat="1" ht="409.5" customHeight="1" spans="1:5">
      <c r="A11" s="291">
        <v>45478</v>
      </c>
      <c r="B11" s="288" t="s">
        <v>587</v>
      </c>
      <c r="C11" s="293" t="s">
        <v>588</v>
      </c>
      <c r="D11" s="14" t="s">
        <v>589</v>
      </c>
      <c r="E11" s="288" t="s">
        <v>575</v>
      </c>
    </row>
    <row r="12" s="272" customFormat="1" ht="114.75" customHeight="1" spans="1:5">
      <c r="A12" s="294">
        <v>45400</v>
      </c>
      <c r="B12" s="295" t="s">
        <v>590</v>
      </c>
      <c r="C12" s="296" t="s">
        <v>245</v>
      </c>
      <c r="D12" s="297" t="s">
        <v>591</v>
      </c>
      <c r="E12" s="295" t="s">
        <v>592</v>
      </c>
    </row>
    <row r="13" s="272" customFormat="1" ht="63" customHeight="1" spans="1:5">
      <c r="A13" s="298">
        <v>45370</v>
      </c>
      <c r="B13" s="295" t="s">
        <v>593</v>
      </c>
      <c r="C13" s="296" t="s">
        <v>245</v>
      </c>
      <c r="D13" s="299" t="s">
        <v>594</v>
      </c>
      <c r="E13" s="300" t="s">
        <v>592</v>
      </c>
    </row>
    <row r="14" s="272" customFormat="1" ht="33.95" customHeight="1" spans="1:5">
      <c r="A14" s="298">
        <v>45365</v>
      </c>
      <c r="B14" s="295" t="s">
        <v>595</v>
      </c>
      <c r="C14" s="296" t="s">
        <v>245</v>
      </c>
      <c r="D14" s="299" t="s">
        <v>596</v>
      </c>
      <c r="E14" s="300" t="s">
        <v>592</v>
      </c>
    </row>
    <row r="15" s="272" customFormat="1" ht="80.1" customHeight="1" spans="1:5">
      <c r="A15" s="298">
        <v>45359</v>
      </c>
      <c r="B15" s="295" t="s">
        <v>597</v>
      </c>
      <c r="C15" s="296" t="s">
        <v>245</v>
      </c>
      <c r="D15" s="299" t="s">
        <v>598</v>
      </c>
      <c r="E15" s="300" t="s">
        <v>592</v>
      </c>
    </row>
    <row r="16" s="272" customFormat="1" ht="375.95" customHeight="1" spans="1:5">
      <c r="A16" s="298">
        <v>45344</v>
      </c>
      <c r="B16" s="300" t="s">
        <v>599</v>
      </c>
      <c r="C16" s="296" t="s">
        <v>245</v>
      </c>
      <c r="D16" s="301" t="s">
        <v>600</v>
      </c>
      <c r="E16" s="300" t="s">
        <v>601</v>
      </c>
    </row>
    <row r="17" s="272" customFormat="1" ht="20.1" customHeight="1" spans="1:5">
      <c r="A17" s="298">
        <v>45327</v>
      </c>
      <c r="B17" s="300" t="s">
        <v>602</v>
      </c>
      <c r="C17" s="296" t="s">
        <v>245</v>
      </c>
      <c r="D17" s="301" t="s">
        <v>603</v>
      </c>
      <c r="E17" s="300" t="s">
        <v>601</v>
      </c>
    </row>
    <row r="18" s="272" customFormat="1" ht="63.95" customHeight="1" spans="1:5">
      <c r="A18" s="298">
        <v>45323</v>
      </c>
      <c r="B18" s="300" t="s">
        <v>604</v>
      </c>
      <c r="C18" s="296" t="s">
        <v>245</v>
      </c>
      <c r="D18" s="301" t="s">
        <v>605</v>
      </c>
      <c r="E18" s="300" t="s">
        <v>601</v>
      </c>
    </row>
    <row r="19" s="272" customFormat="1" ht="66.95" customHeight="1" spans="1:5">
      <c r="A19" s="298">
        <v>45322</v>
      </c>
      <c r="B19" s="300" t="s">
        <v>606</v>
      </c>
      <c r="C19" s="296" t="s">
        <v>245</v>
      </c>
      <c r="D19" s="301" t="s">
        <v>607</v>
      </c>
      <c r="E19" s="300" t="s">
        <v>601</v>
      </c>
    </row>
    <row r="20" s="272" customFormat="1" ht="149.1" customHeight="1" spans="1:5">
      <c r="A20" s="298">
        <v>45315</v>
      </c>
      <c r="B20" s="300" t="s">
        <v>608</v>
      </c>
      <c r="C20" s="296" t="s">
        <v>245</v>
      </c>
      <c r="D20" s="301" t="s">
        <v>609</v>
      </c>
      <c r="E20" s="300" t="s">
        <v>601</v>
      </c>
    </row>
    <row r="21" s="272" customFormat="1" ht="78.95" customHeight="1" spans="1:5">
      <c r="A21" s="298">
        <v>45306</v>
      </c>
      <c r="B21" s="300" t="s">
        <v>610</v>
      </c>
      <c r="C21" s="296" t="s">
        <v>245</v>
      </c>
      <c r="D21" s="301" t="s">
        <v>611</v>
      </c>
      <c r="E21" s="300" t="s">
        <v>601</v>
      </c>
    </row>
    <row r="22" s="275" customFormat="1" ht="381" customHeight="1" spans="1:8">
      <c r="A22" s="298">
        <v>45285</v>
      </c>
      <c r="B22" s="300" t="s">
        <v>612</v>
      </c>
      <c r="C22" s="296" t="s">
        <v>245</v>
      </c>
      <c r="D22" s="302" t="s">
        <v>613</v>
      </c>
      <c r="E22" s="300" t="s">
        <v>601</v>
      </c>
      <c r="F22" s="303"/>
      <c r="G22" s="303"/>
      <c r="H22" s="303"/>
    </row>
    <row r="23" s="275" customFormat="1" ht="264.95" customHeight="1" spans="1:8">
      <c r="A23" s="298">
        <v>45273</v>
      </c>
      <c r="B23" s="300" t="s">
        <v>614</v>
      </c>
      <c r="C23" s="296" t="s">
        <v>245</v>
      </c>
      <c r="D23" s="302" t="s">
        <v>615</v>
      </c>
      <c r="E23" s="300" t="s">
        <v>601</v>
      </c>
      <c r="F23" s="303"/>
      <c r="G23" s="303"/>
      <c r="H23" s="303"/>
    </row>
    <row r="24" s="272" customFormat="1" ht="324" customHeight="1" spans="1:5">
      <c r="A24" s="298">
        <v>45261</v>
      </c>
      <c r="B24" s="295" t="s">
        <v>616</v>
      </c>
      <c r="C24" s="296" t="s">
        <v>245</v>
      </c>
      <c r="D24" s="299" t="s">
        <v>617</v>
      </c>
      <c r="E24" s="295" t="s">
        <v>618</v>
      </c>
    </row>
    <row r="25" s="272" customFormat="1" ht="205.9" customHeight="1" spans="1:5">
      <c r="A25" s="298">
        <v>45253</v>
      </c>
      <c r="B25" s="295" t="s">
        <v>619</v>
      </c>
      <c r="C25" s="296" t="s">
        <v>245</v>
      </c>
      <c r="D25" s="299" t="s">
        <v>620</v>
      </c>
      <c r="E25" s="295" t="s">
        <v>618</v>
      </c>
    </row>
    <row r="26" s="272" customFormat="1" ht="65.45" customHeight="1" spans="1:5">
      <c r="A26" s="298">
        <v>45245</v>
      </c>
      <c r="B26" s="295" t="s">
        <v>621</v>
      </c>
      <c r="C26" s="296" t="s">
        <v>245</v>
      </c>
      <c r="D26" s="299" t="s">
        <v>622</v>
      </c>
      <c r="E26" s="295" t="s">
        <v>618</v>
      </c>
    </row>
    <row r="27" s="272" customFormat="1" ht="111" customHeight="1" spans="1:5">
      <c r="A27" s="298">
        <v>45244</v>
      </c>
      <c r="B27" s="295" t="s">
        <v>623</v>
      </c>
      <c r="C27" s="296" t="s">
        <v>245</v>
      </c>
      <c r="D27" s="299" t="s">
        <v>624</v>
      </c>
      <c r="E27" s="295" t="s">
        <v>618</v>
      </c>
    </row>
    <row r="28" s="272" customFormat="1" ht="17.45" customHeight="1" spans="1:5">
      <c r="A28" s="298">
        <v>45239</v>
      </c>
      <c r="B28" s="295" t="s">
        <v>625</v>
      </c>
      <c r="C28" s="296" t="s">
        <v>245</v>
      </c>
      <c r="D28" s="295" t="s">
        <v>626</v>
      </c>
      <c r="E28" s="295" t="s">
        <v>618</v>
      </c>
    </row>
    <row r="29" s="272" customFormat="1" ht="115.15" customHeight="1" spans="1:5">
      <c r="A29" s="298">
        <v>45236</v>
      </c>
      <c r="B29" s="295" t="s">
        <v>627</v>
      </c>
      <c r="C29" s="296" t="s">
        <v>245</v>
      </c>
      <c r="D29" s="299" t="s">
        <v>628</v>
      </c>
      <c r="E29" s="295" t="s">
        <v>618</v>
      </c>
    </row>
    <row r="30" s="272" customFormat="1" ht="209.45" customHeight="1" spans="1:5">
      <c r="A30" s="298">
        <v>45231</v>
      </c>
      <c r="B30" s="295" t="s">
        <v>629</v>
      </c>
      <c r="C30" s="296" t="s">
        <v>245</v>
      </c>
      <c r="D30" s="299" t="s">
        <v>630</v>
      </c>
      <c r="E30" s="295" t="s">
        <v>618</v>
      </c>
    </row>
    <row r="31" s="272" customFormat="1" ht="253.15" customHeight="1" spans="1:5">
      <c r="A31" s="298">
        <v>45229</v>
      </c>
      <c r="B31" s="295" t="s">
        <v>631</v>
      </c>
      <c r="C31" s="296" t="s">
        <v>245</v>
      </c>
      <c r="D31" s="299" t="s">
        <v>632</v>
      </c>
      <c r="E31" s="295" t="s">
        <v>618</v>
      </c>
    </row>
    <row r="32" s="272" customFormat="1" ht="46.9" customHeight="1" spans="1:5">
      <c r="A32" s="298">
        <v>45219</v>
      </c>
      <c r="B32" s="295" t="s">
        <v>633</v>
      </c>
      <c r="C32" s="296" t="s">
        <v>245</v>
      </c>
      <c r="D32" s="299" t="s">
        <v>634</v>
      </c>
      <c r="E32" s="295" t="s">
        <v>618</v>
      </c>
    </row>
    <row r="33" s="272" customFormat="1" ht="127.15" customHeight="1" spans="1:5">
      <c r="A33" s="298">
        <v>45217</v>
      </c>
      <c r="B33" s="295" t="s">
        <v>635</v>
      </c>
      <c r="C33" s="296" t="s">
        <v>245</v>
      </c>
      <c r="D33" s="299" t="s">
        <v>636</v>
      </c>
      <c r="E33" s="295" t="s">
        <v>618</v>
      </c>
    </row>
    <row r="34" s="272" customFormat="1" ht="78.6" customHeight="1" spans="1:5">
      <c r="A34" s="298">
        <v>45210</v>
      </c>
      <c r="B34" s="295" t="s">
        <v>637</v>
      </c>
      <c r="C34" s="296" t="s">
        <v>245</v>
      </c>
      <c r="D34" s="299" t="s">
        <v>638</v>
      </c>
      <c r="E34" s="295" t="s">
        <v>618</v>
      </c>
    </row>
    <row r="35" s="272" customFormat="1" ht="144" customHeight="1" spans="1:5">
      <c r="A35" s="298">
        <v>45195</v>
      </c>
      <c r="B35" s="295" t="s">
        <v>639</v>
      </c>
      <c r="C35" s="296" t="s">
        <v>245</v>
      </c>
      <c r="D35" s="299" t="s">
        <v>640</v>
      </c>
      <c r="E35" s="295" t="s">
        <v>618</v>
      </c>
    </row>
    <row r="36" s="272" customFormat="1" ht="116.45" customHeight="1" spans="1:5">
      <c r="A36" s="298">
        <v>45181</v>
      </c>
      <c r="B36" s="295" t="s">
        <v>641</v>
      </c>
      <c r="C36" s="296" t="s">
        <v>245</v>
      </c>
      <c r="D36" s="299" t="s">
        <v>642</v>
      </c>
      <c r="E36" s="295" t="s">
        <v>618</v>
      </c>
    </row>
    <row r="37" s="272" customFormat="1" ht="81.6" customHeight="1" spans="1:5">
      <c r="A37" s="298">
        <v>45180</v>
      </c>
      <c r="B37" s="295" t="s">
        <v>643</v>
      </c>
      <c r="C37" s="296" t="s">
        <v>245</v>
      </c>
      <c r="D37" s="299" t="s">
        <v>644</v>
      </c>
      <c r="E37" s="295" t="s">
        <v>618</v>
      </c>
    </row>
    <row r="38" s="272" customFormat="1" ht="193.15" customHeight="1" spans="1:5">
      <c r="A38" s="298">
        <v>45168</v>
      </c>
      <c r="B38" s="295" t="s">
        <v>645</v>
      </c>
      <c r="C38" s="296" t="s">
        <v>245</v>
      </c>
      <c r="D38" s="299" t="s">
        <v>646</v>
      </c>
      <c r="E38" s="295" t="s">
        <v>618</v>
      </c>
    </row>
    <row r="39" s="272" customFormat="1" ht="179.45" customHeight="1" spans="1:5">
      <c r="A39" s="298">
        <v>45155</v>
      </c>
      <c r="B39" s="295" t="s">
        <v>647</v>
      </c>
      <c r="C39" s="296" t="s">
        <v>245</v>
      </c>
      <c r="D39" s="299" t="s">
        <v>648</v>
      </c>
      <c r="E39" s="295" t="s">
        <v>618</v>
      </c>
    </row>
    <row r="40" s="272" customFormat="1" ht="31.9" customHeight="1" spans="1:5">
      <c r="A40" s="298">
        <v>45141</v>
      </c>
      <c r="B40" s="295" t="s">
        <v>649</v>
      </c>
      <c r="C40" s="296" t="s">
        <v>245</v>
      </c>
      <c r="D40" s="299" t="s">
        <v>650</v>
      </c>
      <c r="E40" s="295" t="s">
        <v>618</v>
      </c>
    </row>
    <row r="41" s="272" customFormat="1" ht="49.15" customHeight="1" spans="1:5">
      <c r="A41" s="298">
        <v>45128</v>
      </c>
      <c r="B41" s="295" t="s">
        <v>651</v>
      </c>
      <c r="C41" s="296" t="s">
        <v>245</v>
      </c>
      <c r="D41" s="299" t="s">
        <v>652</v>
      </c>
      <c r="E41" s="295" t="s">
        <v>618</v>
      </c>
    </row>
    <row r="42" s="272" customFormat="1" ht="142.9" customHeight="1" spans="1:5">
      <c r="A42" s="298">
        <v>45117</v>
      </c>
      <c r="B42" s="295" t="s">
        <v>653</v>
      </c>
      <c r="C42" s="296" t="s">
        <v>245</v>
      </c>
      <c r="D42" s="299" t="s">
        <v>654</v>
      </c>
      <c r="E42" s="295" t="s">
        <v>618</v>
      </c>
    </row>
    <row r="43" s="272" customFormat="1" spans="1:5">
      <c r="A43" s="298">
        <v>45096</v>
      </c>
      <c r="B43" s="295" t="s">
        <v>655</v>
      </c>
      <c r="C43" s="296" t="s">
        <v>245</v>
      </c>
      <c r="D43" s="295" t="s">
        <v>656</v>
      </c>
      <c r="E43" s="295" t="s">
        <v>618</v>
      </c>
    </row>
    <row r="44" s="272" customFormat="1" ht="85.15" customHeight="1" spans="1:5">
      <c r="A44" s="298">
        <v>45092</v>
      </c>
      <c r="B44" s="295" t="s">
        <v>657</v>
      </c>
      <c r="C44" s="296" t="s">
        <v>245</v>
      </c>
      <c r="D44" s="299" t="s">
        <v>658</v>
      </c>
      <c r="E44" s="295" t="s">
        <v>618</v>
      </c>
    </row>
    <row r="45" s="272" customFormat="1" ht="190.9" customHeight="1" spans="1:5">
      <c r="A45" s="298">
        <v>45084</v>
      </c>
      <c r="B45" s="295" t="s">
        <v>659</v>
      </c>
      <c r="C45" s="296" t="s">
        <v>245</v>
      </c>
      <c r="D45" s="299" t="s">
        <v>660</v>
      </c>
      <c r="E45" s="295" t="s">
        <v>618</v>
      </c>
    </row>
    <row r="46" s="272" customFormat="1" ht="303.6" customHeight="1" spans="1:5">
      <c r="A46" s="298">
        <v>45084</v>
      </c>
      <c r="B46" s="295" t="s">
        <v>661</v>
      </c>
      <c r="C46" s="296" t="s">
        <v>245</v>
      </c>
      <c r="D46" s="299" t="s">
        <v>662</v>
      </c>
      <c r="E46" s="295" t="s">
        <v>618</v>
      </c>
    </row>
    <row r="47" s="272" customFormat="1" ht="283.15" customHeight="1" spans="1:5">
      <c r="A47" s="298">
        <v>45072</v>
      </c>
      <c r="B47" s="295" t="s">
        <v>663</v>
      </c>
      <c r="C47" s="296" t="s">
        <v>245</v>
      </c>
      <c r="D47" s="299" t="s">
        <v>664</v>
      </c>
      <c r="E47" s="295" t="s">
        <v>618</v>
      </c>
    </row>
    <row r="48" s="272" customFormat="1" ht="182.45" customHeight="1" spans="1:5">
      <c r="A48" s="298">
        <v>45058</v>
      </c>
      <c r="B48" s="295" t="s">
        <v>665</v>
      </c>
      <c r="C48" s="296" t="s">
        <v>245</v>
      </c>
      <c r="D48" s="299" t="s">
        <v>666</v>
      </c>
      <c r="E48" s="295" t="s">
        <v>618</v>
      </c>
    </row>
    <row r="49" s="272" customFormat="1" ht="85.15" customHeight="1" spans="1:5">
      <c r="A49" s="298">
        <v>45029</v>
      </c>
      <c r="B49" s="295" t="s">
        <v>667</v>
      </c>
      <c r="C49" s="296" t="s">
        <v>245</v>
      </c>
      <c r="D49" s="299" t="s">
        <v>668</v>
      </c>
      <c r="E49" s="295" t="s">
        <v>618</v>
      </c>
    </row>
    <row r="50" s="272" customFormat="1" ht="100.9" customHeight="1" spans="1:5">
      <c r="A50" s="298">
        <v>45006</v>
      </c>
      <c r="B50" s="295" t="s">
        <v>669</v>
      </c>
      <c r="C50" s="296" t="s">
        <v>245</v>
      </c>
      <c r="D50" s="299" t="s">
        <v>670</v>
      </c>
      <c r="E50" s="295" t="s">
        <v>618</v>
      </c>
    </row>
    <row r="51" s="272" customFormat="1" ht="196.9" customHeight="1" spans="1:5">
      <c r="A51" s="298">
        <v>45001</v>
      </c>
      <c r="B51" s="295" t="s">
        <v>671</v>
      </c>
      <c r="C51" s="296" t="s">
        <v>245</v>
      </c>
      <c r="D51" s="299" t="s">
        <v>672</v>
      </c>
      <c r="E51" s="295" t="s">
        <v>618</v>
      </c>
    </row>
    <row r="52" s="272" customFormat="1" ht="44.45" customHeight="1" spans="1:5">
      <c r="A52" s="298">
        <v>44995</v>
      </c>
      <c r="B52" s="295" t="s">
        <v>673</v>
      </c>
      <c r="C52" s="296" t="s">
        <v>245</v>
      </c>
      <c r="D52" s="300" t="s">
        <v>674</v>
      </c>
      <c r="E52" s="295" t="s">
        <v>618</v>
      </c>
    </row>
    <row r="53" s="272" customFormat="1" ht="159" customHeight="1" spans="1:5">
      <c r="A53" s="298">
        <v>44991</v>
      </c>
      <c r="B53" s="295" t="s">
        <v>675</v>
      </c>
      <c r="C53" s="296" t="s">
        <v>245</v>
      </c>
      <c r="D53" s="299" t="s">
        <v>676</v>
      </c>
      <c r="E53" s="295" t="s">
        <v>618</v>
      </c>
    </row>
    <row r="54" s="272" customFormat="1" ht="73.15" customHeight="1" spans="1:5">
      <c r="A54" s="298">
        <v>44984</v>
      </c>
      <c r="B54" s="295" t="s">
        <v>677</v>
      </c>
      <c r="C54" s="296" t="s">
        <v>245</v>
      </c>
      <c r="D54" s="299" t="s">
        <v>678</v>
      </c>
      <c r="E54" s="295" t="s">
        <v>618</v>
      </c>
    </row>
    <row r="55" s="272" customFormat="1" ht="58.9" customHeight="1" spans="1:5">
      <c r="A55" s="298">
        <v>44958</v>
      </c>
      <c r="B55" s="295" t="s">
        <v>679</v>
      </c>
      <c r="C55" s="296" t="s">
        <v>245</v>
      </c>
      <c r="D55" s="299" t="s">
        <v>680</v>
      </c>
      <c r="E55" s="295" t="s">
        <v>618</v>
      </c>
    </row>
    <row r="56" s="272" customFormat="1" ht="57" customHeight="1" spans="1:5">
      <c r="A56" s="298">
        <v>44916</v>
      </c>
      <c r="B56" s="295" t="s">
        <v>681</v>
      </c>
      <c r="C56" s="296" t="s">
        <v>245</v>
      </c>
      <c r="D56" s="299" t="s">
        <v>682</v>
      </c>
      <c r="E56" s="295" t="s">
        <v>618</v>
      </c>
    </row>
    <row r="57" s="272" customFormat="1" spans="1:5">
      <c r="A57" s="298">
        <v>44909</v>
      </c>
      <c r="B57" s="295" t="s">
        <v>683</v>
      </c>
      <c r="C57" s="296" t="s">
        <v>245</v>
      </c>
      <c r="D57" s="299" t="s">
        <v>684</v>
      </c>
      <c r="E57" s="295" t="s">
        <v>685</v>
      </c>
    </row>
    <row r="58" s="272" customFormat="1" ht="31.9" customHeight="1" spans="1:5">
      <c r="A58" s="298"/>
      <c r="B58" s="295"/>
      <c r="C58" s="296" t="s">
        <v>245</v>
      </c>
      <c r="D58" s="299"/>
      <c r="E58" s="295"/>
    </row>
    <row r="59" s="272" customFormat="1" spans="1:5">
      <c r="A59" s="298">
        <v>44908</v>
      </c>
      <c r="B59" s="295" t="s">
        <v>686</v>
      </c>
      <c r="C59" s="296" t="s">
        <v>245</v>
      </c>
      <c r="D59" s="300" t="s">
        <v>687</v>
      </c>
      <c r="E59" s="295" t="s">
        <v>685</v>
      </c>
    </row>
    <row r="60" s="272" customFormat="1" ht="60" customHeight="1" spans="1:5">
      <c r="A60" s="298"/>
      <c r="B60" s="295"/>
      <c r="C60" s="296" t="s">
        <v>245</v>
      </c>
      <c r="D60" s="300"/>
      <c r="E60" s="295"/>
    </row>
    <row r="61" s="272" customFormat="1" spans="1:5">
      <c r="A61" s="298">
        <v>44901</v>
      </c>
      <c r="B61" s="295" t="s">
        <v>688</v>
      </c>
      <c r="C61" s="296" t="s">
        <v>245</v>
      </c>
      <c r="D61" s="300" t="s">
        <v>689</v>
      </c>
      <c r="E61" s="295" t="s">
        <v>685</v>
      </c>
    </row>
    <row r="62" s="272" customFormat="1" spans="1:5">
      <c r="A62" s="298"/>
      <c r="B62" s="295"/>
      <c r="C62" s="296" t="s">
        <v>245</v>
      </c>
      <c r="D62" s="300"/>
      <c r="E62" s="295"/>
    </row>
    <row r="63" s="272" customFormat="1" spans="1:5">
      <c r="A63" s="298">
        <v>44881</v>
      </c>
      <c r="B63" s="295" t="s">
        <v>690</v>
      </c>
      <c r="C63" s="296" t="s">
        <v>245</v>
      </c>
      <c r="D63" s="300" t="s">
        <v>691</v>
      </c>
      <c r="E63" s="295" t="s">
        <v>685</v>
      </c>
    </row>
    <row r="64" s="272" customFormat="1" spans="1:5">
      <c r="A64" s="298"/>
      <c r="B64" s="295"/>
      <c r="C64" s="296" t="s">
        <v>245</v>
      </c>
      <c r="D64" s="300"/>
      <c r="E64" s="295"/>
    </row>
    <row r="65" s="272" customFormat="1" spans="1:5">
      <c r="A65" s="298">
        <v>44875</v>
      </c>
      <c r="B65" s="295" t="s">
        <v>692</v>
      </c>
      <c r="C65" s="296" t="s">
        <v>245</v>
      </c>
      <c r="D65" s="300" t="s">
        <v>693</v>
      </c>
      <c r="E65" s="295" t="s">
        <v>685</v>
      </c>
    </row>
    <row r="66" spans="1:8">
      <c r="A66" s="298"/>
      <c r="B66" s="295"/>
      <c r="C66" s="296" t="s">
        <v>245</v>
      </c>
      <c r="D66" s="300"/>
      <c r="E66" s="295"/>
      <c r="F66"/>
      <c r="G66"/>
      <c r="H66"/>
    </row>
    <row r="67" spans="1:8">
      <c r="A67" s="298">
        <v>44868</v>
      </c>
      <c r="B67" s="295" t="s">
        <v>694</v>
      </c>
      <c r="C67" s="296" t="s">
        <v>245</v>
      </c>
      <c r="D67" s="300" t="s">
        <v>695</v>
      </c>
      <c r="E67" s="295" t="s">
        <v>685</v>
      </c>
      <c r="F67"/>
      <c r="G67"/>
      <c r="H67"/>
    </row>
    <row r="68" spans="1:8">
      <c r="A68" s="298"/>
      <c r="B68" s="295"/>
      <c r="C68" s="296" t="s">
        <v>245</v>
      </c>
      <c r="D68" s="300"/>
      <c r="E68" s="295"/>
      <c r="F68"/>
      <c r="G68"/>
      <c r="H68"/>
    </row>
    <row r="69" spans="1:5">
      <c r="A69" s="298">
        <v>44785</v>
      </c>
      <c r="B69" s="295" t="s">
        <v>696</v>
      </c>
      <c r="C69" s="296" t="s">
        <v>245</v>
      </c>
      <c r="D69" s="300" t="s">
        <v>697</v>
      </c>
      <c r="E69" s="295" t="s">
        <v>685</v>
      </c>
    </row>
    <row r="70" spans="1:5">
      <c r="A70" s="298"/>
      <c r="B70" s="295"/>
      <c r="C70" s="296" t="s">
        <v>245</v>
      </c>
      <c r="D70" s="300"/>
      <c r="E70" s="295"/>
    </row>
    <row r="71" spans="1:5">
      <c r="A71" s="298">
        <v>44775</v>
      </c>
      <c r="B71" s="295" t="s">
        <v>698</v>
      </c>
      <c r="C71" s="296" t="s">
        <v>245</v>
      </c>
      <c r="D71" s="295" t="s">
        <v>699</v>
      </c>
      <c r="E71" s="295" t="s">
        <v>700</v>
      </c>
    </row>
    <row r="72" spans="1:5">
      <c r="A72" s="298"/>
      <c r="B72" s="295"/>
      <c r="C72" s="296" t="s">
        <v>245</v>
      </c>
      <c r="D72" s="295"/>
      <c r="E72" s="295"/>
    </row>
    <row r="73" ht="37.15" customHeight="1" spans="1:5">
      <c r="A73" s="298">
        <v>44757</v>
      </c>
      <c r="B73" s="295" t="s">
        <v>701</v>
      </c>
      <c r="C73" s="296" t="s">
        <v>245</v>
      </c>
      <c r="D73" s="295" t="s">
        <v>699</v>
      </c>
      <c r="E73" s="295" t="s">
        <v>700</v>
      </c>
    </row>
    <row r="74" spans="1:5">
      <c r="A74" s="298"/>
      <c r="B74" s="295"/>
      <c r="C74" s="296" t="s">
        <v>245</v>
      </c>
      <c r="D74" s="295"/>
      <c r="E74" s="295"/>
    </row>
    <row r="75" ht="55.15" customHeight="1" spans="1:5">
      <c r="A75" s="298">
        <v>44756</v>
      </c>
      <c r="B75" s="295" t="s">
        <v>701</v>
      </c>
      <c r="C75" s="296" t="s">
        <v>245</v>
      </c>
      <c r="D75" s="300" t="s">
        <v>702</v>
      </c>
      <c r="E75" s="295" t="s">
        <v>685</v>
      </c>
    </row>
    <row r="76" hidden="1" spans="1:5">
      <c r="A76" s="298"/>
      <c r="B76" s="295"/>
      <c r="C76" s="296" t="s">
        <v>245</v>
      </c>
      <c r="D76" s="300"/>
      <c r="E76" s="295"/>
    </row>
    <row r="77" ht="18" hidden="1" customHeight="1" spans="1:5">
      <c r="A77" s="298"/>
      <c r="B77" s="295"/>
      <c r="C77" s="296" t="s">
        <v>245</v>
      </c>
      <c r="D77" s="300"/>
      <c r="E77" s="295"/>
    </row>
    <row r="78" hidden="1" spans="1:5">
      <c r="A78" s="298"/>
      <c r="B78" s="295"/>
      <c r="C78" s="296" t="s">
        <v>245</v>
      </c>
      <c r="D78" s="300"/>
      <c r="E78" s="295"/>
    </row>
    <row r="79" ht="16.15" customHeight="1" spans="1:5">
      <c r="A79" s="298"/>
      <c r="B79" s="295"/>
      <c r="C79" s="296" t="s">
        <v>245</v>
      </c>
      <c r="D79" s="300"/>
      <c r="E79" s="295"/>
    </row>
    <row r="80" spans="1:5">
      <c r="A80" s="298">
        <v>44741</v>
      </c>
      <c r="B80" s="295" t="s">
        <v>703</v>
      </c>
      <c r="C80" s="296" t="s">
        <v>245</v>
      </c>
      <c r="D80" s="295" t="s">
        <v>704</v>
      </c>
      <c r="E80" s="295" t="s">
        <v>685</v>
      </c>
    </row>
    <row r="81" ht="49.9" customHeight="1" spans="1:5">
      <c r="A81" s="298"/>
      <c r="B81" s="295"/>
      <c r="C81" s="296" t="s">
        <v>245</v>
      </c>
      <c r="D81" s="295"/>
      <c r="E81" s="295"/>
    </row>
    <row r="82" spans="1:5">
      <c r="A82" s="298">
        <v>44721</v>
      </c>
      <c r="B82" s="295" t="s">
        <v>705</v>
      </c>
      <c r="C82" s="296" t="s">
        <v>245</v>
      </c>
      <c r="D82" s="295" t="s">
        <v>706</v>
      </c>
      <c r="E82" s="295" t="s">
        <v>707</v>
      </c>
    </row>
    <row r="83" ht="52.15" customHeight="1" spans="1:5">
      <c r="A83" s="298"/>
      <c r="B83" s="295"/>
      <c r="C83" s="296" t="s">
        <v>245</v>
      </c>
      <c r="D83" s="295"/>
      <c r="E83" s="295"/>
    </row>
    <row r="84" spans="1:5">
      <c r="A84" s="298">
        <v>44559</v>
      </c>
      <c r="B84" s="295" t="s">
        <v>708</v>
      </c>
      <c r="C84" s="296" t="s">
        <v>245</v>
      </c>
      <c r="D84" s="295" t="s">
        <v>709</v>
      </c>
      <c r="E84" s="295" t="s">
        <v>707</v>
      </c>
    </row>
    <row r="85" ht="46.9" customHeight="1" spans="1:5">
      <c r="A85" s="298"/>
      <c r="B85" s="295"/>
      <c r="C85" s="296" t="s">
        <v>245</v>
      </c>
      <c r="D85" s="295"/>
      <c r="E85" s="295"/>
    </row>
    <row r="86" ht="95.45" customHeight="1" spans="1:5">
      <c r="A86" s="298">
        <v>44546</v>
      </c>
      <c r="B86" s="295" t="s">
        <v>710</v>
      </c>
      <c r="C86" s="296" t="s">
        <v>245</v>
      </c>
      <c r="D86" s="300" t="s">
        <v>711</v>
      </c>
      <c r="E86" s="295" t="s">
        <v>707</v>
      </c>
    </row>
    <row r="87" ht="49.15" customHeight="1" spans="1:5">
      <c r="A87" s="298"/>
      <c r="B87" s="295"/>
      <c r="C87" s="296" t="s">
        <v>245</v>
      </c>
      <c r="D87" s="300"/>
      <c r="E87" s="295"/>
    </row>
    <row r="88" ht="93" customHeight="1"/>
  </sheetData>
  <mergeCells count="57">
    <mergeCell ref="A3:E3"/>
    <mergeCell ref="A57:A58"/>
    <mergeCell ref="A59:A60"/>
    <mergeCell ref="A61:A62"/>
    <mergeCell ref="A63:A64"/>
    <mergeCell ref="A65:A66"/>
    <mergeCell ref="A67:A68"/>
    <mergeCell ref="A69:A70"/>
    <mergeCell ref="A71:A72"/>
    <mergeCell ref="A73:A74"/>
    <mergeCell ref="A75:A79"/>
    <mergeCell ref="A80:A81"/>
    <mergeCell ref="A82:A83"/>
    <mergeCell ref="A84:A85"/>
    <mergeCell ref="A86:A87"/>
    <mergeCell ref="B57:B58"/>
    <mergeCell ref="B59:B60"/>
    <mergeCell ref="B61:B62"/>
    <mergeCell ref="B63:B64"/>
    <mergeCell ref="B65:B66"/>
    <mergeCell ref="B67:B68"/>
    <mergeCell ref="B69:B70"/>
    <mergeCell ref="B71:B72"/>
    <mergeCell ref="B73:B74"/>
    <mergeCell ref="B75:B79"/>
    <mergeCell ref="B80:B81"/>
    <mergeCell ref="B82:B83"/>
    <mergeCell ref="B84:B85"/>
    <mergeCell ref="B86:B87"/>
    <mergeCell ref="D57:D58"/>
    <mergeCell ref="D59:D60"/>
    <mergeCell ref="D61:D62"/>
    <mergeCell ref="D63:D64"/>
    <mergeCell ref="D65:D66"/>
    <mergeCell ref="D67:D68"/>
    <mergeCell ref="D69:D70"/>
    <mergeCell ref="D71:D72"/>
    <mergeCell ref="D73:D74"/>
    <mergeCell ref="D75:D79"/>
    <mergeCell ref="D80:D81"/>
    <mergeCell ref="D82:D83"/>
    <mergeCell ref="D84:D85"/>
    <mergeCell ref="D86:D87"/>
    <mergeCell ref="E57:E58"/>
    <mergeCell ref="E59:E60"/>
    <mergeCell ref="E61:E62"/>
    <mergeCell ref="E63:E64"/>
    <mergeCell ref="E65:E66"/>
    <mergeCell ref="E67:E68"/>
    <mergeCell ref="E69:E70"/>
    <mergeCell ref="E71:E72"/>
    <mergeCell ref="E73:E74"/>
    <mergeCell ref="E75:E79"/>
    <mergeCell ref="E80:E81"/>
    <mergeCell ref="E82:E83"/>
    <mergeCell ref="E84:E85"/>
    <mergeCell ref="E86:E87"/>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251"/>
  <sheetViews>
    <sheetView zoomScale="85" zoomScaleNormal="85" workbookViewId="0">
      <pane xSplit="5" ySplit="4" topLeftCell="F218" activePane="bottomRight" state="frozen"/>
      <selection/>
      <selection pane="topRight"/>
      <selection pane="bottomLeft"/>
      <selection pane="bottomRight" activeCell="A4" sqref="A4"/>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5" customWidth="1"/>
    <col min="8" max="16384" width="9" style="6"/>
  </cols>
  <sheetData>
    <row r="1" s="1" customFormat="1" ht="41.4" spans="1:20">
      <c r="A1" s="7" t="s">
        <v>712</v>
      </c>
      <c r="B1" s="7" t="s">
        <v>713</v>
      </c>
      <c r="C1" s="8" t="s">
        <v>714</v>
      </c>
      <c r="D1" s="7" t="s">
        <v>715</v>
      </c>
      <c r="E1" s="9" t="s">
        <v>716</v>
      </c>
      <c r="F1" s="10" t="s">
        <v>717</v>
      </c>
      <c r="G1" s="13" t="s">
        <v>718</v>
      </c>
      <c r="H1" s="94" t="s">
        <v>719</v>
      </c>
      <c r="I1" s="93" t="s">
        <v>720</v>
      </c>
      <c r="J1" s="93" t="s">
        <v>721</v>
      </c>
      <c r="K1" s="93" t="s">
        <v>722</v>
      </c>
      <c r="L1" s="93" t="s">
        <v>723</v>
      </c>
      <c r="M1" s="93" t="s">
        <v>724</v>
      </c>
      <c r="N1" s="93" t="s">
        <v>725</v>
      </c>
      <c r="O1" s="93" t="s">
        <v>726</v>
      </c>
      <c r="P1" s="93" t="s">
        <v>727</v>
      </c>
      <c r="Q1" s="93" t="s">
        <v>728</v>
      </c>
      <c r="R1" s="93" t="s">
        <v>729</v>
      </c>
      <c r="S1" s="210" t="s">
        <v>730</v>
      </c>
      <c r="T1" s="211"/>
    </row>
    <row r="2" s="1" customFormat="1" ht="46.9" customHeight="1" spans="1:20">
      <c r="A2" s="7"/>
      <c r="B2" s="7"/>
      <c r="C2" s="7"/>
      <c r="D2" s="7"/>
      <c r="E2" s="9"/>
      <c r="F2" s="10"/>
      <c r="G2" s="13"/>
      <c r="H2" s="94" t="s">
        <v>731</v>
      </c>
      <c r="I2" s="93" t="s">
        <v>732</v>
      </c>
      <c r="J2" s="94" t="s">
        <v>733</v>
      </c>
      <c r="K2" s="93" t="s">
        <v>732</v>
      </c>
      <c r="L2" s="94" t="s">
        <v>734</v>
      </c>
      <c r="M2" s="94" t="s">
        <v>735</v>
      </c>
      <c r="N2" s="94" t="s">
        <v>736</v>
      </c>
      <c r="O2" s="94" t="s">
        <v>737</v>
      </c>
      <c r="P2" s="94" t="s">
        <v>738</v>
      </c>
      <c r="Q2" s="94" t="s">
        <v>739</v>
      </c>
      <c r="R2" s="94" t="s">
        <v>740</v>
      </c>
      <c r="S2" s="212" t="s">
        <v>741</v>
      </c>
      <c r="T2" s="211"/>
    </row>
    <row r="3" s="1" customFormat="1" ht="46.8" spans="1:20">
      <c r="A3" s="7" t="s">
        <v>742</v>
      </c>
      <c r="B3" s="7"/>
      <c r="C3" s="7"/>
      <c r="D3" s="7"/>
      <c r="E3" s="9"/>
      <c r="F3" s="12"/>
      <c r="G3" s="14" t="s">
        <v>743</v>
      </c>
      <c r="H3" s="50">
        <v>1</v>
      </c>
      <c r="I3" s="42">
        <v>1</v>
      </c>
      <c r="J3" s="50">
        <v>1</v>
      </c>
      <c r="K3" s="42">
        <v>1</v>
      </c>
      <c r="L3" s="42">
        <v>0.1</v>
      </c>
      <c r="M3" s="42">
        <v>0.1</v>
      </c>
      <c r="N3" s="42">
        <v>0.01</v>
      </c>
      <c r="O3" s="42">
        <v>0.01</v>
      </c>
      <c r="P3" s="42">
        <v>0.1</v>
      </c>
      <c r="Q3" s="42">
        <v>0.1</v>
      </c>
      <c r="R3" s="42">
        <v>0.01</v>
      </c>
      <c r="S3" s="213">
        <v>0.01</v>
      </c>
      <c r="T3" s="211"/>
    </row>
    <row r="4" ht="31.2" spans="1:20">
      <c r="A4" s="15">
        <v>624</v>
      </c>
      <c r="B4" s="7"/>
      <c r="C4" s="7"/>
      <c r="D4" s="7"/>
      <c r="E4" s="9" t="s">
        <v>744</v>
      </c>
      <c r="F4" s="10"/>
      <c r="G4" s="14" t="s">
        <v>745</v>
      </c>
      <c r="H4" s="175" t="s">
        <v>746</v>
      </c>
      <c r="I4" s="206" t="s">
        <v>747</v>
      </c>
      <c r="J4" s="175" t="s">
        <v>746</v>
      </c>
      <c r="K4" s="206" t="s">
        <v>747</v>
      </c>
      <c r="L4" s="175" t="s">
        <v>748</v>
      </c>
      <c r="M4" s="175" t="s">
        <v>748</v>
      </c>
      <c r="N4" s="175" t="s">
        <v>749</v>
      </c>
      <c r="O4" s="175" t="s">
        <v>749</v>
      </c>
      <c r="P4" s="175" t="s">
        <v>748</v>
      </c>
      <c r="Q4" s="175" t="s">
        <v>748</v>
      </c>
      <c r="R4" s="175" t="s">
        <v>749</v>
      </c>
      <c r="S4" s="214" t="s">
        <v>749</v>
      </c>
      <c r="T4" s="215"/>
    </row>
    <row r="5" ht="15" customHeight="1" spans="1:22">
      <c r="A5" s="84"/>
      <c r="B5" s="17"/>
      <c r="C5" s="16"/>
      <c r="D5" s="18"/>
      <c r="E5" s="19"/>
      <c r="F5" s="19"/>
      <c r="G5" s="113" t="s">
        <v>750</v>
      </c>
      <c r="H5" s="155" t="s">
        <v>751</v>
      </c>
      <c r="I5" s="207" t="s">
        <v>752</v>
      </c>
      <c r="J5" s="207" t="s">
        <v>751</v>
      </c>
      <c r="K5" s="207" t="s">
        <v>752</v>
      </c>
      <c r="L5" s="155" t="s">
        <v>753</v>
      </c>
      <c r="M5" s="155" t="s">
        <v>754</v>
      </c>
      <c r="N5" s="155">
        <v>50.1</v>
      </c>
      <c r="O5" s="155">
        <v>47.5</v>
      </c>
      <c r="P5" s="155" t="s">
        <v>753</v>
      </c>
      <c r="Q5" s="155" t="s">
        <v>754</v>
      </c>
      <c r="R5" s="155">
        <v>50.1</v>
      </c>
      <c r="S5" s="216">
        <v>47.5</v>
      </c>
      <c r="T5" s="215"/>
      <c r="V5" s="44"/>
    </row>
    <row r="6" customHeight="1" spans="1:22">
      <c r="A6" s="12">
        <f>$A$4</f>
        <v>624</v>
      </c>
      <c r="B6" s="21" t="s">
        <v>755</v>
      </c>
      <c r="C6" s="10" t="s">
        <v>756</v>
      </c>
      <c r="D6" s="22" t="s">
        <v>755</v>
      </c>
      <c r="E6" s="23" t="s">
        <v>57</v>
      </c>
      <c r="F6" s="23" t="s">
        <v>757</v>
      </c>
      <c r="G6" s="114"/>
      <c r="H6" s="175">
        <v>60</v>
      </c>
      <c r="I6" s="43">
        <v>8</v>
      </c>
      <c r="J6" s="43">
        <v>60</v>
      </c>
      <c r="K6" s="43">
        <v>8</v>
      </c>
      <c r="L6" s="43">
        <v>253</v>
      </c>
      <c r="M6" s="43">
        <v>195.5</v>
      </c>
      <c r="N6" s="175">
        <v>50.1</v>
      </c>
      <c r="O6" s="175">
        <v>47.5</v>
      </c>
      <c r="P6" s="43">
        <v>253</v>
      </c>
      <c r="Q6" s="43">
        <v>195.5</v>
      </c>
      <c r="R6" s="175">
        <v>50.1</v>
      </c>
      <c r="S6" s="214">
        <v>47.5</v>
      </c>
      <c r="T6" s="215"/>
      <c r="V6" s="44"/>
    </row>
    <row r="7" customHeight="1" spans="1:22">
      <c r="A7" s="169"/>
      <c r="B7" s="169"/>
      <c r="C7" s="169"/>
      <c r="D7" s="169"/>
      <c r="E7" s="170"/>
      <c r="F7" s="169"/>
      <c r="G7" s="201" t="s">
        <v>758</v>
      </c>
      <c r="H7" s="169">
        <v>300</v>
      </c>
      <c r="I7" s="208">
        <v>0.3</v>
      </c>
      <c r="J7" s="169">
        <v>300</v>
      </c>
      <c r="K7" s="208">
        <v>0.3</v>
      </c>
      <c r="L7" s="169" t="s">
        <v>759</v>
      </c>
      <c r="M7" s="169" t="s">
        <v>760</v>
      </c>
      <c r="N7" s="169" t="s">
        <v>761</v>
      </c>
      <c r="O7" s="169" t="s">
        <v>762</v>
      </c>
      <c r="P7" s="169" t="s">
        <v>759</v>
      </c>
      <c r="Q7" s="169" t="s">
        <v>763</v>
      </c>
      <c r="R7" s="169" t="s">
        <v>764</v>
      </c>
      <c r="S7" s="217" t="s">
        <v>765</v>
      </c>
      <c r="T7" s="218"/>
      <c r="U7" s="44"/>
      <c r="V7" s="44"/>
    </row>
    <row r="8" s="44" customFormat="1" customHeight="1" spans="1:20">
      <c r="A8" s="12">
        <f>$A$4</f>
        <v>624</v>
      </c>
      <c r="B8" s="21" t="s">
        <v>755</v>
      </c>
      <c r="C8" s="10" t="s">
        <v>756</v>
      </c>
      <c r="D8" s="22" t="s">
        <v>766</v>
      </c>
      <c r="E8" s="23" t="s">
        <v>63</v>
      </c>
      <c r="F8" s="23" t="s">
        <v>64</v>
      </c>
      <c r="G8" s="202"/>
      <c r="H8" s="175">
        <v>300</v>
      </c>
      <c r="I8" s="175">
        <v>30</v>
      </c>
      <c r="J8" s="175">
        <v>300</v>
      </c>
      <c r="K8" s="175">
        <v>30</v>
      </c>
      <c r="L8" s="175">
        <v>253</v>
      </c>
      <c r="M8" s="175">
        <v>207</v>
      </c>
      <c r="N8" s="175">
        <v>50.2</v>
      </c>
      <c r="O8" s="175">
        <v>47.5</v>
      </c>
      <c r="P8" s="175">
        <v>253</v>
      </c>
      <c r="Q8" s="175">
        <v>218.5</v>
      </c>
      <c r="R8" s="175">
        <v>50.1</v>
      </c>
      <c r="S8" s="214">
        <v>49.9</v>
      </c>
      <c r="T8" s="219"/>
    </row>
    <row r="9" customHeight="1" spans="1:22">
      <c r="A9" s="25"/>
      <c r="B9" s="17"/>
      <c r="C9" s="16"/>
      <c r="D9" s="18"/>
      <c r="E9" s="19"/>
      <c r="F9" s="19"/>
      <c r="G9" s="113" t="s">
        <v>767</v>
      </c>
      <c r="H9" s="155">
        <v>300</v>
      </c>
      <c r="I9" s="207">
        <v>0.3</v>
      </c>
      <c r="J9" s="155">
        <v>300</v>
      </c>
      <c r="K9" s="207">
        <v>0.3</v>
      </c>
      <c r="L9" s="155" t="s">
        <v>759</v>
      </c>
      <c r="M9" s="155" t="s">
        <v>760</v>
      </c>
      <c r="N9" s="155" t="s">
        <v>761</v>
      </c>
      <c r="O9" s="155" t="s">
        <v>762</v>
      </c>
      <c r="P9" s="155" t="s">
        <v>759</v>
      </c>
      <c r="Q9" s="155" t="s">
        <v>763</v>
      </c>
      <c r="R9" s="155" t="s">
        <v>764</v>
      </c>
      <c r="S9" s="216" t="s">
        <v>765</v>
      </c>
      <c r="T9" s="215"/>
      <c r="V9" s="44"/>
    </row>
    <row r="10" customHeight="1" spans="1:22">
      <c r="A10" s="12">
        <f>$A$4</f>
        <v>624</v>
      </c>
      <c r="B10" s="21" t="s">
        <v>755</v>
      </c>
      <c r="C10" s="10" t="s">
        <v>756</v>
      </c>
      <c r="D10" s="22" t="s">
        <v>768</v>
      </c>
      <c r="E10" s="23" t="s">
        <v>67</v>
      </c>
      <c r="F10" s="23" t="s">
        <v>68</v>
      </c>
      <c r="G10" s="202"/>
      <c r="H10" s="175">
        <v>300</v>
      </c>
      <c r="I10" s="43">
        <v>30</v>
      </c>
      <c r="J10" s="175">
        <v>300</v>
      </c>
      <c r="K10" s="43">
        <v>30</v>
      </c>
      <c r="L10" s="43">
        <v>253</v>
      </c>
      <c r="M10" s="43">
        <v>207</v>
      </c>
      <c r="N10" s="43">
        <v>50.2</v>
      </c>
      <c r="O10" s="43">
        <v>47.5</v>
      </c>
      <c r="P10" s="43">
        <v>253</v>
      </c>
      <c r="Q10" s="43">
        <v>218.5</v>
      </c>
      <c r="R10" s="175">
        <v>50.1</v>
      </c>
      <c r="S10" s="214">
        <v>49.9</v>
      </c>
      <c r="T10" s="215"/>
      <c r="V10" s="44"/>
    </row>
    <row r="11" ht="15" customHeight="1" spans="1:22">
      <c r="A11" s="84"/>
      <c r="B11" s="17"/>
      <c r="C11" s="16"/>
      <c r="D11" s="18"/>
      <c r="E11" s="19"/>
      <c r="F11" s="19"/>
      <c r="G11" s="113" t="s">
        <v>750</v>
      </c>
      <c r="H11" s="155" t="s">
        <v>751</v>
      </c>
      <c r="I11" s="207" t="s">
        <v>752</v>
      </c>
      <c r="J11" s="207" t="s">
        <v>751</v>
      </c>
      <c r="K11" s="207" t="s">
        <v>752</v>
      </c>
      <c r="L11" s="155" t="s">
        <v>753</v>
      </c>
      <c r="M11" s="155" t="s">
        <v>754</v>
      </c>
      <c r="N11" s="155">
        <v>50.1</v>
      </c>
      <c r="O11" s="155">
        <v>47.5</v>
      </c>
      <c r="P11" s="155" t="s">
        <v>753</v>
      </c>
      <c r="Q11" s="155" t="s">
        <v>754</v>
      </c>
      <c r="R11" s="155">
        <v>50.1</v>
      </c>
      <c r="S11" s="216">
        <v>47.5</v>
      </c>
      <c r="T11" s="215"/>
      <c r="V11" s="44"/>
    </row>
    <row r="12" customHeight="1" spans="1:22">
      <c r="A12" s="12">
        <f>$A$4</f>
        <v>624</v>
      </c>
      <c r="B12" s="21" t="s">
        <v>755</v>
      </c>
      <c r="C12" s="10" t="s">
        <v>756</v>
      </c>
      <c r="D12" s="22" t="s">
        <v>769</v>
      </c>
      <c r="E12" s="23" t="s">
        <v>71</v>
      </c>
      <c r="F12" s="23" t="s">
        <v>757</v>
      </c>
      <c r="G12" s="114"/>
      <c r="H12" s="175">
        <v>60</v>
      </c>
      <c r="I12" s="175">
        <v>8</v>
      </c>
      <c r="J12" s="43">
        <v>60</v>
      </c>
      <c r="K12" s="175">
        <v>8</v>
      </c>
      <c r="L12" s="43">
        <v>253</v>
      </c>
      <c r="M12" s="43">
        <v>195.5</v>
      </c>
      <c r="N12" s="175">
        <v>50.1</v>
      </c>
      <c r="O12" s="175">
        <v>47.5</v>
      </c>
      <c r="P12" s="43">
        <v>253</v>
      </c>
      <c r="Q12" s="43">
        <v>195.5</v>
      </c>
      <c r="R12" s="175">
        <v>50.1</v>
      </c>
      <c r="S12" s="214">
        <v>47.5</v>
      </c>
      <c r="T12" s="215"/>
      <c r="V12" s="44"/>
    </row>
    <row r="13" ht="15" customHeight="1" spans="1:22">
      <c r="A13" s="84"/>
      <c r="B13" s="17"/>
      <c r="C13" s="16"/>
      <c r="D13" s="18"/>
      <c r="E13" s="19"/>
      <c r="F13" s="19"/>
      <c r="G13" s="113" t="s">
        <v>750</v>
      </c>
      <c r="H13" s="155" t="s">
        <v>751</v>
      </c>
      <c r="I13" s="207" t="s">
        <v>752</v>
      </c>
      <c r="J13" s="207" t="s">
        <v>751</v>
      </c>
      <c r="K13" s="207" t="s">
        <v>752</v>
      </c>
      <c r="L13" s="155" t="s">
        <v>753</v>
      </c>
      <c r="M13" s="155" t="s">
        <v>754</v>
      </c>
      <c r="N13" s="155">
        <v>50.1</v>
      </c>
      <c r="O13" s="155">
        <v>47.5</v>
      </c>
      <c r="P13" s="155" t="s">
        <v>753</v>
      </c>
      <c r="Q13" s="155" t="s">
        <v>754</v>
      </c>
      <c r="R13" s="155">
        <v>50.1</v>
      </c>
      <c r="S13" s="216">
        <v>47.5</v>
      </c>
      <c r="T13" s="215"/>
      <c r="V13" s="44"/>
    </row>
    <row r="14" customHeight="1" spans="1:22">
      <c r="A14" s="12">
        <f>$A$4</f>
        <v>624</v>
      </c>
      <c r="B14" s="21" t="s">
        <v>755</v>
      </c>
      <c r="C14" s="10" t="s">
        <v>756</v>
      </c>
      <c r="D14" s="22" t="s">
        <v>770</v>
      </c>
      <c r="E14" s="23" t="s">
        <v>76</v>
      </c>
      <c r="F14" s="23" t="s">
        <v>757</v>
      </c>
      <c r="G14" s="114"/>
      <c r="H14" s="175">
        <v>60</v>
      </c>
      <c r="I14" s="175">
        <v>8</v>
      </c>
      <c r="J14" s="43">
        <v>60</v>
      </c>
      <c r="K14" s="175">
        <v>8</v>
      </c>
      <c r="L14" s="43">
        <v>253</v>
      </c>
      <c r="M14" s="43">
        <v>195.5</v>
      </c>
      <c r="N14" s="175">
        <v>50.1</v>
      </c>
      <c r="O14" s="175">
        <v>47.5</v>
      </c>
      <c r="P14" s="43">
        <v>253</v>
      </c>
      <c r="Q14" s="43">
        <v>195.5</v>
      </c>
      <c r="R14" s="175">
        <v>50.1</v>
      </c>
      <c r="S14" s="214">
        <v>47.5</v>
      </c>
      <c r="T14" s="215"/>
      <c r="V14" s="44"/>
    </row>
    <row r="15" ht="15" customHeight="1" spans="1:22">
      <c r="A15" s="84"/>
      <c r="B15" s="17"/>
      <c r="C15" s="16"/>
      <c r="D15" s="18"/>
      <c r="E15" s="19"/>
      <c r="F15" s="19"/>
      <c r="G15" s="113" t="s">
        <v>750</v>
      </c>
      <c r="H15" s="155" t="s">
        <v>751</v>
      </c>
      <c r="I15" s="207" t="s">
        <v>752</v>
      </c>
      <c r="J15" s="207" t="s">
        <v>751</v>
      </c>
      <c r="K15" s="207" t="s">
        <v>752</v>
      </c>
      <c r="L15" s="155" t="s">
        <v>753</v>
      </c>
      <c r="M15" s="155" t="s">
        <v>754</v>
      </c>
      <c r="N15" s="155">
        <v>50.1</v>
      </c>
      <c r="O15" s="155">
        <v>47.5</v>
      </c>
      <c r="P15" s="155" t="s">
        <v>753</v>
      </c>
      <c r="Q15" s="155" t="s">
        <v>754</v>
      </c>
      <c r="R15" s="155">
        <v>50.1</v>
      </c>
      <c r="S15" s="216">
        <v>47.5</v>
      </c>
      <c r="T15" s="215"/>
      <c r="V15" s="44"/>
    </row>
    <row r="16" customHeight="1" spans="1:22">
      <c r="A16" s="12">
        <f>$A$4</f>
        <v>624</v>
      </c>
      <c r="B16" s="21" t="s">
        <v>755</v>
      </c>
      <c r="C16" s="10" t="s">
        <v>756</v>
      </c>
      <c r="D16" s="22" t="s">
        <v>771</v>
      </c>
      <c r="E16" s="23" t="s">
        <v>79</v>
      </c>
      <c r="F16" s="23" t="s">
        <v>757</v>
      </c>
      <c r="G16" s="114"/>
      <c r="H16" s="175">
        <v>60</v>
      </c>
      <c r="I16" s="175">
        <v>8</v>
      </c>
      <c r="J16" s="43">
        <v>60</v>
      </c>
      <c r="K16" s="175">
        <v>8</v>
      </c>
      <c r="L16" s="43">
        <v>253</v>
      </c>
      <c r="M16" s="43">
        <v>195.5</v>
      </c>
      <c r="N16" s="175">
        <v>50.1</v>
      </c>
      <c r="O16" s="175">
        <v>47.5</v>
      </c>
      <c r="P16" s="43">
        <v>253</v>
      </c>
      <c r="Q16" s="43">
        <v>195.5</v>
      </c>
      <c r="R16" s="175">
        <v>50.1</v>
      </c>
      <c r="S16" s="214">
        <v>47.5</v>
      </c>
      <c r="T16" s="215"/>
      <c r="V16" s="44"/>
    </row>
    <row r="17" customHeight="1" spans="1:22">
      <c r="A17" s="25"/>
      <c r="B17" s="17"/>
      <c r="C17" s="16"/>
      <c r="D17" s="18"/>
      <c r="E17" s="19"/>
      <c r="F17" s="19"/>
      <c r="G17" s="113" t="s">
        <v>772</v>
      </c>
      <c r="H17" s="155" t="s">
        <v>773</v>
      </c>
      <c r="I17" s="155" t="s">
        <v>774</v>
      </c>
      <c r="J17" s="155" t="s">
        <v>775</v>
      </c>
      <c r="K17" s="155" t="s">
        <v>774</v>
      </c>
      <c r="L17" s="39" t="s">
        <v>759</v>
      </c>
      <c r="M17" s="155" t="s">
        <v>776</v>
      </c>
      <c r="N17" s="155" t="s">
        <v>777</v>
      </c>
      <c r="O17" s="155" t="s">
        <v>778</v>
      </c>
      <c r="P17" s="39" t="s">
        <v>759</v>
      </c>
      <c r="Q17" s="155" t="s">
        <v>776</v>
      </c>
      <c r="R17" s="155" t="s">
        <v>777</v>
      </c>
      <c r="S17" s="216" t="s">
        <v>778</v>
      </c>
      <c r="T17" s="215"/>
      <c r="V17" s="44"/>
    </row>
    <row r="18" customHeight="1" spans="1:22">
      <c r="A18" s="12">
        <f>$A$4</f>
        <v>624</v>
      </c>
      <c r="B18" s="21" t="s">
        <v>779</v>
      </c>
      <c r="C18" s="10" t="s">
        <v>780</v>
      </c>
      <c r="D18" s="22" t="s">
        <v>755</v>
      </c>
      <c r="E18" s="23" t="s">
        <v>83</v>
      </c>
      <c r="F18" s="23" t="s">
        <v>84</v>
      </c>
      <c r="G18" s="202"/>
      <c r="H18" s="175">
        <v>300</v>
      </c>
      <c r="I18" s="43">
        <v>8</v>
      </c>
      <c r="J18" s="175">
        <v>300</v>
      </c>
      <c r="K18" s="43">
        <v>8</v>
      </c>
      <c r="L18" s="43">
        <v>253</v>
      </c>
      <c r="M18" s="43">
        <v>195.5</v>
      </c>
      <c r="N18" s="175">
        <v>50.1</v>
      </c>
      <c r="O18" s="175">
        <v>49.9</v>
      </c>
      <c r="P18" s="43">
        <v>253</v>
      </c>
      <c r="Q18" s="43">
        <v>195.5</v>
      </c>
      <c r="R18" s="175">
        <v>50.1</v>
      </c>
      <c r="S18" s="214">
        <v>49.9</v>
      </c>
      <c r="T18" s="215"/>
      <c r="V18" s="44"/>
    </row>
    <row r="19" ht="14.25" customHeight="1" spans="1:22">
      <c r="A19" s="25"/>
      <c r="B19" s="17"/>
      <c r="C19" s="16"/>
      <c r="D19" s="18"/>
      <c r="E19" s="19"/>
      <c r="F19" s="19"/>
      <c r="G19" s="113" t="s">
        <v>781</v>
      </c>
      <c r="H19" s="155" t="s">
        <v>773</v>
      </c>
      <c r="I19" s="207" t="s">
        <v>782</v>
      </c>
      <c r="J19" s="155" t="s">
        <v>775</v>
      </c>
      <c r="K19" s="207" t="s">
        <v>783</v>
      </c>
      <c r="L19" s="39" t="s">
        <v>759</v>
      </c>
      <c r="M19" s="155" t="s">
        <v>760</v>
      </c>
      <c r="N19" s="26">
        <v>50.1</v>
      </c>
      <c r="O19" s="26">
        <v>49.9</v>
      </c>
      <c r="P19" s="39" t="s">
        <v>759</v>
      </c>
      <c r="Q19" s="155" t="s">
        <v>760</v>
      </c>
      <c r="R19" s="26">
        <v>50.1</v>
      </c>
      <c r="S19" s="220">
        <v>49.9</v>
      </c>
      <c r="T19" s="215"/>
      <c r="V19" s="44"/>
    </row>
    <row r="20" customHeight="1" spans="1:22">
      <c r="A20" s="12">
        <f>$A$4</f>
        <v>624</v>
      </c>
      <c r="B20" s="21" t="s">
        <v>779</v>
      </c>
      <c r="C20" s="10" t="s">
        <v>780</v>
      </c>
      <c r="D20" s="22" t="s">
        <v>779</v>
      </c>
      <c r="E20" s="23" t="s">
        <v>87</v>
      </c>
      <c r="F20" s="23" t="s">
        <v>88</v>
      </c>
      <c r="G20" s="202"/>
      <c r="H20" s="175">
        <v>300</v>
      </c>
      <c r="I20" s="43">
        <v>8</v>
      </c>
      <c r="J20" s="175">
        <v>300</v>
      </c>
      <c r="K20" s="43">
        <v>8</v>
      </c>
      <c r="L20" s="43">
        <v>253</v>
      </c>
      <c r="M20" s="43">
        <v>207</v>
      </c>
      <c r="N20" s="175">
        <v>50.1</v>
      </c>
      <c r="O20" s="175">
        <v>49.9</v>
      </c>
      <c r="P20" s="43">
        <v>253</v>
      </c>
      <c r="Q20" s="194">
        <v>207</v>
      </c>
      <c r="R20" s="175">
        <v>50.1</v>
      </c>
      <c r="S20" s="214">
        <v>49.9</v>
      </c>
      <c r="T20" s="215"/>
      <c r="V20" s="44"/>
    </row>
    <row r="21" customHeight="1" spans="1:22">
      <c r="A21" s="25"/>
      <c r="B21" s="17"/>
      <c r="C21" s="16"/>
      <c r="D21" s="18"/>
      <c r="E21" s="19"/>
      <c r="F21" s="19"/>
      <c r="G21" s="113" t="s">
        <v>784</v>
      </c>
      <c r="H21" s="176" t="s">
        <v>775</v>
      </c>
      <c r="I21" s="176" t="s">
        <v>774</v>
      </c>
      <c r="J21" s="176" t="s">
        <v>775</v>
      </c>
      <c r="K21" s="176" t="s">
        <v>774</v>
      </c>
      <c r="L21" s="39" t="s">
        <v>759</v>
      </c>
      <c r="M21" s="155" t="s">
        <v>776</v>
      </c>
      <c r="N21" s="26">
        <v>50.1</v>
      </c>
      <c r="O21" s="26">
        <v>49.9</v>
      </c>
      <c r="P21" s="39" t="s">
        <v>759</v>
      </c>
      <c r="Q21" s="155" t="s">
        <v>776</v>
      </c>
      <c r="R21" s="26">
        <v>50.1</v>
      </c>
      <c r="S21" s="220">
        <v>49.9</v>
      </c>
      <c r="T21" s="215"/>
      <c r="V21" s="44"/>
    </row>
    <row r="22" customHeight="1" spans="1:22">
      <c r="A22" s="12">
        <f>$A$4</f>
        <v>624</v>
      </c>
      <c r="B22" s="21" t="s">
        <v>779</v>
      </c>
      <c r="C22" s="10" t="s">
        <v>780</v>
      </c>
      <c r="D22" s="22" t="s">
        <v>785</v>
      </c>
      <c r="E22" s="23" t="s">
        <v>91</v>
      </c>
      <c r="F22" s="23" t="s">
        <v>92</v>
      </c>
      <c r="G22" s="202"/>
      <c r="H22" s="175">
        <v>300</v>
      </c>
      <c r="I22" s="43">
        <v>8</v>
      </c>
      <c r="J22" s="175">
        <v>300</v>
      </c>
      <c r="K22" s="43">
        <v>8</v>
      </c>
      <c r="L22" s="43">
        <v>253</v>
      </c>
      <c r="M22" s="43">
        <v>195.5</v>
      </c>
      <c r="N22" s="175">
        <v>50.1</v>
      </c>
      <c r="O22" s="175">
        <v>49.9</v>
      </c>
      <c r="P22" s="43">
        <v>253</v>
      </c>
      <c r="Q22" s="43">
        <v>195.5</v>
      </c>
      <c r="R22" s="175">
        <v>50.1</v>
      </c>
      <c r="S22" s="214">
        <v>49.9</v>
      </c>
      <c r="T22" s="215"/>
      <c r="V22" s="44"/>
    </row>
    <row r="23" customHeight="1" spans="1:22">
      <c r="A23" s="25"/>
      <c r="B23" s="17"/>
      <c r="C23" s="16"/>
      <c r="D23" s="18"/>
      <c r="E23" s="19"/>
      <c r="F23" s="19"/>
      <c r="G23" s="113" t="s">
        <v>97</v>
      </c>
      <c r="H23" s="155" t="s">
        <v>775</v>
      </c>
      <c r="I23" s="155" t="s">
        <v>752</v>
      </c>
      <c r="J23" s="155" t="s">
        <v>775</v>
      </c>
      <c r="K23" s="155" t="s">
        <v>752</v>
      </c>
      <c r="L23" s="39" t="s">
        <v>759</v>
      </c>
      <c r="M23" s="155" t="s">
        <v>776</v>
      </c>
      <c r="N23" s="26">
        <v>50.1</v>
      </c>
      <c r="O23" s="26">
        <v>49.9</v>
      </c>
      <c r="P23" s="39" t="s">
        <v>759</v>
      </c>
      <c r="Q23" s="155" t="s">
        <v>776</v>
      </c>
      <c r="R23" s="26">
        <v>50.1</v>
      </c>
      <c r="S23" s="220">
        <v>49.9</v>
      </c>
      <c r="T23" s="215"/>
      <c r="V23" s="44"/>
    </row>
    <row r="24" customHeight="1" spans="1:22">
      <c r="A24" s="12">
        <f>$A$4</f>
        <v>624</v>
      </c>
      <c r="B24" s="21" t="s">
        <v>779</v>
      </c>
      <c r="C24" s="10" t="s">
        <v>780</v>
      </c>
      <c r="D24" s="22" t="s">
        <v>786</v>
      </c>
      <c r="E24" s="23" t="s">
        <v>95</v>
      </c>
      <c r="F24" s="23" t="s">
        <v>96</v>
      </c>
      <c r="G24" s="202"/>
      <c r="H24" s="175">
        <v>300</v>
      </c>
      <c r="I24" s="43">
        <v>8</v>
      </c>
      <c r="J24" s="175">
        <v>300</v>
      </c>
      <c r="K24" s="43">
        <v>8</v>
      </c>
      <c r="L24" s="43">
        <v>253</v>
      </c>
      <c r="M24" s="43">
        <v>195.5</v>
      </c>
      <c r="N24" s="175">
        <v>50.1</v>
      </c>
      <c r="O24" s="175">
        <v>49.9</v>
      </c>
      <c r="P24" s="43">
        <v>253</v>
      </c>
      <c r="Q24" s="43">
        <v>195.5</v>
      </c>
      <c r="R24" s="175">
        <v>50.1</v>
      </c>
      <c r="S24" s="214">
        <v>49.9</v>
      </c>
      <c r="T24" s="215"/>
      <c r="V24" s="44"/>
    </row>
    <row r="25" customHeight="1" spans="1:22">
      <c r="A25" s="16"/>
      <c r="B25" s="17"/>
      <c r="C25" s="16"/>
      <c r="D25" s="18"/>
      <c r="E25" s="19" t="s">
        <v>787</v>
      </c>
      <c r="F25" s="19" t="s">
        <v>788</v>
      </c>
      <c r="G25" s="113" t="s">
        <v>789</v>
      </c>
      <c r="H25" s="26" t="s">
        <v>751</v>
      </c>
      <c r="I25" s="39">
        <v>16.67</v>
      </c>
      <c r="J25" s="26" t="s">
        <v>751</v>
      </c>
      <c r="K25" s="39">
        <v>16.67</v>
      </c>
      <c r="L25" s="39" t="s">
        <v>759</v>
      </c>
      <c r="M25" s="39" t="s">
        <v>790</v>
      </c>
      <c r="N25" s="26">
        <v>50.15</v>
      </c>
      <c r="O25" s="26">
        <v>47.5</v>
      </c>
      <c r="P25" s="39" t="s">
        <v>759</v>
      </c>
      <c r="Q25" s="39" t="s">
        <v>790</v>
      </c>
      <c r="R25" s="26">
        <v>50.15</v>
      </c>
      <c r="S25" s="220">
        <v>47.5</v>
      </c>
      <c r="T25" s="215"/>
      <c r="V25" s="44"/>
    </row>
    <row r="26" customHeight="1" spans="1:22">
      <c r="A26" s="12">
        <f>$A$4</f>
        <v>624</v>
      </c>
      <c r="B26" s="21" t="s">
        <v>785</v>
      </c>
      <c r="C26" s="31" t="s">
        <v>788</v>
      </c>
      <c r="D26" s="22" t="s">
        <v>755</v>
      </c>
      <c r="E26" s="23" t="s">
        <v>100</v>
      </c>
      <c r="F26" s="23" t="s">
        <v>791</v>
      </c>
      <c r="G26" s="202"/>
      <c r="H26" s="175">
        <v>60</v>
      </c>
      <c r="I26" s="43">
        <v>16</v>
      </c>
      <c r="J26" s="175">
        <v>60</v>
      </c>
      <c r="K26" s="43">
        <v>16</v>
      </c>
      <c r="L26" s="43">
        <v>253</v>
      </c>
      <c r="M26" s="43">
        <v>205</v>
      </c>
      <c r="N26" s="175">
        <v>50.15</v>
      </c>
      <c r="O26" s="175">
        <v>47.5</v>
      </c>
      <c r="P26" s="43">
        <v>253</v>
      </c>
      <c r="Q26" s="194">
        <v>205</v>
      </c>
      <c r="R26" s="175">
        <v>50.15</v>
      </c>
      <c r="S26" s="214">
        <v>47.5</v>
      </c>
      <c r="T26" s="215"/>
      <c r="V26" s="44"/>
    </row>
    <row r="27" customHeight="1" spans="1:22">
      <c r="A27" s="16"/>
      <c r="B27" s="17"/>
      <c r="C27" s="19"/>
      <c r="D27" s="18"/>
      <c r="E27" s="19" t="s">
        <v>787</v>
      </c>
      <c r="F27" s="19"/>
      <c r="G27" s="113" t="s">
        <v>792</v>
      </c>
      <c r="H27" s="26" t="s">
        <v>751</v>
      </c>
      <c r="I27" s="39">
        <v>16.67</v>
      </c>
      <c r="J27" s="26" t="s">
        <v>751</v>
      </c>
      <c r="K27" s="39">
        <v>16.67</v>
      </c>
      <c r="L27" s="39" t="s">
        <v>759</v>
      </c>
      <c r="M27" s="39" t="s">
        <v>790</v>
      </c>
      <c r="N27" s="26">
        <v>50.15</v>
      </c>
      <c r="O27" s="26">
        <v>47.5</v>
      </c>
      <c r="P27" s="39" t="s">
        <v>759</v>
      </c>
      <c r="Q27" s="39" t="s">
        <v>790</v>
      </c>
      <c r="R27" s="26">
        <v>50.15</v>
      </c>
      <c r="S27" s="220">
        <v>47.5</v>
      </c>
      <c r="T27" s="215"/>
      <c r="V27" s="44"/>
    </row>
    <row r="28" customHeight="1" spans="1:22">
      <c r="A28" s="12">
        <f>$A$4</f>
        <v>624</v>
      </c>
      <c r="B28" s="21" t="s">
        <v>785</v>
      </c>
      <c r="C28" s="31" t="s">
        <v>788</v>
      </c>
      <c r="D28" s="22" t="s">
        <v>770</v>
      </c>
      <c r="E28" s="23" t="s">
        <v>104</v>
      </c>
      <c r="F28" s="23" t="s">
        <v>105</v>
      </c>
      <c r="G28" s="202"/>
      <c r="H28" s="175">
        <v>60</v>
      </c>
      <c r="I28" s="43">
        <v>16</v>
      </c>
      <c r="J28" s="175">
        <v>60</v>
      </c>
      <c r="K28" s="43">
        <v>16</v>
      </c>
      <c r="L28" s="43">
        <v>253</v>
      </c>
      <c r="M28" s="43">
        <v>205</v>
      </c>
      <c r="N28" s="175">
        <v>50.15</v>
      </c>
      <c r="O28" s="175">
        <v>47.5</v>
      </c>
      <c r="P28" s="43">
        <v>253</v>
      </c>
      <c r="Q28" s="194">
        <v>205</v>
      </c>
      <c r="R28" s="175">
        <v>50.15</v>
      </c>
      <c r="S28" s="214">
        <v>47.5</v>
      </c>
      <c r="T28" s="215"/>
      <c r="V28" s="44"/>
    </row>
    <row r="29" customHeight="1" spans="1:22">
      <c r="A29" s="16"/>
      <c r="B29" s="17"/>
      <c r="C29" s="16"/>
      <c r="D29" s="18"/>
      <c r="E29" s="19" t="s">
        <v>787</v>
      </c>
      <c r="F29" s="19"/>
      <c r="G29" s="113" t="s">
        <v>793</v>
      </c>
      <c r="H29" s="26" t="s">
        <v>751</v>
      </c>
      <c r="I29" s="39">
        <v>16.67</v>
      </c>
      <c r="J29" s="26" t="s">
        <v>751</v>
      </c>
      <c r="K29" s="39">
        <v>16.67</v>
      </c>
      <c r="L29" s="39" t="s">
        <v>759</v>
      </c>
      <c r="M29" s="39" t="s">
        <v>790</v>
      </c>
      <c r="N29" s="26">
        <v>50.5</v>
      </c>
      <c r="O29" s="26">
        <v>47.5</v>
      </c>
      <c r="P29" s="39" t="s">
        <v>759</v>
      </c>
      <c r="Q29" s="39" t="s">
        <v>790</v>
      </c>
      <c r="R29" s="26">
        <v>50.5</v>
      </c>
      <c r="S29" s="220">
        <v>47.5</v>
      </c>
      <c r="T29" s="215"/>
      <c r="V29" s="44"/>
    </row>
    <row r="30" customHeight="1" spans="1:22">
      <c r="A30" s="12">
        <f>$A$4</f>
        <v>624</v>
      </c>
      <c r="B30" s="21" t="s">
        <v>785</v>
      </c>
      <c r="C30" s="31" t="s">
        <v>788</v>
      </c>
      <c r="D30" s="22" t="s">
        <v>771</v>
      </c>
      <c r="E30" s="23" t="s">
        <v>108</v>
      </c>
      <c r="F30" s="23" t="s">
        <v>109</v>
      </c>
      <c r="G30" s="202"/>
      <c r="H30" s="175">
        <v>60</v>
      </c>
      <c r="I30" s="43">
        <v>16</v>
      </c>
      <c r="J30" s="175">
        <v>60</v>
      </c>
      <c r="K30" s="43">
        <v>16</v>
      </c>
      <c r="L30" s="43">
        <v>253</v>
      </c>
      <c r="M30" s="43">
        <v>205</v>
      </c>
      <c r="N30" s="180">
        <v>50.5</v>
      </c>
      <c r="O30" s="175">
        <v>47.5</v>
      </c>
      <c r="P30" s="43">
        <v>253</v>
      </c>
      <c r="Q30" s="194">
        <v>205</v>
      </c>
      <c r="R30" s="180">
        <v>50.5</v>
      </c>
      <c r="S30" s="214">
        <v>47.5</v>
      </c>
      <c r="T30" s="215"/>
      <c r="V30" s="44"/>
    </row>
    <row r="31" customHeight="1" spans="1:22">
      <c r="A31" s="25"/>
      <c r="B31" s="17"/>
      <c r="C31" s="19"/>
      <c r="D31" s="18"/>
      <c r="E31" s="19"/>
      <c r="F31" s="19" t="s">
        <v>114</v>
      </c>
      <c r="G31" s="113" t="s">
        <v>794</v>
      </c>
      <c r="H31" s="26" t="s">
        <v>795</v>
      </c>
      <c r="I31" s="39" t="s">
        <v>245</v>
      </c>
      <c r="J31" s="26" t="s">
        <v>795</v>
      </c>
      <c r="K31" s="39" t="s">
        <v>245</v>
      </c>
      <c r="L31" s="39" t="s">
        <v>759</v>
      </c>
      <c r="M31" s="39" t="s">
        <v>776</v>
      </c>
      <c r="N31" s="26">
        <v>50.5</v>
      </c>
      <c r="O31" s="26">
        <v>48</v>
      </c>
      <c r="P31" s="39" t="s">
        <v>759</v>
      </c>
      <c r="Q31" s="221" t="s">
        <v>776</v>
      </c>
      <c r="R31" s="26">
        <v>50.5</v>
      </c>
      <c r="S31" s="220">
        <v>48</v>
      </c>
      <c r="T31" s="215"/>
      <c r="V31" s="44"/>
    </row>
    <row r="32" customHeight="1" spans="1:22">
      <c r="A32" s="12">
        <f>$A$4</f>
        <v>624</v>
      </c>
      <c r="B32" s="21" t="s">
        <v>786</v>
      </c>
      <c r="C32" s="10" t="s">
        <v>114</v>
      </c>
      <c r="D32" s="22" t="s">
        <v>755</v>
      </c>
      <c r="E32" s="23" t="s">
        <v>113</v>
      </c>
      <c r="F32" s="23" t="s">
        <v>114</v>
      </c>
      <c r="G32" s="202"/>
      <c r="H32" s="175">
        <v>180</v>
      </c>
      <c r="I32" s="43">
        <v>100</v>
      </c>
      <c r="J32" s="175">
        <v>180</v>
      </c>
      <c r="K32" s="43">
        <v>100</v>
      </c>
      <c r="L32" s="43">
        <v>253</v>
      </c>
      <c r="M32" s="43">
        <v>195.5</v>
      </c>
      <c r="N32" s="209">
        <v>50.5</v>
      </c>
      <c r="O32" s="175">
        <v>48</v>
      </c>
      <c r="P32" s="43">
        <v>253</v>
      </c>
      <c r="Q32" s="43">
        <v>195.5</v>
      </c>
      <c r="R32" s="209">
        <v>50.5</v>
      </c>
      <c r="S32" s="214">
        <v>48</v>
      </c>
      <c r="T32" s="215"/>
      <c r="V32" s="44"/>
    </row>
    <row r="33" s="2" customFormat="1" customHeight="1" spans="1:20">
      <c r="A33" s="25"/>
      <c r="B33" s="17"/>
      <c r="C33" s="16"/>
      <c r="D33" s="18"/>
      <c r="E33" s="19"/>
      <c r="F33" s="19" t="s">
        <v>796</v>
      </c>
      <c r="G33" s="113" t="s">
        <v>797</v>
      </c>
      <c r="H33" s="26" t="s">
        <v>795</v>
      </c>
      <c r="I33" s="39" t="s">
        <v>245</v>
      </c>
      <c r="J33" s="26" t="s">
        <v>795</v>
      </c>
      <c r="K33" s="39" t="s">
        <v>245</v>
      </c>
      <c r="L33" s="39" t="s">
        <v>759</v>
      </c>
      <c r="M33" s="39" t="s">
        <v>776</v>
      </c>
      <c r="N33" s="26">
        <v>50.5</v>
      </c>
      <c r="O33" s="26">
        <v>48</v>
      </c>
      <c r="P33" s="39" t="s">
        <v>759</v>
      </c>
      <c r="Q33" s="221" t="s">
        <v>776</v>
      </c>
      <c r="R33" s="26">
        <v>50.5</v>
      </c>
      <c r="S33" s="220">
        <v>48</v>
      </c>
      <c r="T33" s="222"/>
    </row>
    <row r="34" s="2" customFormat="1" customHeight="1" spans="1:20">
      <c r="A34" s="12">
        <f>$A$4</f>
        <v>624</v>
      </c>
      <c r="B34" s="21" t="s">
        <v>786</v>
      </c>
      <c r="C34" s="10" t="s">
        <v>114</v>
      </c>
      <c r="D34" s="22" t="s">
        <v>785</v>
      </c>
      <c r="E34" s="23" t="s">
        <v>117</v>
      </c>
      <c r="F34" s="23" t="s">
        <v>796</v>
      </c>
      <c r="G34" s="203"/>
      <c r="H34" s="175">
        <v>180</v>
      </c>
      <c r="I34" s="43">
        <v>100</v>
      </c>
      <c r="J34" s="175">
        <v>180</v>
      </c>
      <c r="K34" s="43">
        <v>100</v>
      </c>
      <c r="L34" s="43">
        <v>253</v>
      </c>
      <c r="M34" s="43">
        <v>195.5</v>
      </c>
      <c r="N34" s="209">
        <v>50.5</v>
      </c>
      <c r="O34" s="175">
        <v>48</v>
      </c>
      <c r="P34" s="43">
        <v>253</v>
      </c>
      <c r="Q34" s="43">
        <v>195.5</v>
      </c>
      <c r="R34" s="209">
        <v>50.5</v>
      </c>
      <c r="S34" s="214">
        <v>48</v>
      </c>
      <c r="T34" s="222"/>
    </row>
    <row r="35" s="2" customFormat="1" customHeight="1" spans="1:20">
      <c r="A35" s="25"/>
      <c r="B35" s="17"/>
      <c r="C35" s="16"/>
      <c r="D35" s="18"/>
      <c r="E35" s="19"/>
      <c r="F35" s="19" t="s">
        <v>122</v>
      </c>
      <c r="G35" s="113" t="s">
        <v>798</v>
      </c>
      <c r="H35" s="26" t="s">
        <v>795</v>
      </c>
      <c r="I35" s="39" t="s">
        <v>245</v>
      </c>
      <c r="J35" s="26" t="s">
        <v>795</v>
      </c>
      <c r="K35" s="39" t="s">
        <v>245</v>
      </c>
      <c r="L35" s="39" t="s">
        <v>759</v>
      </c>
      <c r="M35" s="39" t="s">
        <v>776</v>
      </c>
      <c r="N35" s="26">
        <v>50.5</v>
      </c>
      <c r="O35" s="26">
        <v>48</v>
      </c>
      <c r="P35" s="39" t="s">
        <v>759</v>
      </c>
      <c r="Q35" s="221" t="s">
        <v>776</v>
      </c>
      <c r="R35" s="26" t="s">
        <v>799</v>
      </c>
      <c r="S35" s="220">
        <v>48</v>
      </c>
      <c r="T35" s="222"/>
    </row>
    <row r="36" s="2" customFormat="1" customHeight="1" spans="1:20">
      <c r="A36" s="12">
        <f>$A$4</f>
        <v>624</v>
      </c>
      <c r="B36" s="21" t="s">
        <v>786</v>
      </c>
      <c r="C36" s="10" t="s">
        <v>114</v>
      </c>
      <c r="D36" s="22" t="s">
        <v>786</v>
      </c>
      <c r="E36" s="23" t="s">
        <v>121</v>
      </c>
      <c r="F36" s="23" t="s">
        <v>122</v>
      </c>
      <c r="G36" s="203"/>
      <c r="H36" s="175">
        <v>180</v>
      </c>
      <c r="I36" s="43">
        <v>100</v>
      </c>
      <c r="J36" s="175">
        <v>180</v>
      </c>
      <c r="K36" s="43">
        <v>100</v>
      </c>
      <c r="L36" s="43">
        <v>253</v>
      </c>
      <c r="M36" s="43">
        <v>195.5</v>
      </c>
      <c r="N36" s="209">
        <v>50.5</v>
      </c>
      <c r="O36" s="175">
        <v>48</v>
      </c>
      <c r="P36" s="43">
        <v>253</v>
      </c>
      <c r="Q36" s="43">
        <v>195.5</v>
      </c>
      <c r="R36" s="209">
        <v>50</v>
      </c>
      <c r="S36" s="214">
        <v>48</v>
      </c>
      <c r="T36" s="222"/>
    </row>
    <row r="37" customHeight="1" spans="1:22">
      <c r="A37" s="16"/>
      <c r="B37" s="17"/>
      <c r="C37" s="16"/>
      <c r="D37" s="18"/>
      <c r="E37" s="19"/>
      <c r="F37" s="19" t="s">
        <v>126</v>
      </c>
      <c r="G37" s="204"/>
      <c r="H37" s="26" t="s">
        <v>795</v>
      </c>
      <c r="I37" s="39" t="s">
        <v>245</v>
      </c>
      <c r="J37" s="26" t="s">
        <v>795</v>
      </c>
      <c r="K37" s="39" t="s">
        <v>245</v>
      </c>
      <c r="L37" s="39" t="s">
        <v>759</v>
      </c>
      <c r="M37" s="39" t="s">
        <v>776</v>
      </c>
      <c r="N37" s="26">
        <v>50.5</v>
      </c>
      <c r="O37" s="26">
        <v>47.5</v>
      </c>
      <c r="P37" s="39" t="s">
        <v>759</v>
      </c>
      <c r="Q37" s="221" t="s">
        <v>776</v>
      </c>
      <c r="R37" s="26">
        <v>50.5</v>
      </c>
      <c r="S37" s="220">
        <v>47.5</v>
      </c>
      <c r="T37" s="215"/>
      <c r="V37" s="44"/>
    </row>
    <row r="38" s="2" customFormat="1" customHeight="1" spans="1:22">
      <c r="A38" s="12">
        <f>$A$4</f>
        <v>624</v>
      </c>
      <c r="B38" s="21" t="s">
        <v>786</v>
      </c>
      <c r="C38" s="10" t="s">
        <v>114</v>
      </c>
      <c r="D38" s="22" t="s">
        <v>800</v>
      </c>
      <c r="E38" s="23" t="s">
        <v>125</v>
      </c>
      <c r="F38" s="23" t="s">
        <v>126</v>
      </c>
      <c r="G38" s="202"/>
      <c r="H38" s="175">
        <v>180</v>
      </c>
      <c r="I38" s="43">
        <v>100</v>
      </c>
      <c r="J38" s="175">
        <v>180</v>
      </c>
      <c r="K38" s="43">
        <v>100</v>
      </c>
      <c r="L38" s="43">
        <v>253</v>
      </c>
      <c r="M38" s="43">
        <v>195.5</v>
      </c>
      <c r="N38" s="209">
        <v>50.5</v>
      </c>
      <c r="O38" s="175">
        <v>47.5</v>
      </c>
      <c r="P38" s="43">
        <v>253</v>
      </c>
      <c r="Q38" s="43">
        <v>195.5</v>
      </c>
      <c r="R38" s="209">
        <v>50.5</v>
      </c>
      <c r="S38" s="214">
        <v>47.5</v>
      </c>
      <c r="T38" s="215"/>
      <c r="U38" s="6"/>
      <c r="V38" s="44"/>
    </row>
    <row r="39" s="2" customFormat="1" customHeight="1" spans="1:22">
      <c r="A39" s="16"/>
      <c r="B39" s="17"/>
      <c r="C39" s="16"/>
      <c r="D39" s="18"/>
      <c r="E39" s="19"/>
      <c r="F39" s="19"/>
      <c r="G39" s="113" t="s">
        <v>801</v>
      </c>
      <c r="H39" s="26" t="s">
        <v>802</v>
      </c>
      <c r="I39" s="39" t="s">
        <v>752</v>
      </c>
      <c r="J39" s="26" t="s">
        <v>802</v>
      </c>
      <c r="K39" s="39" t="s">
        <v>752</v>
      </c>
      <c r="L39" s="39" t="s">
        <v>759</v>
      </c>
      <c r="M39" s="39" t="s">
        <v>776</v>
      </c>
      <c r="N39" s="196" t="s">
        <v>777</v>
      </c>
      <c r="O39" s="26" t="s">
        <v>778</v>
      </c>
      <c r="P39" s="39" t="s">
        <v>759</v>
      </c>
      <c r="Q39" s="39" t="s">
        <v>776</v>
      </c>
      <c r="R39" s="196" t="s">
        <v>777</v>
      </c>
      <c r="S39" s="220" t="s">
        <v>778</v>
      </c>
      <c r="T39" s="215"/>
      <c r="U39" s="6"/>
      <c r="V39" s="44"/>
    </row>
    <row r="40" s="2" customFormat="1" customHeight="1" spans="1:22">
      <c r="A40" s="12">
        <f>$A$4</f>
        <v>624</v>
      </c>
      <c r="B40" s="21" t="s">
        <v>786</v>
      </c>
      <c r="C40" s="10" t="s">
        <v>114</v>
      </c>
      <c r="D40" s="22" t="s">
        <v>766</v>
      </c>
      <c r="E40" s="23" t="s">
        <v>129</v>
      </c>
      <c r="F40" s="23" t="s">
        <v>130</v>
      </c>
      <c r="G40" s="202"/>
      <c r="H40" s="175">
        <v>60</v>
      </c>
      <c r="I40" s="43">
        <v>8</v>
      </c>
      <c r="J40" s="175">
        <v>60</v>
      </c>
      <c r="K40" s="43">
        <v>8</v>
      </c>
      <c r="L40" s="43">
        <v>140</v>
      </c>
      <c r="M40" s="43">
        <v>108</v>
      </c>
      <c r="N40" s="209">
        <v>50.1</v>
      </c>
      <c r="O40" s="175">
        <v>49.9</v>
      </c>
      <c r="P40" s="43">
        <v>140</v>
      </c>
      <c r="Q40" s="43">
        <v>108</v>
      </c>
      <c r="R40" s="209">
        <v>50.1</v>
      </c>
      <c r="S40" s="214">
        <v>49.9</v>
      </c>
      <c r="T40" s="215"/>
      <c r="U40" s="6"/>
      <c r="V40" s="44"/>
    </row>
    <row r="41" customHeight="1" spans="1:22">
      <c r="A41" s="25"/>
      <c r="B41" s="17"/>
      <c r="C41" s="16"/>
      <c r="D41" s="18"/>
      <c r="E41" s="19"/>
      <c r="F41" s="19" t="s">
        <v>803</v>
      </c>
      <c r="G41" s="113" t="s">
        <v>804</v>
      </c>
      <c r="H41" s="26" t="s">
        <v>795</v>
      </c>
      <c r="I41" s="39" t="s">
        <v>245</v>
      </c>
      <c r="J41" s="26" t="s">
        <v>795</v>
      </c>
      <c r="K41" s="39" t="s">
        <v>245</v>
      </c>
      <c r="L41" s="39" t="s">
        <v>759</v>
      </c>
      <c r="M41" s="39" t="s">
        <v>776</v>
      </c>
      <c r="N41" s="26">
        <v>50.5</v>
      </c>
      <c r="O41" s="26">
        <v>48</v>
      </c>
      <c r="P41" s="39" t="s">
        <v>759</v>
      </c>
      <c r="Q41" s="221" t="s">
        <v>776</v>
      </c>
      <c r="R41" s="26">
        <v>50.5</v>
      </c>
      <c r="S41" s="220">
        <v>48</v>
      </c>
      <c r="T41" s="215"/>
      <c r="V41" s="44"/>
    </row>
    <row r="42" customHeight="1" spans="1:22">
      <c r="A42" s="12">
        <f>$A$4</f>
        <v>624</v>
      </c>
      <c r="B42" s="21" t="s">
        <v>786</v>
      </c>
      <c r="C42" s="10" t="s">
        <v>114</v>
      </c>
      <c r="D42" s="22" t="s">
        <v>768</v>
      </c>
      <c r="E42" s="23" t="s">
        <v>133</v>
      </c>
      <c r="F42" s="23" t="s">
        <v>803</v>
      </c>
      <c r="G42" s="203"/>
      <c r="H42" s="175">
        <v>180</v>
      </c>
      <c r="I42" s="43">
        <v>100</v>
      </c>
      <c r="J42" s="175">
        <v>180</v>
      </c>
      <c r="K42" s="43">
        <v>100</v>
      </c>
      <c r="L42" s="43">
        <v>253</v>
      </c>
      <c r="M42" s="43">
        <v>195.5</v>
      </c>
      <c r="N42" s="209">
        <v>50.5</v>
      </c>
      <c r="O42" s="175">
        <v>48</v>
      </c>
      <c r="P42" s="43">
        <v>253</v>
      </c>
      <c r="Q42" s="43">
        <v>195.5</v>
      </c>
      <c r="R42" s="209">
        <v>50.5</v>
      </c>
      <c r="S42" s="214">
        <v>48</v>
      </c>
      <c r="T42" s="215"/>
      <c r="V42" s="44"/>
    </row>
    <row r="43" customHeight="1" spans="1:22">
      <c r="A43" s="25"/>
      <c r="B43" s="17"/>
      <c r="C43" s="16"/>
      <c r="D43" s="18"/>
      <c r="E43" s="19"/>
      <c r="F43" s="19" t="s">
        <v>139</v>
      </c>
      <c r="G43" s="204"/>
      <c r="H43" s="26" t="s">
        <v>805</v>
      </c>
      <c r="I43" s="39" t="s">
        <v>806</v>
      </c>
      <c r="J43" s="26" t="s">
        <v>805</v>
      </c>
      <c r="K43" s="39" t="s">
        <v>806</v>
      </c>
      <c r="L43" s="39" t="s">
        <v>807</v>
      </c>
      <c r="M43" s="39" t="s">
        <v>808</v>
      </c>
      <c r="N43" s="26" t="s">
        <v>809</v>
      </c>
      <c r="O43" s="26" t="s">
        <v>810</v>
      </c>
      <c r="P43" s="39" t="s">
        <v>807</v>
      </c>
      <c r="Q43" s="39" t="s">
        <v>808</v>
      </c>
      <c r="R43" s="26" t="s">
        <v>811</v>
      </c>
      <c r="S43" s="220" t="s">
        <v>810</v>
      </c>
      <c r="T43" s="215"/>
      <c r="V43" s="44"/>
    </row>
    <row r="44" customHeight="1" spans="1:22">
      <c r="A44" s="12">
        <f>$A$4</f>
        <v>624</v>
      </c>
      <c r="B44" s="21" t="s">
        <v>800</v>
      </c>
      <c r="C44" s="10" t="s">
        <v>139</v>
      </c>
      <c r="D44" s="22" t="s">
        <v>755</v>
      </c>
      <c r="E44" s="23" t="s">
        <v>138</v>
      </c>
      <c r="F44" s="23" t="s">
        <v>139</v>
      </c>
      <c r="G44" s="202"/>
      <c r="H44" s="175">
        <v>60</v>
      </c>
      <c r="I44" s="43">
        <v>8</v>
      </c>
      <c r="J44" s="175">
        <v>60</v>
      </c>
      <c r="K44" s="43">
        <v>8</v>
      </c>
      <c r="L44" s="43">
        <v>253</v>
      </c>
      <c r="M44" s="43">
        <v>195.5</v>
      </c>
      <c r="N44" s="209">
        <v>50.1</v>
      </c>
      <c r="O44" s="175">
        <v>47.5</v>
      </c>
      <c r="P44" s="43">
        <v>253</v>
      </c>
      <c r="Q44" s="43">
        <v>195.5</v>
      </c>
      <c r="R44" s="209">
        <v>50.2</v>
      </c>
      <c r="S44" s="214">
        <v>47.5</v>
      </c>
      <c r="T44" s="215"/>
      <c r="V44" s="44"/>
    </row>
    <row r="45" customHeight="1" spans="1:22">
      <c r="A45" s="25"/>
      <c r="B45" s="17"/>
      <c r="C45" s="16"/>
      <c r="D45" s="18"/>
      <c r="E45" s="19" t="s">
        <v>138</v>
      </c>
      <c r="F45" s="19" t="s">
        <v>143</v>
      </c>
      <c r="G45" s="204"/>
      <c r="H45" s="26" t="s">
        <v>805</v>
      </c>
      <c r="I45" s="39" t="s">
        <v>806</v>
      </c>
      <c r="J45" s="26" t="s">
        <v>805</v>
      </c>
      <c r="K45" s="39" t="s">
        <v>806</v>
      </c>
      <c r="L45" s="155" t="s">
        <v>807</v>
      </c>
      <c r="M45" s="155" t="s">
        <v>808</v>
      </c>
      <c r="N45" s="26" t="s">
        <v>809</v>
      </c>
      <c r="O45" s="26" t="s">
        <v>810</v>
      </c>
      <c r="P45" s="155" t="s">
        <v>807</v>
      </c>
      <c r="Q45" s="155" t="s">
        <v>808</v>
      </c>
      <c r="R45" s="26" t="s">
        <v>811</v>
      </c>
      <c r="S45" s="220" t="s">
        <v>810</v>
      </c>
      <c r="T45" s="215"/>
      <c r="V45" s="44"/>
    </row>
    <row r="46" customHeight="1" spans="1:22">
      <c r="A46" s="12">
        <f>$A$4</f>
        <v>624</v>
      </c>
      <c r="B46" s="21" t="s">
        <v>766</v>
      </c>
      <c r="C46" s="10" t="s">
        <v>143</v>
      </c>
      <c r="D46" s="22" t="s">
        <v>755</v>
      </c>
      <c r="E46" s="23" t="s">
        <v>142</v>
      </c>
      <c r="F46" s="23" t="s">
        <v>143</v>
      </c>
      <c r="G46" s="202"/>
      <c r="H46" s="175">
        <v>60</v>
      </c>
      <c r="I46" s="43">
        <v>8</v>
      </c>
      <c r="J46" s="175">
        <v>60</v>
      </c>
      <c r="K46" s="43">
        <v>8</v>
      </c>
      <c r="L46" s="43">
        <v>253</v>
      </c>
      <c r="M46" s="43">
        <v>195.5</v>
      </c>
      <c r="N46" s="209">
        <v>50.1</v>
      </c>
      <c r="O46" s="175">
        <v>47.5</v>
      </c>
      <c r="P46" s="43">
        <v>253</v>
      </c>
      <c r="Q46" s="43">
        <v>195.5</v>
      </c>
      <c r="R46" s="209">
        <v>50.2</v>
      </c>
      <c r="S46" s="214">
        <v>47.5</v>
      </c>
      <c r="T46" s="215"/>
      <c r="V46" s="44"/>
    </row>
    <row r="47" customHeight="1" spans="1:22">
      <c r="A47" s="25"/>
      <c r="B47" s="17"/>
      <c r="C47" s="16"/>
      <c r="D47" s="18"/>
      <c r="E47" s="19"/>
      <c r="F47" s="19"/>
      <c r="G47" s="205" t="s">
        <v>812</v>
      </c>
      <c r="H47" s="26" t="s">
        <v>795</v>
      </c>
      <c r="I47" s="39" t="s">
        <v>813</v>
      </c>
      <c r="J47" s="26" t="s">
        <v>795</v>
      </c>
      <c r="K47" s="39" t="s">
        <v>813</v>
      </c>
      <c r="L47" s="39" t="s">
        <v>759</v>
      </c>
      <c r="M47" s="39" t="s">
        <v>776</v>
      </c>
      <c r="N47" s="196">
        <v>50.1</v>
      </c>
      <c r="O47" s="26">
        <v>49.9</v>
      </c>
      <c r="P47" s="39" t="s">
        <v>759</v>
      </c>
      <c r="Q47" s="39" t="s">
        <v>776</v>
      </c>
      <c r="R47" s="196">
        <v>50.1</v>
      </c>
      <c r="S47" s="220">
        <v>49.9</v>
      </c>
      <c r="T47" s="215"/>
      <c r="V47" s="44"/>
    </row>
    <row r="48" customHeight="1" spans="1:22">
      <c r="A48" s="12">
        <f>$A$4</f>
        <v>624</v>
      </c>
      <c r="B48" s="21" t="s">
        <v>766</v>
      </c>
      <c r="C48" s="10" t="s">
        <v>143</v>
      </c>
      <c r="D48" s="22" t="s">
        <v>779</v>
      </c>
      <c r="E48" s="23" t="s">
        <v>814</v>
      </c>
      <c r="F48" s="23" t="s">
        <v>146</v>
      </c>
      <c r="G48" s="202"/>
      <c r="H48" s="175">
        <v>180</v>
      </c>
      <c r="I48" s="43">
        <v>8</v>
      </c>
      <c r="J48" s="175">
        <v>180</v>
      </c>
      <c r="K48" s="43">
        <v>8</v>
      </c>
      <c r="L48" s="43">
        <v>253</v>
      </c>
      <c r="M48" s="43">
        <v>195.5</v>
      </c>
      <c r="N48" s="209">
        <v>50.1</v>
      </c>
      <c r="O48" s="175">
        <v>49.9</v>
      </c>
      <c r="P48" s="43">
        <v>253</v>
      </c>
      <c r="Q48" s="43">
        <v>195.5</v>
      </c>
      <c r="R48" s="209">
        <v>50.1</v>
      </c>
      <c r="S48" s="214">
        <v>49.9</v>
      </c>
      <c r="T48" s="215"/>
      <c r="V48" s="44"/>
    </row>
    <row r="49" customHeight="1" spans="1:22">
      <c r="A49" s="25"/>
      <c r="B49" s="17"/>
      <c r="C49" s="16"/>
      <c r="D49" s="18"/>
      <c r="E49" s="19" t="s">
        <v>138</v>
      </c>
      <c r="F49" s="19"/>
      <c r="G49" s="204"/>
      <c r="H49" s="26" t="s">
        <v>815</v>
      </c>
      <c r="I49" s="39" t="s">
        <v>816</v>
      </c>
      <c r="J49" s="26" t="s">
        <v>815</v>
      </c>
      <c r="K49" s="39" t="s">
        <v>816</v>
      </c>
      <c r="L49" s="39" t="s">
        <v>759</v>
      </c>
      <c r="M49" s="39" t="s">
        <v>776</v>
      </c>
      <c r="N49" s="26">
        <v>50.2</v>
      </c>
      <c r="O49" s="26">
        <v>47.5</v>
      </c>
      <c r="P49" s="39" t="s">
        <v>759</v>
      </c>
      <c r="Q49" s="39" t="s">
        <v>776</v>
      </c>
      <c r="R49" s="26">
        <v>50.2</v>
      </c>
      <c r="S49" s="220">
        <v>47.5</v>
      </c>
      <c r="T49" s="215"/>
      <c r="V49" s="44"/>
    </row>
    <row r="50" customHeight="1" spans="1:22">
      <c r="A50" s="12">
        <f>$A$4</f>
        <v>624</v>
      </c>
      <c r="B50" s="21" t="s">
        <v>766</v>
      </c>
      <c r="C50" s="10" t="s">
        <v>143</v>
      </c>
      <c r="D50" s="22" t="s">
        <v>785</v>
      </c>
      <c r="E50" s="23" t="s">
        <v>149</v>
      </c>
      <c r="F50" s="23" t="s">
        <v>150</v>
      </c>
      <c r="G50" s="202"/>
      <c r="H50" s="175">
        <v>180</v>
      </c>
      <c r="I50" s="43">
        <v>8</v>
      </c>
      <c r="J50" s="175">
        <v>180</v>
      </c>
      <c r="K50" s="43">
        <v>8</v>
      </c>
      <c r="L50" s="43">
        <v>253</v>
      </c>
      <c r="M50" s="43">
        <v>195.5</v>
      </c>
      <c r="N50" s="175">
        <v>50.2</v>
      </c>
      <c r="O50" s="175">
        <v>47.5</v>
      </c>
      <c r="P50" s="43">
        <v>253</v>
      </c>
      <c r="Q50" s="43">
        <v>195.5</v>
      </c>
      <c r="R50" s="175">
        <v>50.2</v>
      </c>
      <c r="S50" s="214">
        <v>47.5</v>
      </c>
      <c r="T50" s="215"/>
      <c r="V50" s="44"/>
    </row>
    <row r="51" customHeight="1" spans="1:22">
      <c r="A51" s="25"/>
      <c r="B51" s="17"/>
      <c r="C51" s="16"/>
      <c r="D51" s="18"/>
      <c r="E51" s="19" t="s">
        <v>138</v>
      </c>
      <c r="F51" s="19"/>
      <c r="G51" s="204"/>
      <c r="H51" s="26" t="s">
        <v>815</v>
      </c>
      <c r="I51" s="39" t="s">
        <v>816</v>
      </c>
      <c r="J51" s="26" t="s">
        <v>815</v>
      </c>
      <c r="K51" s="39" t="s">
        <v>816</v>
      </c>
      <c r="L51" s="39" t="s">
        <v>759</v>
      </c>
      <c r="M51" s="39" t="s">
        <v>776</v>
      </c>
      <c r="N51" s="26">
        <v>50.5</v>
      </c>
      <c r="O51" s="26">
        <v>47.5</v>
      </c>
      <c r="P51" s="39" t="s">
        <v>759</v>
      </c>
      <c r="Q51" s="39" t="s">
        <v>776</v>
      </c>
      <c r="R51" s="26">
        <v>50.5</v>
      </c>
      <c r="S51" s="220">
        <v>47.5</v>
      </c>
      <c r="T51" s="215"/>
      <c r="V51" s="44"/>
    </row>
    <row r="52" customHeight="1" spans="1:22">
      <c r="A52" s="12">
        <f>$A$4</f>
        <v>624</v>
      </c>
      <c r="B52" s="21" t="s">
        <v>766</v>
      </c>
      <c r="C52" s="10" t="s">
        <v>143</v>
      </c>
      <c r="D52" s="22" t="s">
        <v>786</v>
      </c>
      <c r="E52" s="23" t="s">
        <v>152</v>
      </c>
      <c r="F52" s="23" t="s">
        <v>153</v>
      </c>
      <c r="G52" s="202"/>
      <c r="H52" s="175">
        <v>180</v>
      </c>
      <c r="I52" s="43">
        <v>8</v>
      </c>
      <c r="J52" s="175">
        <v>180</v>
      </c>
      <c r="K52" s="43">
        <v>8</v>
      </c>
      <c r="L52" s="43">
        <v>253</v>
      </c>
      <c r="M52" s="43">
        <v>195.5</v>
      </c>
      <c r="N52" s="175">
        <v>50.5</v>
      </c>
      <c r="O52" s="175">
        <v>47.5</v>
      </c>
      <c r="P52" s="43">
        <v>253</v>
      </c>
      <c r="Q52" s="43">
        <v>195.5</v>
      </c>
      <c r="R52" s="175">
        <v>50.5</v>
      </c>
      <c r="S52" s="214">
        <v>47.5</v>
      </c>
      <c r="T52" s="215"/>
      <c r="V52" s="44"/>
    </row>
    <row r="53" customHeight="1" spans="1:22">
      <c r="A53" s="25"/>
      <c r="B53" s="17"/>
      <c r="C53" s="16"/>
      <c r="D53" s="18"/>
      <c r="E53" s="19" t="s">
        <v>817</v>
      </c>
      <c r="F53" s="19"/>
      <c r="G53" s="204"/>
      <c r="H53" s="26" t="s">
        <v>818</v>
      </c>
      <c r="I53" s="39" t="s">
        <v>819</v>
      </c>
      <c r="J53" s="26" t="s">
        <v>818</v>
      </c>
      <c r="K53" s="39" t="s">
        <v>819</v>
      </c>
      <c r="L53" s="39" t="s">
        <v>820</v>
      </c>
      <c r="M53" s="39" t="s">
        <v>821</v>
      </c>
      <c r="N53" s="26" t="s">
        <v>822</v>
      </c>
      <c r="O53" s="26" t="s">
        <v>823</v>
      </c>
      <c r="P53" s="39" t="s">
        <v>820</v>
      </c>
      <c r="Q53" s="39" t="s">
        <v>821</v>
      </c>
      <c r="R53" s="26" t="s">
        <v>822</v>
      </c>
      <c r="S53" s="220" t="s">
        <v>823</v>
      </c>
      <c r="T53" s="215"/>
      <c r="V53" s="44"/>
    </row>
    <row r="54" customHeight="1" spans="1:22">
      <c r="A54" s="12">
        <f>$A$4</f>
        <v>624</v>
      </c>
      <c r="B54" s="21" t="s">
        <v>768</v>
      </c>
      <c r="C54" s="31" t="s">
        <v>824</v>
      </c>
      <c r="D54" s="22" t="s">
        <v>755</v>
      </c>
      <c r="E54" s="23" t="s">
        <v>156</v>
      </c>
      <c r="F54" s="23" t="s">
        <v>157</v>
      </c>
      <c r="G54" s="202"/>
      <c r="H54" s="175">
        <v>180</v>
      </c>
      <c r="I54" s="43">
        <v>8</v>
      </c>
      <c r="J54" s="175">
        <v>180</v>
      </c>
      <c r="K54" s="43">
        <v>8</v>
      </c>
      <c r="L54" s="43">
        <v>253</v>
      </c>
      <c r="M54" s="194">
        <v>184</v>
      </c>
      <c r="N54" s="209">
        <v>50.05</v>
      </c>
      <c r="O54" s="175">
        <v>47.5</v>
      </c>
      <c r="P54" s="43">
        <v>253</v>
      </c>
      <c r="Q54" s="194">
        <v>184</v>
      </c>
      <c r="R54" s="209">
        <v>50.05</v>
      </c>
      <c r="S54" s="214">
        <v>47.5</v>
      </c>
      <c r="T54" s="215"/>
      <c r="V54" s="44"/>
    </row>
    <row r="55" customHeight="1" spans="1:22">
      <c r="A55" s="25"/>
      <c r="B55" s="17"/>
      <c r="C55" s="16"/>
      <c r="D55" s="18"/>
      <c r="E55" s="19" t="s">
        <v>825</v>
      </c>
      <c r="F55" s="19"/>
      <c r="G55" s="204"/>
      <c r="H55" s="26" t="s">
        <v>818</v>
      </c>
      <c r="I55" s="39" t="s">
        <v>819</v>
      </c>
      <c r="J55" s="26" t="s">
        <v>818</v>
      </c>
      <c r="K55" s="39" t="s">
        <v>819</v>
      </c>
      <c r="L55" s="39" t="s">
        <v>820</v>
      </c>
      <c r="M55" s="39" t="s">
        <v>821</v>
      </c>
      <c r="N55" s="26" t="s">
        <v>822</v>
      </c>
      <c r="O55" s="26" t="s">
        <v>823</v>
      </c>
      <c r="P55" s="39" t="s">
        <v>820</v>
      </c>
      <c r="Q55" s="39" t="s">
        <v>821</v>
      </c>
      <c r="R55" s="26" t="s">
        <v>822</v>
      </c>
      <c r="S55" s="220" t="s">
        <v>823</v>
      </c>
      <c r="T55" s="215"/>
      <c r="V55" s="44"/>
    </row>
    <row r="56" customHeight="1" spans="1:22">
      <c r="A56" s="12">
        <f>$A$4</f>
        <v>624</v>
      </c>
      <c r="B56" s="21" t="s">
        <v>768</v>
      </c>
      <c r="C56" s="31" t="s">
        <v>824</v>
      </c>
      <c r="D56" s="22" t="s">
        <v>779</v>
      </c>
      <c r="E56" s="23" t="s">
        <v>159</v>
      </c>
      <c r="F56" s="23" t="s">
        <v>160</v>
      </c>
      <c r="G56" s="202"/>
      <c r="H56" s="175">
        <v>180</v>
      </c>
      <c r="I56" s="43">
        <v>8</v>
      </c>
      <c r="J56" s="175">
        <v>180</v>
      </c>
      <c r="K56" s="43">
        <v>8</v>
      </c>
      <c r="L56" s="43">
        <v>253</v>
      </c>
      <c r="M56" s="194">
        <v>184</v>
      </c>
      <c r="N56" s="209">
        <v>50.05</v>
      </c>
      <c r="O56" s="175">
        <v>47.5</v>
      </c>
      <c r="P56" s="43">
        <v>253</v>
      </c>
      <c r="Q56" s="194">
        <v>184</v>
      </c>
      <c r="R56" s="209">
        <v>50.05</v>
      </c>
      <c r="S56" s="214">
        <v>47.5</v>
      </c>
      <c r="T56" s="215"/>
      <c r="V56" s="44"/>
    </row>
    <row r="57" customHeight="1" spans="1:22">
      <c r="A57" s="25"/>
      <c r="B57" s="17"/>
      <c r="C57" s="16"/>
      <c r="D57" s="18"/>
      <c r="E57" s="19" t="s">
        <v>138</v>
      </c>
      <c r="F57" s="19" t="s">
        <v>826</v>
      </c>
      <c r="G57" s="204"/>
      <c r="H57" s="26" t="s">
        <v>818</v>
      </c>
      <c r="I57" s="39" t="s">
        <v>819</v>
      </c>
      <c r="J57" s="26" t="s">
        <v>818</v>
      </c>
      <c r="K57" s="39" t="s">
        <v>819</v>
      </c>
      <c r="L57" s="39" t="s">
        <v>820</v>
      </c>
      <c r="M57" s="39" t="s">
        <v>821</v>
      </c>
      <c r="N57" s="26" t="s">
        <v>827</v>
      </c>
      <c r="O57" s="26" t="s">
        <v>828</v>
      </c>
      <c r="P57" s="39" t="s">
        <v>820</v>
      </c>
      <c r="Q57" s="39" t="s">
        <v>821</v>
      </c>
      <c r="R57" s="26" t="s">
        <v>827</v>
      </c>
      <c r="S57" s="220" t="s">
        <v>828</v>
      </c>
      <c r="T57" s="215"/>
      <c r="V57" s="44"/>
    </row>
    <row r="58" customHeight="1" spans="1:22">
      <c r="A58" s="12">
        <f>$A$4</f>
        <v>624</v>
      </c>
      <c r="B58" s="21" t="s">
        <v>769</v>
      </c>
      <c r="C58" s="10" t="s">
        <v>826</v>
      </c>
      <c r="D58" s="22" t="s">
        <v>755</v>
      </c>
      <c r="E58" s="23" t="s">
        <v>138</v>
      </c>
      <c r="F58" s="23" t="s">
        <v>826</v>
      </c>
      <c r="G58" s="202"/>
      <c r="H58" s="175">
        <v>60</v>
      </c>
      <c r="I58" s="43">
        <v>8</v>
      </c>
      <c r="J58" s="175">
        <v>60</v>
      </c>
      <c r="K58" s="43">
        <v>8</v>
      </c>
      <c r="L58" s="43">
        <v>253</v>
      </c>
      <c r="M58" s="43">
        <v>195.5</v>
      </c>
      <c r="N58" s="43">
        <v>50.1</v>
      </c>
      <c r="O58" s="175">
        <v>48</v>
      </c>
      <c r="P58" s="43">
        <v>253</v>
      </c>
      <c r="Q58" s="43">
        <v>195.5</v>
      </c>
      <c r="R58" s="43">
        <v>50.1</v>
      </c>
      <c r="S58" s="214">
        <v>48</v>
      </c>
      <c r="T58" s="215"/>
      <c r="V58" s="44"/>
    </row>
    <row r="59" customHeight="1" spans="1:22">
      <c r="A59" s="25"/>
      <c r="B59" s="17"/>
      <c r="C59" s="16"/>
      <c r="D59" s="18"/>
      <c r="E59" s="19" t="s">
        <v>166</v>
      </c>
      <c r="F59" s="19" t="s">
        <v>167</v>
      </c>
      <c r="G59" s="204"/>
      <c r="H59" s="155" t="s">
        <v>751</v>
      </c>
      <c r="I59" s="155" t="s">
        <v>752</v>
      </c>
      <c r="J59" s="155" t="s">
        <v>751</v>
      </c>
      <c r="K59" s="155" t="s">
        <v>752</v>
      </c>
      <c r="L59" s="39" t="s">
        <v>759</v>
      </c>
      <c r="M59" s="39" t="s">
        <v>776</v>
      </c>
      <c r="N59" s="26" t="s">
        <v>777</v>
      </c>
      <c r="O59" s="26" t="s">
        <v>778</v>
      </c>
      <c r="P59" s="39" t="s">
        <v>759</v>
      </c>
      <c r="Q59" s="39" t="s">
        <v>776</v>
      </c>
      <c r="R59" s="26" t="s">
        <v>777</v>
      </c>
      <c r="S59" s="220" t="s">
        <v>778</v>
      </c>
      <c r="T59" s="215"/>
      <c r="V59" s="44"/>
    </row>
    <row r="60" customHeight="1" spans="1:22">
      <c r="A60" s="12">
        <f>$A$4</f>
        <v>624</v>
      </c>
      <c r="B60" s="21" t="s">
        <v>770</v>
      </c>
      <c r="C60" s="10" t="s">
        <v>167</v>
      </c>
      <c r="D60" s="22" t="s">
        <v>755</v>
      </c>
      <c r="E60" s="23" t="s">
        <v>829</v>
      </c>
      <c r="F60" s="23" t="s">
        <v>167</v>
      </c>
      <c r="G60" s="202"/>
      <c r="H60" s="175">
        <v>60</v>
      </c>
      <c r="I60" s="43">
        <v>8</v>
      </c>
      <c r="J60" s="175">
        <v>60</v>
      </c>
      <c r="K60" s="43">
        <v>8</v>
      </c>
      <c r="L60" s="43">
        <v>253</v>
      </c>
      <c r="M60" s="43">
        <v>195.5</v>
      </c>
      <c r="N60" s="209">
        <v>50.1</v>
      </c>
      <c r="O60" s="175">
        <v>49.9</v>
      </c>
      <c r="P60" s="43">
        <v>253</v>
      </c>
      <c r="Q60" s="43">
        <v>195.5</v>
      </c>
      <c r="R60" s="209">
        <v>50.1</v>
      </c>
      <c r="S60" s="214">
        <v>49.9</v>
      </c>
      <c r="T60" s="215"/>
      <c r="V60" s="44"/>
    </row>
    <row r="61" customHeight="1" spans="1:22">
      <c r="A61" s="25"/>
      <c r="B61" s="17"/>
      <c r="C61" s="16"/>
      <c r="D61" s="18"/>
      <c r="E61" s="19" t="s">
        <v>166</v>
      </c>
      <c r="F61" s="19"/>
      <c r="G61" s="113" t="s">
        <v>801</v>
      </c>
      <c r="H61" s="26" t="s">
        <v>751</v>
      </c>
      <c r="I61" s="39" t="s">
        <v>752</v>
      </c>
      <c r="J61" s="26" t="s">
        <v>751</v>
      </c>
      <c r="K61" s="39" t="s">
        <v>752</v>
      </c>
      <c r="L61" s="39" t="s">
        <v>759</v>
      </c>
      <c r="M61" s="39" t="s">
        <v>776</v>
      </c>
      <c r="N61" s="196" t="s">
        <v>777</v>
      </c>
      <c r="O61" s="26" t="s">
        <v>778</v>
      </c>
      <c r="P61" s="39" t="s">
        <v>759</v>
      </c>
      <c r="Q61" s="39" t="s">
        <v>776</v>
      </c>
      <c r="R61" s="196" t="s">
        <v>777</v>
      </c>
      <c r="S61" s="220" t="s">
        <v>778</v>
      </c>
      <c r="T61" s="215"/>
      <c r="V61" s="44"/>
    </row>
    <row r="62" customHeight="1" spans="1:22">
      <c r="A62" s="12">
        <f>$A$4</f>
        <v>624</v>
      </c>
      <c r="B62" s="21" t="s">
        <v>770</v>
      </c>
      <c r="C62" s="10" t="s">
        <v>167</v>
      </c>
      <c r="D62" s="22" t="s">
        <v>785</v>
      </c>
      <c r="E62" s="23" t="s">
        <v>170</v>
      </c>
      <c r="F62" s="23" t="s">
        <v>171</v>
      </c>
      <c r="G62" s="202"/>
      <c r="H62" s="175">
        <v>60</v>
      </c>
      <c r="I62" s="43">
        <v>8</v>
      </c>
      <c r="J62" s="175">
        <v>60</v>
      </c>
      <c r="K62" s="43">
        <v>8</v>
      </c>
      <c r="L62" s="43">
        <v>140</v>
      </c>
      <c r="M62" s="43">
        <v>108</v>
      </c>
      <c r="N62" s="209">
        <v>50.1</v>
      </c>
      <c r="O62" s="175">
        <v>49.9</v>
      </c>
      <c r="P62" s="43">
        <v>140</v>
      </c>
      <c r="Q62" s="43">
        <v>108</v>
      </c>
      <c r="R62" s="209">
        <v>50.1</v>
      </c>
      <c r="S62" s="214">
        <v>49.9</v>
      </c>
      <c r="T62" s="215"/>
      <c r="V62" s="44"/>
    </row>
    <row r="63" customHeight="1" spans="1:22">
      <c r="A63" s="25"/>
      <c r="B63" s="17"/>
      <c r="C63" s="16"/>
      <c r="D63" s="18"/>
      <c r="E63" s="19"/>
      <c r="F63" s="19"/>
      <c r="G63" s="204"/>
      <c r="H63" s="26" t="s">
        <v>830</v>
      </c>
      <c r="I63" s="39" t="s">
        <v>245</v>
      </c>
      <c r="J63" s="26" t="s">
        <v>830</v>
      </c>
      <c r="K63" s="39" t="s">
        <v>245</v>
      </c>
      <c r="L63" s="39" t="s">
        <v>831</v>
      </c>
      <c r="M63" s="39" t="s">
        <v>776</v>
      </c>
      <c r="N63" s="196">
        <v>52</v>
      </c>
      <c r="O63" s="26">
        <v>47.5</v>
      </c>
      <c r="P63" s="39" t="s">
        <v>831</v>
      </c>
      <c r="Q63" s="39" t="s">
        <v>776</v>
      </c>
      <c r="R63" s="196">
        <v>52</v>
      </c>
      <c r="S63" s="220">
        <v>47.5</v>
      </c>
      <c r="T63" s="215"/>
      <c r="V63" s="44"/>
    </row>
    <row r="64" customHeight="1" spans="1:22">
      <c r="A64" s="12">
        <f>$A$4</f>
        <v>624</v>
      </c>
      <c r="B64" s="21" t="s">
        <v>771</v>
      </c>
      <c r="C64" s="10" t="s">
        <v>832</v>
      </c>
      <c r="D64" s="22" t="s">
        <v>755</v>
      </c>
      <c r="E64" s="23" t="s">
        <v>175</v>
      </c>
      <c r="F64" s="23" t="s">
        <v>176</v>
      </c>
      <c r="G64" s="202"/>
      <c r="H64" s="175">
        <v>60</v>
      </c>
      <c r="I64" s="43">
        <v>100</v>
      </c>
      <c r="J64" s="175">
        <v>60</v>
      </c>
      <c r="K64" s="43">
        <v>100</v>
      </c>
      <c r="L64" s="43">
        <v>262.2</v>
      </c>
      <c r="M64" s="43">
        <v>195.5</v>
      </c>
      <c r="N64" s="209">
        <v>52</v>
      </c>
      <c r="O64" s="175">
        <v>47.5</v>
      </c>
      <c r="P64" s="43">
        <v>262.2</v>
      </c>
      <c r="Q64" s="43">
        <v>195.5</v>
      </c>
      <c r="R64" s="209">
        <v>52</v>
      </c>
      <c r="S64" s="214">
        <v>47.5</v>
      </c>
      <c r="T64" s="215"/>
      <c r="V64" s="44"/>
    </row>
    <row r="65" customHeight="1" spans="1:22">
      <c r="A65" s="25"/>
      <c r="B65" s="17"/>
      <c r="C65" s="16"/>
      <c r="D65" s="18"/>
      <c r="E65" s="19"/>
      <c r="F65" s="19"/>
      <c r="G65" s="204"/>
      <c r="H65" s="26" t="s">
        <v>830</v>
      </c>
      <c r="I65" s="39" t="s">
        <v>245</v>
      </c>
      <c r="J65" s="26" t="s">
        <v>830</v>
      </c>
      <c r="K65" s="39" t="s">
        <v>245</v>
      </c>
      <c r="L65" s="39" t="s">
        <v>831</v>
      </c>
      <c r="M65" s="39" t="s">
        <v>776</v>
      </c>
      <c r="N65" s="196">
        <v>52</v>
      </c>
      <c r="O65" s="26">
        <v>47.5</v>
      </c>
      <c r="P65" s="39" t="s">
        <v>831</v>
      </c>
      <c r="Q65" s="39" t="s">
        <v>776</v>
      </c>
      <c r="R65" s="196">
        <v>52</v>
      </c>
      <c r="S65" s="220">
        <v>47.5</v>
      </c>
      <c r="T65" s="215"/>
      <c r="V65" s="44"/>
    </row>
    <row r="66" customHeight="1" spans="1:22">
      <c r="A66" s="12">
        <f>$A$4</f>
        <v>624</v>
      </c>
      <c r="B66" s="21" t="s">
        <v>771</v>
      </c>
      <c r="C66" s="10" t="s">
        <v>832</v>
      </c>
      <c r="D66" s="22" t="s">
        <v>779</v>
      </c>
      <c r="E66" s="23" t="s">
        <v>179</v>
      </c>
      <c r="F66" s="23" t="s">
        <v>180</v>
      </c>
      <c r="G66" s="202"/>
      <c r="H66" s="175">
        <v>60</v>
      </c>
      <c r="I66" s="43">
        <v>100</v>
      </c>
      <c r="J66" s="175">
        <v>60</v>
      </c>
      <c r="K66" s="43">
        <v>100</v>
      </c>
      <c r="L66" s="43">
        <v>262.2</v>
      </c>
      <c r="M66" s="43">
        <v>195.5</v>
      </c>
      <c r="N66" s="209">
        <v>52</v>
      </c>
      <c r="O66" s="175">
        <v>47.5</v>
      </c>
      <c r="P66" s="43">
        <v>262.2</v>
      </c>
      <c r="Q66" s="43">
        <v>195.5</v>
      </c>
      <c r="R66" s="209">
        <v>52</v>
      </c>
      <c r="S66" s="214">
        <v>47.5</v>
      </c>
      <c r="T66" s="215"/>
      <c r="V66" s="44"/>
    </row>
    <row r="67" customHeight="1" spans="1:22">
      <c r="A67" s="25"/>
      <c r="B67" s="17"/>
      <c r="C67" s="16"/>
      <c r="D67" s="18"/>
      <c r="E67" s="19"/>
      <c r="F67" s="19"/>
      <c r="G67" s="204"/>
      <c r="H67" s="26" t="s">
        <v>833</v>
      </c>
      <c r="I67" s="39" t="s">
        <v>834</v>
      </c>
      <c r="J67" s="26" t="s">
        <v>833</v>
      </c>
      <c r="K67" s="39" t="s">
        <v>834</v>
      </c>
      <c r="L67" s="39" t="s">
        <v>759</v>
      </c>
      <c r="M67" s="39" t="s">
        <v>776</v>
      </c>
      <c r="N67" s="39">
        <v>52</v>
      </c>
      <c r="O67" s="39">
        <v>48</v>
      </c>
      <c r="P67" s="39" t="s">
        <v>759</v>
      </c>
      <c r="Q67" s="39" t="s">
        <v>776</v>
      </c>
      <c r="R67" s="39">
        <v>52</v>
      </c>
      <c r="S67" s="220">
        <v>48</v>
      </c>
      <c r="T67" s="215"/>
      <c r="V67" s="44"/>
    </row>
    <row r="68" customHeight="1" spans="1:22">
      <c r="A68" s="12">
        <f>$A$4</f>
        <v>624</v>
      </c>
      <c r="B68" s="21" t="s">
        <v>771</v>
      </c>
      <c r="C68" s="10" t="s">
        <v>832</v>
      </c>
      <c r="D68" s="22" t="s">
        <v>785</v>
      </c>
      <c r="E68" s="23" t="s">
        <v>183</v>
      </c>
      <c r="F68" s="23" t="s">
        <v>835</v>
      </c>
      <c r="G68" s="202"/>
      <c r="H68" s="175">
        <v>60</v>
      </c>
      <c r="I68" s="43">
        <v>8</v>
      </c>
      <c r="J68" s="175">
        <v>60</v>
      </c>
      <c r="K68" s="43">
        <v>8</v>
      </c>
      <c r="L68" s="43">
        <v>253</v>
      </c>
      <c r="M68" s="43">
        <v>195.5</v>
      </c>
      <c r="N68" s="175">
        <v>52</v>
      </c>
      <c r="O68" s="175">
        <v>48</v>
      </c>
      <c r="P68" s="43">
        <v>253</v>
      </c>
      <c r="Q68" s="43">
        <v>195.5</v>
      </c>
      <c r="R68" s="175">
        <v>52</v>
      </c>
      <c r="S68" s="214">
        <v>48</v>
      </c>
      <c r="T68" s="215"/>
      <c r="V68" s="44"/>
    </row>
    <row r="69" customHeight="1" spans="1:22">
      <c r="A69" s="25"/>
      <c r="B69" s="17"/>
      <c r="C69" s="16"/>
      <c r="D69" s="18"/>
      <c r="E69" s="19"/>
      <c r="F69" s="19"/>
      <c r="G69" s="204"/>
      <c r="H69" s="26" t="s">
        <v>833</v>
      </c>
      <c r="I69" s="39" t="s">
        <v>834</v>
      </c>
      <c r="J69" s="26" t="s">
        <v>833</v>
      </c>
      <c r="K69" s="39" t="s">
        <v>834</v>
      </c>
      <c r="L69" s="39" t="s">
        <v>759</v>
      </c>
      <c r="M69" s="39" t="s">
        <v>776</v>
      </c>
      <c r="N69" s="39">
        <v>52</v>
      </c>
      <c r="O69" s="39">
        <v>48</v>
      </c>
      <c r="P69" s="39" t="s">
        <v>759</v>
      </c>
      <c r="Q69" s="39" t="s">
        <v>776</v>
      </c>
      <c r="R69" s="39">
        <v>52</v>
      </c>
      <c r="S69" s="220">
        <v>48</v>
      </c>
      <c r="T69" s="215"/>
      <c r="V69" s="44"/>
    </row>
    <row r="70" customHeight="1" spans="1:22">
      <c r="A70" s="12">
        <f>$A$4</f>
        <v>624</v>
      </c>
      <c r="B70" s="21" t="s">
        <v>771</v>
      </c>
      <c r="C70" s="10" t="s">
        <v>832</v>
      </c>
      <c r="D70" s="22" t="s">
        <v>786</v>
      </c>
      <c r="E70" s="23" t="s">
        <v>187</v>
      </c>
      <c r="F70" s="23" t="s">
        <v>188</v>
      </c>
      <c r="G70" s="202"/>
      <c r="H70" s="175">
        <v>60</v>
      </c>
      <c r="I70" s="43">
        <v>8</v>
      </c>
      <c r="J70" s="175">
        <v>60</v>
      </c>
      <c r="K70" s="43">
        <v>8</v>
      </c>
      <c r="L70" s="43">
        <v>253</v>
      </c>
      <c r="M70" s="43">
        <v>195.5</v>
      </c>
      <c r="N70" s="175">
        <v>52</v>
      </c>
      <c r="O70" s="175">
        <v>48</v>
      </c>
      <c r="P70" s="43">
        <v>253</v>
      </c>
      <c r="Q70" s="43">
        <v>195.5</v>
      </c>
      <c r="R70" s="175">
        <v>52</v>
      </c>
      <c r="S70" s="214">
        <v>48</v>
      </c>
      <c r="T70" s="215"/>
      <c r="V70" s="44"/>
    </row>
    <row r="71" customHeight="1" spans="1:22">
      <c r="A71" s="25"/>
      <c r="B71" s="17"/>
      <c r="C71" s="16"/>
      <c r="D71" s="18"/>
      <c r="E71" s="19" t="s">
        <v>836</v>
      </c>
      <c r="F71" s="19" t="s">
        <v>837</v>
      </c>
      <c r="G71" s="204"/>
      <c r="H71" s="26" t="s">
        <v>838</v>
      </c>
      <c r="I71" s="39" t="s">
        <v>752</v>
      </c>
      <c r="J71" s="26" t="s">
        <v>838</v>
      </c>
      <c r="K71" s="39" t="s">
        <v>752</v>
      </c>
      <c r="L71" s="39" t="s">
        <v>759</v>
      </c>
      <c r="M71" s="39" t="s">
        <v>776</v>
      </c>
      <c r="N71" s="196" t="s">
        <v>839</v>
      </c>
      <c r="O71" s="26">
        <v>49.5</v>
      </c>
      <c r="P71" s="39" t="s">
        <v>759</v>
      </c>
      <c r="Q71" s="39" t="s">
        <v>776</v>
      </c>
      <c r="R71" s="196" t="s">
        <v>839</v>
      </c>
      <c r="S71" s="220">
        <v>49.5</v>
      </c>
      <c r="T71" s="215"/>
      <c r="V71" s="44"/>
    </row>
    <row r="72" customHeight="1" spans="1:22">
      <c r="A72" s="12">
        <f>$A$4</f>
        <v>624</v>
      </c>
      <c r="B72" s="21" t="s">
        <v>840</v>
      </c>
      <c r="C72" s="10" t="s">
        <v>224</v>
      </c>
      <c r="D72" s="22" t="s">
        <v>755</v>
      </c>
      <c r="E72" s="23" t="s">
        <v>192</v>
      </c>
      <c r="F72" s="23" t="s">
        <v>224</v>
      </c>
      <c r="G72" s="202"/>
      <c r="H72" s="175">
        <v>60</v>
      </c>
      <c r="I72" s="43">
        <v>8</v>
      </c>
      <c r="J72" s="175">
        <v>60</v>
      </c>
      <c r="K72" s="43">
        <v>8</v>
      </c>
      <c r="L72" s="43">
        <v>253</v>
      </c>
      <c r="M72" s="43">
        <v>195.5</v>
      </c>
      <c r="N72" s="209">
        <v>50.2</v>
      </c>
      <c r="O72" s="175">
        <v>49.5</v>
      </c>
      <c r="P72" s="43">
        <v>253</v>
      </c>
      <c r="Q72" s="43">
        <v>195.5</v>
      </c>
      <c r="R72" s="209">
        <v>50.2</v>
      </c>
      <c r="S72" s="214">
        <v>49.5</v>
      </c>
      <c r="T72" s="215"/>
      <c r="V72" s="44"/>
    </row>
    <row r="73" customHeight="1" spans="1:22">
      <c r="A73" s="25"/>
      <c r="B73" s="17"/>
      <c r="C73" s="16"/>
      <c r="D73" s="18"/>
      <c r="E73" s="19" t="s">
        <v>836</v>
      </c>
      <c r="F73" s="19"/>
      <c r="G73" s="204"/>
      <c r="H73" s="26" t="s">
        <v>245</v>
      </c>
      <c r="I73" s="39" t="s">
        <v>245</v>
      </c>
      <c r="J73" s="26" t="s">
        <v>245</v>
      </c>
      <c r="K73" s="39" t="s">
        <v>245</v>
      </c>
      <c r="L73" s="39" t="s">
        <v>245</v>
      </c>
      <c r="M73" s="39" t="s">
        <v>245</v>
      </c>
      <c r="N73" s="196" t="s">
        <v>245</v>
      </c>
      <c r="O73" s="26" t="s">
        <v>245</v>
      </c>
      <c r="P73" s="39" t="s">
        <v>245</v>
      </c>
      <c r="Q73" s="39" t="s">
        <v>245</v>
      </c>
      <c r="R73" s="196" t="s">
        <v>245</v>
      </c>
      <c r="S73" s="220" t="s">
        <v>245</v>
      </c>
      <c r="T73" s="215"/>
      <c r="V73" s="44"/>
    </row>
    <row r="74" customHeight="1" spans="1:22">
      <c r="A74" s="12">
        <f>$A$4</f>
        <v>624</v>
      </c>
      <c r="B74" s="21" t="s">
        <v>840</v>
      </c>
      <c r="C74" s="10" t="s">
        <v>224</v>
      </c>
      <c r="D74" s="22" t="s">
        <v>785</v>
      </c>
      <c r="E74" s="23" t="s">
        <v>196</v>
      </c>
      <c r="F74" s="23" t="s">
        <v>197</v>
      </c>
      <c r="G74" s="202"/>
      <c r="H74" s="175">
        <v>60</v>
      </c>
      <c r="I74" s="43">
        <v>8</v>
      </c>
      <c r="J74" s="175">
        <v>60</v>
      </c>
      <c r="K74" s="43">
        <v>8</v>
      </c>
      <c r="L74" s="43">
        <v>285</v>
      </c>
      <c r="M74" s="43">
        <v>160</v>
      </c>
      <c r="N74" s="209">
        <v>52</v>
      </c>
      <c r="O74" s="175">
        <v>47</v>
      </c>
      <c r="P74" s="43">
        <v>285</v>
      </c>
      <c r="Q74" s="43">
        <v>160</v>
      </c>
      <c r="R74" s="209">
        <v>52</v>
      </c>
      <c r="S74" s="214">
        <v>47</v>
      </c>
      <c r="T74" s="215"/>
      <c r="V74" s="44"/>
    </row>
    <row r="75" customHeight="1" spans="1:22">
      <c r="A75" s="25"/>
      <c r="B75" s="17"/>
      <c r="C75" s="16"/>
      <c r="D75" s="18"/>
      <c r="E75" s="19" t="s">
        <v>836</v>
      </c>
      <c r="F75" s="19"/>
      <c r="G75" s="204"/>
      <c r="H75" s="26">
        <v>60</v>
      </c>
      <c r="I75" s="39">
        <v>8</v>
      </c>
      <c r="J75" s="26">
        <v>60</v>
      </c>
      <c r="K75" s="39">
        <v>8</v>
      </c>
      <c r="L75" s="39">
        <v>290</v>
      </c>
      <c r="M75" s="39">
        <v>195.5</v>
      </c>
      <c r="N75" s="196">
        <v>50.2</v>
      </c>
      <c r="O75" s="26">
        <v>49.5</v>
      </c>
      <c r="P75" s="39">
        <v>290</v>
      </c>
      <c r="Q75" s="39">
        <v>195.5</v>
      </c>
      <c r="R75" s="196">
        <v>50.2</v>
      </c>
      <c r="S75" s="220">
        <v>49.5</v>
      </c>
      <c r="T75" s="215"/>
      <c r="V75" s="44"/>
    </row>
    <row r="76" customHeight="1" spans="1:22">
      <c r="A76" s="12">
        <f>$A$4</f>
        <v>624</v>
      </c>
      <c r="B76" s="21" t="s">
        <v>840</v>
      </c>
      <c r="C76" s="10" t="s">
        <v>224</v>
      </c>
      <c r="D76" s="22" t="s">
        <v>800</v>
      </c>
      <c r="E76" s="23" t="s">
        <v>200</v>
      </c>
      <c r="F76" s="23" t="s">
        <v>201</v>
      </c>
      <c r="G76" s="202"/>
      <c r="H76" s="175">
        <v>60</v>
      </c>
      <c r="I76" s="43">
        <v>8</v>
      </c>
      <c r="J76" s="175">
        <v>60</v>
      </c>
      <c r="K76" s="43">
        <v>8</v>
      </c>
      <c r="L76" s="43">
        <v>290</v>
      </c>
      <c r="M76" s="43">
        <v>195.5</v>
      </c>
      <c r="N76" s="209">
        <v>50.2</v>
      </c>
      <c r="O76" s="175">
        <v>49.5</v>
      </c>
      <c r="P76" s="43">
        <v>290</v>
      </c>
      <c r="Q76" s="43">
        <v>195.5</v>
      </c>
      <c r="R76" s="209">
        <v>50.2</v>
      </c>
      <c r="S76" s="214">
        <v>49.5</v>
      </c>
      <c r="T76" s="215"/>
      <c r="V76" s="44"/>
    </row>
    <row r="77" customHeight="1" spans="1:22">
      <c r="A77" s="25"/>
      <c r="B77" s="17"/>
      <c r="C77" s="16"/>
      <c r="D77" s="18"/>
      <c r="E77" s="19" t="s">
        <v>836</v>
      </c>
      <c r="F77" s="19" t="s">
        <v>837</v>
      </c>
      <c r="G77" s="204"/>
      <c r="H77" s="26" t="s">
        <v>838</v>
      </c>
      <c r="I77" s="39" t="s">
        <v>752</v>
      </c>
      <c r="J77" s="26" t="s">
        <v>838</v>
      </c>
      <c r="K77" s="39" t="s">
        <v>752</v>
      </c>
      <c r="L77" s="39" t="s">
        <v>759</v>
      </c>
      <c r="M77" s="39" t="s">
        <v>776</v>
      </c>
      <c r="N77" s="196" t="s">
        <v>839</v>
      </c>
      <c r="O77" s="26">
        <v>49.5</v>
      </c>
      <c r="P77" s="39" t="s">
        <v>759</v>
      </c>
      <c r="Q77" s="39" t="s">
        <v>776</v>
      </c>
      <c r="R77" s="196" t="s">
        <v>839</v>
      </c>
      <c r="S77" s="220">
        <v>49.5</v>
      </c>
      <c r="T77" s="215"/>
      <c r="V77" s="44"/>
    </row>
    <row r="78" customHeight="1" spans="1:22">
      <c r="A78" s="12">
        <f>$A$4</f>
        <v>624</v>
      </c>
      <c r="B78" s="21" t="s">
        <v>840</v>
      </c>
      <c r="C78" s="10" t="s">
        <v>224</v>
      </c>
      <c r="D78" s="22" t="s">
        <v>766</v>
      </c>
      <c r="E78" s="23" t="s">
        <v>203</v>
      </c>
      <c r="F78" s="23" t="s">
        <v>204</v>
      </c>
      <c r="G78" s="202"/>
      <c r="H78" s="175">
        <v>60</v>
      </c>
      <c r="I78" s="43">
        <v>8</v>
      </c>
      <c r="J78" s="175">
        <v>60</v>
      </c>
      <c r="K78" s="43">
        <v>8</v>
      </c>
      <c r="L78" s="43">
        <v>253</v>
      </c>
      <c r="M78" s="43">
        <v>195.5</v>
      </c>
      <c r="N78" s="209">
        <v>50.2</v>
      </c>
      <c r="O78" s="175">
        <v>49.5</v>
      </c>
      <c r="P78" s="43">
        <v>253</v>
      </c>
      <c r="Q78" s="43">
        <v>195.5</v>
      </c>
      <c r="R78" s="209">
        <v>50.2</v>
      </c>
      <c r="S78" s="214">
        <v>49.5</v>
      </c>
      <c r="T78" s="215"/>
      <c r="V78" s="44"/>
    </row>
    <row r="79" customHeight="1" spans="1:22">
      <c r="A79" s="25"/>
      <c r="B79" s="17"/>
      <c r="C79" s="16"/>
      <c r="D79" s="18"/>
      <c r="E79" s="19" t="s">
        <v>836</v>
      </c>
      <c r="F79" s="19"/>
      <c r="G79" s="204"/>
      <c r="H79" s="26" t="s">
        <v>245</v>
      </c>
      <c r="I79" s="39" t="s">
        <v>245</v>
      </c>
      <c r="J79" s="26" t="s">
        <v>245</v>
      </c>
      <c r="K79" s="39" t="s">
        <v>245</v>
      </c>
      <c r="L79" s="39" t="s">
        <v>245</v>
      </c>
      <c r="M79" s="39" t="s">
        <v>245</v>
      </c>
      <c r="N79" s="196" t="s">
        <v>245</v>
      </c>
      <c r="O79" s="26" t="s">
        <v>245</v>
      </c>
      <c r="P79" s="39" t="s">
        <v>245</v>
      </c>
      <c r="Q79" s="39" t="s">
        <v>245</v>
      </c>
      <c r="R79" s="196" t="s">
        <v>245</v>
      </c>
      <c r="S79" s="220" t="s">
        <v>245</v>
      </c>
      <c r="T79" s="215"/>
      <c r="V79" s="44"/>
    </row>
    <row r="80" customHeight="1" spans="1:22">
      <c r="A80" s="12">
        <f>$A$4</f>
        <v>624</v>
      </c>
      <c r="B80" s="21" t="s">
        <v>840</v>
      </c>
      <c r="C80" s="10" t="s">
        <v>224</v>
      </c>
      <c r="D80" s="22" t="s">
        <v>768</v>
      </c>
      <c r="E80" s="23" t="s">
        <v>206</v>
      </c>
      <c r="F80" s="23" t="s">
        <v>207</v>
      </c>
      <c r="G80" s="202"/>
      <c r="H80" s="175">
        <v>60</v>
      </c>
      <c r="I80" s="43">
        <v>8</v>
      </c>
      <c r="J80" s="175">
        <v>60</v>
      </c>
      <c r="K80" s="43">
        <v>8</v>
      </c>
      <c r="L80" s="43">
        <v>275</v>
      </c>
      <c r="M80" s="43">
        <v>195.5</v>
      </c>
      <c r="N80" s="209">
        <v>50.2</v>
      </c>
      <c r="O80" s="175">
        <v>49.5</v>
      </c>
      <c r="P80" s="43">
        <v>275</v>
      </c>
      <c r="Q80" s="43">
        <v>195.5</v>
      </c>
      <c r="R80" s="209">
        <v>50.2</v>
      </c>
      <c r="S80" s="214">
        <v>49.5</v>
      </c>
      <c r="T80" s="215"/>
      <c r="V80" s="44"/>
    </row>
    <row r="81" customHeight="1" spans="1:22">
      <c r="A81" s="25"/>
      <c r="B81" s="17"/>
      <c r="C81" s="16"/>
      <c r="D81" s="18"/>
      <c r="E81" s="19" t="s">
        <v>836</v>
      </c>
      <c r="F81" s="19" t="s">
        <v>841</v>
      </c>
      <c r="G81" s="204"/>
      <c r="H81" s="26" t="s">
        <v>838</v>
      </c>
      <c r="I81" s="39" t="s">
        <v>752</v>
      </c>
      <c r="J81" s="26" t="s">
        <v>842</v>
      </c>
      <c r="K81" s="39" t="s">
        <v>752</v>
      </c>
      <c r="L81" s="39" t="s">
        <v>759</v>
      </c>
      <c r="M81" s="39" t="s">
        <v>760</v>
      </c>
      <c r="N81" s="196" t="s">
        <v>843</v>
      </c>
      <c r="O81" s="26">
        <v>48.5</v>
      </c>
      <c r="P81" s="39" t="s">
        <v>759</v>
      </c>
      <c r="Q81" s="39" t="s">
        <v>760</v>
      </c>
      <c r="R81" s="196" t="s">
        <v>843</v>
      </c>
      <c r="S81" s="220">
        <v>48.5</v>
      </c>
      <c r="T81" s="215"/>
      <c r="V81" s="44"/>
    </row>
    <row r="82" customHeight="1" spans="1:22">
      <c r="A82" s="12">
        <f>$A$4</f>
        <v>624</v>
      </c>
      <c r="B82" s="21" t="s">
        <v>840</v>
      </c>
      <c r="C82" s="10" t="s">
        <v>224</v>
      </c>
      <c r="D82" s="22" t="s">
        <v>771</v>
      </c>
      <c r="E82" s="23" t="s">
        <v>209</v>
      </c>
      <c r="F82" s="23" t="s">
        <v>224</v>
      </c>
      <c r="G82" s="202"/>
      <c r="H82" s="175">
        <v>60</v>
      </c>
      <c r="I82" s="43">
        <v>8</v>
      </c>
      <c r="J82" s="175">
        <v>60</v>
      </c>
      <c r="K82" s="43">
        <v>8</v>
      </c>
      <c r="L82" s="43">
        <v>253</v>
      </c>
      <c r="M82" s="43">
        <v>207</v>
      </c>
      <c r="N82" s="209">
        <v>50.5</v>
      </c>
      <c r="O82" s="175">
        <v>48.5</v>
      </c>
      <c r="P82" s="43">
        <v>253</v>
      </c>
      <c r="Q82" s="43">
        <v>207</v>
      </c>
      <c r="R82" s="209">
        <v>50.5</v>
      </c>
      <c r="S82" s="214">
        <v>48.5</v>
      </c>
      <c r="T82" s="215"/>
      <c r="V82" s="44"/>
    </row>
    <row r="83" customHeight="1" spans="1:22">
      <c r="A83" s="25"/>
      <c r="B83" s="17"/>
      <c r="C83" s="16"/>
      <c r="D83" s="18"/>
      <c r="E83" s="19"/>
      <c r="F83" s="19" t="s">
        <v>837</v>
      </c>
      <c r="G83" s="204"/>
      <c r="H83" s="26" t="s">
        <v>838</v>
      </c>
      <c r="I83" s="39" t="s">
        <v>752</v>
      </c>
      <c r="J83" s="26" t="s">
        <v>838</v>
      </c>
      <c r="K83" s="39" t="s">
        <v>752</v>
      </c>
      <c r="L83" s="39">
        <v>280</v>
      </c>
      <c r="M83" s="39">
        <v>195.5</v>
      </c>
      <c r="N83" s="196" t="s">
        <v>839</v>
      </c>
      <c r="O83" s="26">
        <v>49.5</v>
      </c>
      <c r="P83" s="39">
        <v>280</v>
      </c>
      <c r="Q83" s="39">
        <v>195.5</v>
      </c>
      <c r="R83" s="196" t="s">
        <v>839</v>
      </c>
      <c r="S83" s="220">
        <v>49.5</v>
      </c>
      <c r="T83" s="215"/>
      <c r="V83" s="44"/>
    </row>
    <row r="84" customHeight="1" spans="1:22">
      <c r="A84" s="12">
        <f>$A$4</f>
        <v>624</v>
      </c>
      <c r="B84" s="21" t="s">
        <v>840</v>
      </c>
      <c r="C84" s="10" t="s">
        <v>224</v>
      </c>
      <c r="D84" s="22" t="s">
        <v>840</v>
      </c>
      <c r="E84" s="23" t="s">
        <v>213</v>
      </c>
      <c r="F84" s="23" t="s">
        <v>214</v>
      </c>
      <c r="G84" s="202"/>
      <c r="H84" s="175">
        <v>60</v>
      </c>
      <c r="I84" s="43">
        <v>8</v>
      </c>
      <c r="J84" s="175">
        <v>60</v>
      </c>
      <c r="K84" s="43">
        <v>8</v>
      </c>
      <c r="L84" s="43">
        <v>280</v>
      </c>
      <c r="M84" s="43">
        <v>195.5</v>
      </c>
      <c r="N84" s="209">
        <v>50.2</v>
      </c>
      <c r="O84" s="175">
        <v>49.5</v>
      </c>
      <c r="P84" s="43">
        <v>280</v>
      </c>
      <c r="Q84" s="43">
        <v>195.5</v>
      </c>
      <c r="R84" s="209">
        <v>50.2</v>
      </c>
      <c r="S84" s="214">
        <v>49.5</v>
      </c>
      <c r="T84" s="215"/>
      <c r="V84" s="44"/>
    </row>
    <row r="85" customHeight="1" spans="1:22">
      <c r="A85" s="16"/>
      <c r="B85" s="17"/>
      <c r="C85" s="16"/>
      <c r="D85" s="18"/>
      <c r="E85" s="19"/>
      <c r="F85" s="19"/>
      <c r="G85" s="204"/>
      <c r="H85" s="26" t="s">
        <v>245</v>
      </c>
      <c r="I85" s="39" t="s">
        <v>245</v>
      </c>
      <c r="J85" s="26" t="s">
        <v>245</v>
      </c>
      <c r="K85" s="39" t="s">
        <v>245</v>
      </c>
      <c r="L85" s="39" t="s">
        <v>245</v>
      </c>
      <c r="M85" s="39" t="s">
        <v>245</v>
      </c>
      <c r="N85" s="196" t="s">
        <v>245</v>
      </c>
      <c r="O85" s="26" t="s">
        <v>245</v>
      </c>
      <c r="P85" s="39" t="s">
        <v>245</v>
      </c>
      <c r="Q85" s="39" t="s">
        <v>245</v>
      </c>
      <c r="R85" s="196" t="s">
        <v>245</v>
      </c>
      <c r="S85" s="220" t="s">
        <v>245</v>
      </c>
      <c r="T85" s="215"/>
      <c r="V85" s="44"/>
    </row>
    <row r="86" customHeight="1" spans="1:22">
      <c r="A86" s="12">
        <f>$A$4</f>
        <v>624</v>
      </c>
      <c r="B86" s="21" t="s">
        <v>840</v>
      </c>
      <c r="C86" s="10" t="s">
        <v>224</v>
      </c>
      <c r="D86" s="22" t="s">
        <v>844</v>
      </c>
      <c r="E86" s="23" t="s">
        <v>216</v>
      </c>
      <c r="F86" s="23" t="s">
        <v>217</v>
      </c>
      <c r="G86" s="202"/>
      <c r="H86" s="175">
        <v>60</v>
      </c>
      <c r="I86" s="43">
        <v>8</v>
      </c>
      <c r="J86" s="175">
        <v>60</v>
      </c>
      <c r="K86" s="43">
        <v>8</v>
      </c>
      <c r="L86" s="43">
        <v>285</v>
      </c>
      <c r="M86" s="43">
        <v>160</v>
      </c>
      <c r="N86" s="209">
        <v>52</v>
      </c>
      <c r="O86" s="175">
        <v>47</v>
      </c>
      <c r="P86" s="43">
        <v>285</v>
      </c>
      <c r="Q86" s="43">
        <v>160</v>
      </c>
      <c r="R86" s="209">
        <v>52</v>
      </c>
      <c r="S86" s="214">
        <v>47</v>
      </c>
      <c r="T86" s="215"/>
      <c r="V86" s="44"/>
    </row>
    <row r="87" customHeight="1" spans="1:22">
      <c r="A87" s="16"/>
      <c r="B87" s="17"/>
      <c r="C87" s="16"/>
      <c r="D87" s="18"/>
      <c r="E87" s="19"/>
      <c r="F87" s="19" t="s">
        <v>837</v>
      </c>
      <c r="G87" s="204"/>
      <c r="H87" s="26">
        <v>60</v>
      </c>
      <c r="I87" s="39">
        <v>8</v>
      </c>
      <c r="J87" s="26">
        <v>60</v>
      </c>
      <c r="K87" s="39">
        <v>8</v>
      </c>
      <c r="L87" s="16" t="s">
        <v>845</v>
      </c>
      <c r="M87" s="39" t="s">
        <v>776</v>
      </c>
      <c r="N87" s="196">
        <v>50.2</v>
      </c>
      <c r="O87" s="26">
        <v>49.5</v>
      </c>
      <c r="P87" s="16" t="s">
        <v>845</v>
      </c>
      <c r="Q87" s="39" t="s">
        <v>776</v>
      </c>
      <c r="R87" s="196">
        <v>50.2</v>
      </c>
      <c r="S87" s="220">
        <v>49.5</v>
      </c>
      <c r="T87" s="215"/>
      <c r="V87" s="44"/>
    </row>
    <row r="88" customHeight="1" spans="1:22">
      <c r="A88" s="12">
        <f>$A$4</f>
        <v>624</v>
      </c>
      <c r="B88" s="21" t="s">
        <v>840</v>
      </c>
      <c r="C88" s="10" t="s">
        <v>224</v>
      </c>
      <c r="D88" s="22" t="s">
        <v>846</v>
      </c>
      <c r="E88" s="23" t="s">
        <v>219</v>
      </c>
      <c r="F88" s="23" t="s">
        <v>220</v>
      </c>
      <c r="G88" s="202"/>
      <c r="H88" s="175">
        <v>60</v>
      </c>
      <c r="I88" s="43">
        <v>8</v>
      </c>
      <c r="J88" s="175">
        <v>60</v>
      </c>
      <c r="K88" s="43">
        <v>8</v>
      </c>
      <c r="L88" s="175">
        <v>286</v>
      </c>
      <c r="M88" s="43">
        <v>195.5</v>
      </c>
      <c r="N88" s="209">
        <v>50.2</v>
      </c>
      <c r="O88" s="175">
        <v>49.5</v>
      </c>
      <c r="P88" s="175">
        <v>286</v>
      </c>
      <c r="Q88" s="43">
        <v>195.5</v>
      </c>
      <c r="R88" s="209">
        <v>50.2</v>
      </c>
      <c r="S88" s="214">
        <v>49.5</v>
      </c>
      <c r="T88" s="215"/>
      <c r="V88" s="44"/>
    </row>
    <row r="89" customHeight="1" spans="1:22">
      <c r="A89" s="16"/>
      <c r="B89" s="17"/>
      <c r="C89" s="16"/>
      <c r="D89" s="18"/>
      <c r="E89" s="19"/>
      <c r="F89" s="19"/>
      <c r="G89" s="113"/>
      <c r="H89" s="26" t="s">
        <v>847</v>
      </c>
      <c r="I89" s="39" t="s">
        <v>848</v>
      </c>
      <c r="J89" s="26" t="s">
        <v>847</v>
      </c>
      <c r="K89" s="39" t="s">
        <v>848</v>
      </c>
      <c r="L89" s="39" t="s">
        <v>759</v>
      </c>
      <c r="M89" s="39" t="s">
        <v>776</v>
      </c>
      <c r="N89" s="196" t="s">
        <v>843</v>
      </c>
      <c r="O89" s="26" t="s">
        <v>849</v>
      </c>
      <c r="P89" s="39" t="s">
        <v>759</v>
      </c>
      <c r="Q89" s="39" t="s">
        <v>776</v>
      </c>
      <c r="R89" s="196" t="s">
        <v>843</v>
      </c>
      <c r="S89" s="220" t="s">
        <v>849</v>
      </c>
      <c r="T89" s="215"/>
      <c r="V89" s="44"/>
    </row>
    <row r="90" customHeight="1" spans="1:22">
      <c r="A90" s="12">
        <f>$A$4</f>
        <v>624</v>
      </c>
      <c r="B90" s="21" t="s">
        <v>840</v>
      </c>
      <c r="C90" s="10" t="s">
        <v>224</v>
      </c>
      <c r="D90" s="22" t="s">
        <v>850</v>
      </c>
      <c r="E90" s="23" t="s">
        <v>223</v>
      </c>
      <c r="F90" s="23" t="s">
        <v>223</v>
      </c>
      <c r="G90" s="114"/>
      <c r="H90" s="175">
        <v>1</v>
      </c>
      <c r="I90" s="43">
        <v>1200</v>
      </c>
      <c r="J90" s="175">
        <v>1</v>
      </c>
      <c r="K90" s="43">
        <v>1200</v>
      </c>
      <c r="L90" s="43">
        <v>253</v>
      </c>
      <c r="M90" s="43">
        <v>195.5</v>
      </c>
      <c r="N90" s="209">
        <v>50.5</v>
      </c>
      <c r="O90" s="175">
        <v>48</v>
      </c>
      <c r="P90" s="43">
        <v>253</v>
      </c>
      <c r="Q90" s="43">
        <v>195.5</v>
      </c>
      <c r="R90" s="209">
        <v>50.5</v>
      </c>
      <c r="S90" s="214">
        <v>48</v>
      </c>
      <c r="T90" s="215"/>
      <c r="V90" s="44"/>
    </row>
    <row r="91" customHeight="1" spans="1:22">
      <c r="A91" s="16"/>
      <c r="B91" s="17"/>
      <c r="C91" s="16"/>
      <c r="D91" s="18"/>
      <c r="E91" s="19"/>
      <c r="F91" s="19"/>
      <c r="G91" s="113"/>
      <c r="H91" s="26" t="s">
        <v>847</v>
      </c>
      <c r="I91" s="39" t="s">
        <v>848</v>
      </c>
      <c r="J91" s="26" t="s">
        <v>847</v>
      </c>
      <c r="K91" s="39" t="s">
        <v>848</v>
      </c>
      <c r="L91" s="39" t="s">
        <v>759</v>
      </c>
      <c r="M91" s="39" t="s">
        <v>776</v>
      </c>
      <c r="N91" s="196" t="s">
        <v>843</v>
      </c>
      <c r="O91" s="26" t="s">
        <v>851</v>
      </c>
      <c r="P91" s="39" t="s">
        <v>759</v>
      </c>
      <c r="Q91" s="39" t="s">
        <v>776</v>
      </c>
      <c r="R91" s="196" t="s">
        <v>843</v>
      </c>
      <c r="S91" s="26" t="s">
        <v>851</v>
      </c>
      <c r="T91" s="215"/>
      <c r="V91" s="44"/>
    </row>
    <row r="92" s="3" customFormat="1" customHeight="1" spans="1:22">
      <c r="A92" s="45">
        <f>$A$4</f>
        <v>624</v>
      </c>
      <c r="B92" s="46" t="s">
        <v>840</v>
      </c>
      <c r="C92" s="31" t="s">
        <v>224</v>
      </c>
      <c r="D92" s="47" t="s">
        <v>852</v>
      </c>
      <c r="E92" s="48" t="s">
        <v>227</v>
      </c>
      <c r="F92" s="48" t="s">
        <v>227</v>
      </c>
      <c r="G92" s="223"/>
      <c r="H92" s="180">
        <v>1</v>
      </c>
      <c r="I92" s="161">
        <v>1200</v>
      </c>
      <c r="J92" s="180">
        <v>1</v>
      </c>
      <c r="K92" s="161">
        <v>1200</v>
      </c>
      <c r="L92" s="161">
        <v>253</v>
      </c>
      <c r="M92" s="161">
        <v>195.5</v>
      </c>
      <c r="N92" s="224">
        <v>50.5</v>
      </c>
      <c r="O92" s="180">
        <v>48.5</v>
      </c>
      <c r="P92" s="161">
        <v>253</v>
      </c>
      <c r="Q92" s="161">
        <v>195.5</v>
      </c>
      <c r="R92" s="224">
        <v>50.5</v>
      </c>
      <c r="S92" s="180">
        <v>48.5</v>
      </c>
      <c r="T92" s="225"/>
      <c r="V92" s="226"/>
    </row>
    <row r="93" customHeight="1" spans="1:22">
      <c r="A93" s="16"/>
      <c r="B93" s="17"/>
      <c r="C93" s="16"/>
      <c r="D93" s="18"/>
      <c r="E93" s="19" t="s">
        <v>223</v>
      </c>
      <c r="F93" s="19"/>
      <c r="G93" s="113"/>
      <c r="H93" s="26" t="s">
        <v>847</v>
      </c>
      <c r="I93" s="39" t="s">
        <v>848</v>
      </c>
      <c r="J93" s="26" t="s">
        <v>847</v>
      </c>
      <c r="K93" s="39" t="s">
        <v>848</v>
      </c>
      <c r="L93" s="39" t="s">
        <v>759</v>
      </c>
      <c r="M93" s="39" t="s">
        <v>776</v>
      </c>
      <c r="N93" s="196" t="s">
        <v>843</v>
      </c>
      <c r="O93" s="26" t="s">
        <v>849</v>
      </c>
      <c r="P93" s="39" t="s">
        <v>759</v>
      </c>
      <c r="Q93" s="39" t="s">
        <v>776</v>
      </c>
      <c r="R93" s="196" t="s">
        <v>843</v>
      </c>
      <c r="S93" s="220" t="s">
        <v>849</v>
      </c>
      <c r="T93" s="215"/>
      <c r="V93" s="44"/>
    </row>
    <row r="94" customHeight="1" spans="1:22">
      <c r="A94" s="12">
        <f>$A$4</f>
        <v>624</v>
      </c>
      <c r="B94" s="21" t="s">
        <v>840</v>
      </c>
      <c r="C94" s="10" t="s">
        <v>224</v>
      </c>
      <c r="D94" s="22" t="s">
        <v>853</v>
      </c>
      <c r="E94" s="23" t="s">
        <v>230</v>
      </c>
      <c r="F94" s="50" t="s">
        <v>231</v>
      </c>
      <c r="G94" s="114"/>
      <c r="H94" s="175">
        <v>1</v>
      </c>
      <c r="I94" s="43">
        <v>1200</v>
      </c>
      <c r="J94" s="175">
        <v>1</v>
      </c>
      <c r="K94" s="43">
        <v>1200</v>
      </c>
      <c r="L94" s="43">
        <v>240.4</v>
      </c>
      <c r="M94" s="43">
        <v>185.7</v>
      </c>
      <c r="N94" s="209">
        <v>50.5</v>
      </c>
      <c r="O94" s="175">
        <v>48</v>
      </c>
      <c r="P94" s="43">
        <v>240.4</v>
      </c>
      <c r="Q94" s="43">
        <v>185.7</v>
      </c>
      <c r="R94" s="209">
        <v>50.5</v>
      </c>
      <c r="S94" s="214">
        <v>48</v>
      </c>
      <c r="T94" s="215"/>
      <c r="V94" s="44"/>
    </row>
    <row r="95" customHeight="1" spans="1:22">
      <c r="A95" s="25"/>
      <c r="B95" s="17"/>
      <c r="C95" s="16"/>
      <c r="D95" s="18"/>
      <c r="E95" s="19"/>
      <c r="F95" s="19"/>
      <c r="G95" s="204"/>
      <c r="H95" s="26" t="s">
        <v>838</v>
      </c>
      <c r="I95" s="39" t="s">
        <v>752</v>
      </c>
      <c r="J95" s="26" t="s">
        <v>842</v>
      </c>
      <c r="K95" s="39" t="s">
        <v>752</v>
      </c>
      <c r="L95" s="39" t="s">
        <v>759</v>
      </c>
      <c r="M95" s="39" t="s">
        <v>760</v>
      </c>
      <c r="N95" s="196" t="s">
        <v>843</v>
      </c>
      <c r="O95" s="26">
        <v>48.5</v>
      </c>
      <c r="P95" s="39" t="s">
        <v>759</v>
      </c>
      <c r="Q95" s="39" t="s">
        <v>760</v>
      </c>
      <c r="R95" s="196" t="s">
        <v>843</v>
      </c>
      <c r="S95" s="220">
        <v>48.5</v>
      </c>
      <c r="T95" s="215"/>
      <c r="V95" s="44"/>
    </row>
    <row r="96" customHeight="1" spans="1:22">
      <c r="A96" s="12">
        <f>$A$4</f>
        <v>624</v>
      </c>
      <c r="B96" s="21" t="s">
        <v>840</v>
      </c>
      <c r="C96" s="10" t="s">
        <v>224</v>
      </c>
      <c r="D96" s="22" t="s">
        <v>854</v>
      </c>
      <c r="E96" s="23" t="s">
        <v>234</v>
      </c>
      <c r="F96" s="23" t="s">
        <v>855</v>
      </c>
      <c r="G96" s="202"/>
      <c r="H96" s="175">
        <v>60</v>
      </c>
      <c r="I96" s="43">
        <v>8</v>
      </c>
      <c r="J96" s="175">
        <v>60</v>
      </c>
      <c r="K96" s="43">
        <v>8</v>
      </c>
      <c r="L96" s="43">
        <v>253</v>
      </c>
      <c r="M96" s="43">
        <v>207</v>
      </c>
      <c r="N96" s="209">
        <v>50.5</v>
      </c>
      <c r="O96" s="175">
        <v>48.5</v>
      </c>
      <c r="P96" s="43">
        <v>253</v>
      </c>
      <c r="Q96" s="43">
        <v>207</v>
      </c>
      <c r="R96" s="209">
        <v>50.5</v>
      </c>
      <c r="S96" s="214">
        <v>48.5</v>
      </c>
      <c r="T96" s="215"/>
      <c r="V96" s="44"/>
    </row>
    <row r="97" customHeight="1" spans="1:22">
      <c r="A97" s="16"/>
      <c r="B97" s="17"/>
      <c r="C97" s="16"/>
      <c r="D97" s="18"/>
      <c r="E97" s="19" t="s">
        <v>239</v>
      </c>
      <c r="F97" s="19" t="s">
        <v>856</v>
      </c>
      <c r="G97" s="113" t="s">
        <v>857</v>
      </c>
      <c r="H97" s="26" t="s">
        <v>858</v>
      </c>
      <c r="I97" s="39" t="s">
        <v>859</v>
      </c>
      <c r="J97" s="26" t="s">
        <v>858</v>
      </c>
      <c r="K97" s="39" t="s">
        <v>859</v>
      </c>
      <c r="L97" s="39" t="s">
        <v>759</v>
      </c>
      <c r="M97" s="221" t="s">
        <v>776</v>
      </c>
      <c r="N97" s="196">
        <v>50.05</v>
      </c>
      <c r="O97" s="26">
        <v>47.5</v>
      </c>
      <c r="P97" s="39" t="s">
        <v>759</v>
      </c>
      <c r="Q97" s="221" t="s">
        <v>776</v>
      </c>
      <c r="R97" s="196">
        <v>50.05</v>
      </c>
      <c r="S97" s="220">
        <v>47.5</v>
      </c>
      <c r="T97" s="215"/>
      <c r="V97" s="44"/>
    </row>
    <row r="98" customHeight="1" spans="1:22">
      <c r="A98" s="12">
        <f>$A$4</f>
        <v>624</v>
      </c>
      <c r="B98" s="21" t="s">
        <v>844</v>
      </c>
      <c r="C98" s="10" t="s">
        <v>240</v>
      </c>
      <c r="D98" s="22" t="s">
        <v>755</v>
      </c>
      <c r="E98" s="23" t="s">
        <v>239</v>
      </c>
      <c r="F98" s="23" t="s">
        <v>240</v>
      </c>
      <c r="G98" s="202"/>
      <c r="H98" s="175">
        <v>60</v>
      </c>
      <c r="I98" s="43">
        <v>8</v>
      </c>
      <c r="J98" s="175">
        <v>60</v>
      </c>
      <c r="K98" s="43">
        <v>8</v>
      </c>
      <c r="L98" s="43">
        <v>253</v>
      </c>
      <c r="M98" s="43">
        <v>195.5</v>
      </c>
      <c r="N98" s="209">
        <v>50.05</v>
      </c>
      <c r="O98" s="175">
        <v>47.5</v>
      </c>
      <c r="P98" s="43">
        <v>253</v>
      </c>
      <c r="Q98" s="43">
        <v>195.5</v>
      </c>
      <c r="R98" s="209">
        <v>50.05</v>
      </c>
      <c r="S98" s="214">
        <v>47.5</v>
      </c>
      <c r="T98" s="215"/>
      <c r="V98" s="44"/>
    </row>
    <row r="99" customHeight="1" spans="1:22">
      <c r="A99" s="16"/>
      <c r="B99" s="17"/>
      <c r="C99" s="16"/>
      <c r="D99" s="18"/>
      <c r="E99" s="19" t="s">
        <v>243</v>
      </c>
      <c r="F99" s="19" t="s">
        <v>244</v>
      </c>
      <c r="G99" s="204"/>
      <c r="H99" s="26" t="s">
        <v>245</v>
      </c>
      <c r="I99" s="26" t="s">
        <v>860</v>
      </c>
      <c r="J99" s="26" t="s">
        <v>245</v>
      </c>
      <c r="K99" s="26" t="s">
        <v>860</v>
      </c>
      <c r="L99" s="26" t="s">
        <v>245</v>
      </c>
      <c r="M99" s="26" t="s">
        <v>245</v>
      </c>
      <c r="N99" s="26" t="s">
        <v>245</v>
      </c>
      <c r="O99" s="26" t="s">
        <v>245</v>
      </c>
      <c r="P99" s="26" t="s">
        <v>245</v>
      </c>
      <c r="Q99" s="26" t="s">
        <v>245</v>
      </c>
      <c r="R99" s="26" t="s">
        <v>245</v>
      </c>
      <c r="S99" s="220" t="s">
        <v>245</v>
      </c>
      <c r="T99" s="215"/>
      <c r="V99" s="44"/>
    </row>
    <row r="100" customHeight="1" spans="1:22">
      <c r="A100" s="12">
        <f>$A$4</f>
        <v>624</v>
      </c>
      <c r="B100" s="21" t="s">
        <v>844</v>
      </c>
      <c r="C100" s="10" t="s">
        <v>240</v>
      </c>
      <c r="D100" s="22" t="s">
        <v>779</v>
      </c>
      <c r="E100" s="23" t="s">
        <v>243</v>
      </c>
      <c r="F100" s="23" t="s">
        <v>244</v>
      </c>
      <c r="G100" s="202"/>
      <c r="H100" s="175">
        <v>60</v>
      </c>
      <c r="I100" s="43">
        <v>8</v>
      </c>
      <c r="J100" s="175">
        <v>60</v>
      </c>
      <c r="K100" s="43">
        <v>8</v>
      </c>
      <c r="L100" s="43">
        <v>253</v>
      </c>
      <c r="M100" s="43">
        <v>195.5</v>
      </c>
      <c r="N100" s="209">
        <v>50.1</v>
      </c>
      <c r="O100" s="175">
        <v>47.5</v>
      </c>
      <c r="P100" s="43">
        <v>253</v>
      </c>
      <c r="Q100" s="43">
        <v>195.5</v>
      </c>
      <c r="R100" s="209">
        <v>50.1</v>
      </c>
      <c r="S100" s="214">
        <v>47.5</v>
      </c>
      <c r="T100" s="215"/>
      <c r="V100" s="44"/>
    </row>
    <row r="101" customHeight="1" spans="1:22">
      <c r="A101" s="16"/>
      <c r="B101" s="17"/>
      <c r="C101" s="16"/>
      <c r="D101" s="18"/>
      <c r="E101" s="19" t="s">
        <v>247</v>
      </c>
      <c r="F101" s="19" t="s">
        <v>248</v>
      </c>
      <c r="G101" s="204"/>
      <c r="H101" s="26" t="s">
        <v>858</v>
      </c>
      <c r="I101" s="39" t="s">
        <v>859</v>
      </c>
      <c r="J101" s="26" t="s">
        <v>858</v>
      </c>
      <c r="K101" s="39" t="s">
        <v>859</v>
      </c>
      <c r="L101" s="39" t="s">
        <v>759</v>
      </c>
      <c r="M101" s="221" t="s">
        <v>776</v>
      </c>
      <c r="N101" s="221">
        <v>51.5</v>
      </c>
      <c r="O101" s="26">
        <v>47.5</v>
      </c>
      <c r="P101" s="39" t="s">
        <v>759</v>
      </c>
      <c r="Q101" s="221" t="s">
        <v>776</v>
      </c>
      <c r="R101" s="221">
        <v>51.5</v>
      </c>
      <c r="S101" s="220">
        <v>47.5</v>
      </c>
      <c r="T101" s="215"/>
      <c r="V101" s="44"/>
    </row>
    <row r="102" customHeight="1" spans="1:22">
      <c r="A102" s="12">
        <f>$A$4</f>
        <v>624</v>
      </c>
      <c r="B102" s="21" t="s">
        <v>844</v>
      </c>
      <c r="C102" s="10" t="s">
        <v>240</v>
      </c>
      <c r="D102" s="22" t="s">
        <v>786</v>
      </c>
      <c r="E102" s="23" t="s">
        <v>247</v>
      </c>
      <c r="F102" s="23" t="s">
        <v>248</v>
      </c>
      <c r="G102" s="202"/>
      <c r="H102" s="175">
        <v>60</v>
      </c>
      <c r="I102" s="43">
        <v>8</v>
      </c>
      <c r="J102" s="175">
        <v>60</v>
      </c>
      <c r="K102" s="43">
        <v>8</v>
      </c>
      <c r="L102" s="43">
        <v>253</v>
      </c>
      <c r="M102" s="43">
        <v>195.5</v>
      </c>
      <c r="N102" s="175">
        <v>51.5</v>
      </c>
      <c r="O102" s="175">
        <v>47.5</v>
      </c>
      <c r="P102" s="43">
        <v>253</v>
      </c>
      <c r="Q102" s="43">
        <v>195.5</v>
      </c>
      <c r="R102" s="175">
        <v>51.5</v>
      </c>
      <c r="S102" s="214">
        <v>47.5</v>
      </c>
      <c r="T102" s="215"/>
      <c r="V102" s="44"/>
    </row>
    <row r="103" customHeight="1" spans="1:22">
      <c r="A103" s="16"/>
      <c r="B103" s="17"/>
      <c r="C103" s="16"/>
      <c r="D103" s="18"/>
      <c r="E103" s="19" t="s">
        <v>239</v>
      </c>
      <c r="F103" s="19" t="s">
        <v>856</v>
      </c>
      <c r="G103" s="113" t="s">
        <v>861</v>
      </c>
      <c r="H103" s="26" t="s">
        <v>858</v>
      </c>
      <c r="I103" s="39" t="s">
        <v>859</v>
      </c>
      <c r="J103" s="26" t="s">
        <v>858</v>
      </c>
      <c r="K103" s="39" t="s">
        <v>859</v>
      </c>
      <c r="L103" s="39" t="s">
        <v>759</v>
      </c>
      <c r="M103" s="221" t="s">
        <v>776</v>
      </c>
      <c r="N103" s="196">
        <v>50.05</v>
      </c>
      <c r="O103" s="26">
        <v>47.5</v>
      </c>
      <c r="P103" s="39" t="s">
        <v>759</v>
      </c>
      <c r="Q103" s="221" t="s">
        <v>776</v>
      </c>
      <c r="R103" s="196">
        <v>50.05</v>
      </c>
      <c r="S103" s="220">
        <v>47.5</v>
      </c>
      <c r="T103" s="215"/>
      <c r="V103" s="44"/>
    </row>
    <row r="104" customHeight="1" spans="1:22">
      <c r="A104" s="12">
        <f>$A$4</f>
        <v>624</v>
      </c>
      <c r="B104" s="21" t="s">
        <v>844</v>
      </c>
      <c r="C104" s="10" t="s">
        <v>240</v>
      </c>
      <c r="D104" s="22" t="s">
        <v>800</v>
      </c>
      <c r="E104" s="23" t="s">
        <v>250</v>
      </c>
      <c r="F104" s="23" t="s">
        <v>862</v>
      </c>
      <c r="G104" s="202"/>
      <c r="H104" s="175">
        <v>60</v>
      </c>
      <c r="I104" s="43">
        <v>8</v>
      </c>
      <c r="J104" s="175">
        <v>60</v>
      </c>
      <c r="K104" s="43">
        <v>8</v>
      </c>
      <c r="L104" s="43">
        <v>253</v>
      </c>
      <c r="M104" s="43">
        <v>195.5</v>
      </c>
      <c r="N104" s="175">
        <v>50.05</v>
      </c>
      <c r="O104" s="175">
        <v>47.5</v>
      </c>
      <c r="P104" s="43">
        <v>253</v>
      </c>
      <c r="Q104" s="43">
        <v>195.5</v>
      </c>
      <c r="R104" s="175">
        <v>50.05</v>
      </c>
      <c r="S104" s="214">
        <v>47.5</v>
      </c>
      <c r="T104" s="215"/>
      <c r="V104" s="44"/>
    </row>
    <row r="105" customHeight="1" spans="1:22">
      <c r="A105" s="16"/>
      <c r="B105" s="17"/>
      <c r="C105" s="16"/>
      <c r="D105" s="18"/>
      <c r="E105" s="19" t="s">
        <v>247</v>
      </c>
      <c r="F105" s="19" t="s">
        <v>248</v>
      </c>
      <c r="G105" s="113" t="s">
        <v>861</v>
      </c>
      <c r="H105" s="26" t="s">
        <v>858</v>
      </c>
      <c r="I105" s="39" t="s">
        <v>859</v>
      </c>
      <c r="J105" s="26" t="s">
        <v>858</v>
      </c>
      <c r="K105" s="39" t="s">
        <v>859</v>
      </c>
      <c r="L105" s="39" t="s">
        <v>759</v>
      </c>
      <c r="M105" s="221" t="s">
        <v>776</v>
      </c>
      <c r="N105" s="221">
        <v>51.5</v>
      </c>
      <c r="O105" s="26">
        <v>47.5</v>
      </c>
      <c r="P105" s="39" t="s">
        <v>759</v>
      </c>
      <c r="Q105" s="221" t="s">
        <v>776</v>
      </c>
      <c r="R105" s="221">
        <v>51.5</v>
      </c>
      <c r="S105" s="220">
        <v>47.5</v>
      </c>
      <c r="T105" s="215"/>
      <c r="V105" s="44"/>
    </row>
    <row r="106" customHeight="1" spans="1:22">
      <c r="A106" s="12">
        <f>$A$4</f>
        <v>624</v>
      </c>
      <c r="B106" s="21" t="s">
        <v>844</v>
      </c>
      <c r="C106" s="10" t="s">
        <v>240</v>
      </c>
      <c r="D106" s="22" t="s">
        <v>768</v>
      </c>
      <c r="E106" s="23" t="s">
        <v>253</v>
      </c>
      <c r="F106" s="23" t="s">
        <v>863</v>
      </c>
      <c r="G106" s="202"/>
      <c r="H106" s="175">
        <v>60</v>
      </c>
      <c r="I106" s="43">
        <v>8</v>
      </c>
      <c r="J106" s="175">
        <v>60</v>
      </c>
      <c r="K106" s="43">
        <v>8</v>
      </c>
      <c r="L106" s="43">
        <v>253</v>
      </c>
      <c r="M106" s="43">
        <v>195.5</v>
      </c>
      <c r="N106" s="175">
        <v>51.5</v>
      </c>
      <c r="O106" s="175">
        <v>47.5</v>
      </c>
      <c r="P106" s="43">
        <v>253</v>
      </c>
      <c r="Q106" s="43">
        <v>195.5</v>
      </c>
      <c r="R106" s="175">
        <v>51.5</v>
      </c>
      <c r="S106" s="214">
        <v>47.5</v>
      </c>
      <c r="T106" s="215"/>
      <c r="V106" s="44"/>
    </row>
    <row r="107" customHeight="1" spans="1:22">
      <c r="A107" s="25"/>
      <c r="B107" s="17"/>
      <c r="C107" s="16"/>
      <c r="D107" s="18"/>
      <c r="E107" s="19" t="s">
        <v>864</v>
      </c>
      <c r="F107" s="19" t="s">
        <v>865</v>
      </c>
      <c r="G107" s="113" t="s">
        <v>866</v>
      </c>
      <c r="H107" s="26" t="s">
        <v>805</v>
      </c>
      <c r="I107" s="39" t="s">
        <v>867</v>
      </c>
      <c r="J107" s="26" t="s">
        <v>805</v>
      </c>
      <c r="K107" s="39" t="s">
        <v>806</v>
      </c>
      <c r="L107" s="39" t="s">
        <v>868</v>
      </c>
      <c r="M107" s="39" t="s">
        <v>869</v>
      </c>
      <c r="N107" s="26" t="s">
        <v>809</v>
      </c>
      <c r="O107" s="26" t="s">
        <v>870</v>
      </c>
      <c r="P107" s="39" t="s">
        <v>868</v>
      </c>
      <c r="Q107" s="39" t="s">
        <v>869</v>
      </c>
      <c r="R107" s="26" t="s">
        <v>871</v>
      </c>
      <c r="S107" s="220" t="s">
        <v>870</v>
      </c>
      <c r="T107" s="215"/>
      <c r="V107" s="44"/>
    </row>
    <row r="108" customHeight="1" spans="1:22">
      <c r="A108" s="12">
        <f>$A$4</f>
        <v>624</v>
      </c>
      <c r="B108" s="21" t="s">
        <v>844</v>
      </c>
      <c r="C108" s="10" t="s">
        <v>240</v>
      </c>
      <c r="D108" s="22" t="s">
        <v>769</v>
      </c>
      <c r="E108" s="51" t="s">
        <v>138</v>
      </c>
      <c r="F108" s="23" t="s">
        <v>865</v>
      </c>
      <c r="G108" s="202"/>
      <c r="H108" s="175">
        <v>60</v>
      </c>
      <c r="I108" s="43">
        <v>100</v>
      </c>
      <c r="J108" s="175">
        <v>60</v>
      </c>
      <c r="K108" s="43">
        <v>8</v>
      </c>
      <c r="L108" s="43">
        <v>253</v>
      </c>
      <c r="M108" s="43">
        <v>195.5</v>
      </c>
      <c r="N108" s="209">
        <v>50.1</v>
      </c>
      <c r="O108" s="175">
        <v>49.5</v>
      </c>
      <c r="P108" s="43">
        <v>253</v>
      </c>
      <c r="Q108" s="43">
        <v>195.5</v>
      </c>
      <c r="R108" s="209">
        <v>50.2</v>
      </c>
      <c r="S108" s="214">
        <v>49.5</v>
      </c>
      <c r="T108" s="215"/>
      <c r="V108" s="44"/>
    </row>
    <row r="109" customHeight="1" spans="1:22">
      <c r="A109" s="25"/>
      <c r="B109" s="17"/>
      <c r="C109" s="16"/>
      <c r="D109" s="18"/>
      <c r="E109" s="19" t="s">
        <v>872</v>
      </c>
      <c r="F109" s="19" t="s">
        <v>261</v>
      </c>
      <c r="G109" s="113" t="s">
        <v>866</v>
      </c>
      <c r="H109" s="26" t="s">
        <v>805</v>
      </c>
      <c r="I109" s="39" t="s">
        <v>867</v>
      </c>
      <c r="J109" s="26" t="s">
        <v>805</v>
      </c>
      <c r="K109" s="39" t="s">
        <v>806</v>
      </c>
      <c r="L109" s="39" t="s">
        <v>807</v>
      </c>
      <c r="M109" s="39" t="s">
        <v>808</v>
      </c>
      <c r="N109" s="26" t="s">
        <v>809</v>
      </c>
      <c r="O109" s="26" t="s">
        <v>870</v>
      </c>
      <c r="P109" s="39" t="s">
        <v>807</v>
      </c>
      <c r="Q109" s="39" t="s">
        <v>808</v>
      </c>
      <c r="R109" s="26" t="s">
        <v>871</v>
      </c>
      <c r="S109" s="220" t="s">
        <v>870</v>
      </c>
      <c r="T109" s="215"/>
      <c r="V109" s="44"/>
    </row>
    <row r="110" customHeight="1" spans="1:22">
      <c r="A110" s="12">
        <f>$A$4</f>
        <v>624</v>
      </c>
      <c r="B110" s="21" t="s">
        <v>844</v>
      </c>
      <c r="C110" s="10" t="s">
        <v>240</v>
      </c>
      <c r="D110" s="22" t="s">
        <v>770</v>
      </c>
      <c r="E110" s="51" t="s">
        <v>260</v>
      </c>
      <c r="F110" s="23" t="s">
        <v>873</v>
      </c>
      <c r="G110" s="202"/>
      <c r="H110" s="175">
        <v>60</v>
      </c>
      <c r="I110" s="43">
        <v>100</v>
      </c>
      <c r="J110" s="175">
        <v>60</v>
      </c>
      <c r="K110" s="43">
        <v>8</v>
      </c>
      <c r="L110" s="43">
        <v>253</v>
      </c>
      <c r="M110" s="43">
        <v>195.5</v>
      </c>
      <c r="N110" s="209">
        <v>50.1</v>
      </c>
      <c r="O110" s="175">
        <v>49.5</v>
      </c>
      <c r="P110" s="43">
        <v>253</v>
      </c>
      <c r="Q110" s="43">
        <v>195.5</v>
      </c>
      <c r="R110" s="209">
        <v>50.2</v>
      </c>
      <c r="S110" s="214">
        <v>49.5</v>
      </c>
      <c r="T110" s="215"/>
      <c r="V110" s="44"/>
    </row>
    <row r="111" customHeight="1" spans="1:22">
      <c r="A111" s="25"/>
      <c r="B111" s="17"/>
      <c r="C111" s="16"/>
      <c r="D111" s="18"/>
      <c r="E111" s="19" t="s">
        <v>874</v>
      </c>
      <c r="F111" s="19" t="s">
        <v>875</v>
      </c>
      <c r="G111" s="113" t="s">
        <v>876</v>
      </c>
      <c r="H111" s="26" t="s">
        <v>877</v>
      </c>
      <c r="I111" s="39" t="s">
        <v>752</v>
      </c>
      <c r="J111" s="26" t="s">
        <v>877</v>
      </c>
      <c r="K111" s="39" t="s">
        <v>752</v>
      </c>
      <c r="L111" s="39" t="s">
        <v>759</v>
      </c>
      <c r="M111" s="39" t="s">
        <v>776</v>
      </c>
      <c r="N111" s="196">
        <v>50.05</v>
      </c>
      <c r="O111" s="26">
        <v>49</v>
      </c>
      <c r="P111" s="39" t="s">
        <v>759</v>
      </c>
      <c r="Q111" s="39" t="s">
        <v>776</v>
      </c>
      <c r="R111" s="196">
        <v>50.05</v>
      </c>
      <c r="S111" s="220">
        <v>49</v>
      </c>
      <c r="T111" s="215"/>
      <c r="V111" s="44"/>
    </row>
    <row r="112" customHeight="1" spans="1:22">
      <c r="A112" s="12">
        <f>$A$4</f>
        <v>624</v>
      </c>
      <c r="B112" s="21" t="s">
        <v>846</v>
      </c>
      <c r="C112" s="10" t="s">
        <v>878</v>
      </c>
      <c r="D112" s="22" t="s">
        <v>755</v>
      </c>
      <c r="E112" s="23" t="s">
        <v>879</v>
      </c>
      <c r="F112" s="23" t="s">
        <v>875</v>
      </c>
      <c r="G112" s="202"/>
      <c r="H112" s="175">
        <v>60</v>
      </c>
      <c r="I112" s="43">
        <v>8</v>
      </c>
      <c r="J112" s="175">
        <v>60</v>
      </c>
      <c r="K112" s="43">
        <v>8</v>
      </c>
      <c r="L112" s="43">
        <v>253</v>
      </c>
      <c r="M112" s="43">
        <v>195.5</v>
      </c>
      <c r="N112" s="43">
        <v>50.05</v>
      </c>
      <c r="O112" s="43">
        <v>49</v>
      </c>
      <c r="P112" s="43">
        <v>253</v>
      </c>
      <c r="Q112" s="43">
        <v>195.5</v>
      </c>
      <c r="R112" s="43">
        <v>50.05</v>
      </c>
      <c r="S112" s="227">
        <v>49</v>
      </c>
      <c r="T112" s="215"/>
      <c r="V112" s="44"/>
    </row>
    <row r="113" customHeight="1" spans="1:22">
      <c r="A113" s="25"/>
      <c r="B113" s="17"/>
      <c r="C113" s="16"/>
      <c r="D113" s="18"/>
      <c r="E113" s="19" t="s">
        <v>874</v>
      </c>
      <c r="F113" s="19" t="s">
        <v>880</v>
      </c>
      <c r="G113" s="113" t="s">
        <v>881</v>
      </c>
      <c r="H113" s="26" t="s">
        <v>877</v>
      </c>
      <c r="I113" s="39" t="s">
        <v>752</v>
      </c>
      <c r="J113" s="26" t="s">
        <v>877</v>
      </c>
      <c r="K113" s="39" t="s">
        <v>752</v>
      </c>
      <c r="L113" s="39" t="s">
        <v>759</v>
      </c>
      <c r="M113" s="39" t="s">
        <v>776</v>
      </c>
      <c r="N113" s="196">
        <v>50.05</v>
      </c>
      <c r="O113" s="26">
        <v>49</v>
      </c>
      <c r="P113" s="39" t="s">
        <v>759</v>
      </c>
      <c r="Q113" s="39" t="s">
        <v>776</v>
      </c>
      <c r="R113" s="196">
        <v>50.05</v>
      </c>
      <c r="S113" s="220">
        <v>49</v>
      </c>
      <c r="T113" s="215"/>
      <c r="V113" s="44"/>
    </row>
    <row r="114" customHeight="1" spans="1:22">
      <c r="A114" s="12">
        <f>$A$4</f>
        <v>624</v>
      </c>
      <c r="B114" s="21" t="s">
        <v>846</v>
      </c>
      <c r="C114" s="10" t="s">
        <v>878</v>
      </c>
      <c r="D114" s="22" t="s">
        <v>786</v>
      </c>
      <c r="E114" s="23" t="s">
        <v>268</v>
      </c>
      <c r="F114" s="23" t="s">
        <v>880</v>
      </c>
      <c r="G114" s="202"/>
      <c r="H114" s="175">
        <v>60</v>
      </c>
      <c r="I114" s="43">
        <v>8</v>
      </c>
      <c r="J114" s="175">
        <v>60</v>
      </c>
      <c r="K114" s="43">
        <v>8</v>
      </c>
      <c r="L114" s="43">
        <v>253</v>
      </c>
      <c r="M114" s="43">
        <v>195.5</v>
      </c>
      <c r="N114" s="43">
        <v>50.05</v>
      </c>
      <c r="O114" s="43">
        <v>49</v>
      </c>
      <c r="P114" s="43">
        <v>253</v>
      </c>
      <c r="Q114" s="43">
        <v>195.5</v>
      </c>
      <c r="R114" s="43">
        <v>50.05</v>
      </c>
      <c r="S114" s="227">
        <v>49</v>
      </c>
      <c r="T114" s="215"/>
      <c r="V114" s="44"/>
    </row>
    <row r="115" customHeight="1" spans="1:22">
      <c r="A115" s="25"/>
      <c r="B115" s="17"/>
      <c r="C115" s="16"/>
      <c r="D115" s="18"/>
      <c r="E115" s="19" t="s">
        <v>882</v>
      </c>
      <c r="F115" s="19" t="s">
        <v>883</v>
      </c>
      <c r="G115" s="113" t="s">
        <v>884</v>
      </c>
      <c r="H115" s="26" t="s">
        <v>858</v>
      </c>
      <c r="I115" s="39" t="s">
        <v>834</v>
      </c>
      <c r="J115" s="26" t="s">
        <v>885</v>
      </c>
      <c r="K115" s="39" t="s">
        <v>834</v>
      </c>
      <c r="L115" s="39" t="s">
        <v>886</v>
      </c>
      <c r="M115" s="39" t="s">
        <v>776</v>
      </c>
      <c r="N115" s="196" t="s">
        <v>777</v>
      </c>
      <c r="O115" s="26" t="s">
        <v>887</v>
      </c>
      <c r="P115" s="39" t="s">
        <v>886</v>
      </c>
      <c r="Q115" s="39" t="s">
        <v>776</v>
      </c>
      <c r="R115" s="196" t="s">
        <v>777</v>
      </c>
      <c r="S115" s="220" t="s">
        <v>887</v>
      </c>
      <c r="T115" s="215"/>
      <c r="V115" s="44"/>
    </row>
    <row r="116" customHeight="1" spans="1:22">
      <c r="A116" s="12">
        <f>$A$4</f>
        <v>624</v>
      </c>
      <c r="B116" s="21" t="s">
        <v>850</v>
      </c>
      <c r="C116" s="10" t="s">
        <v>888</v>
      </c>
      <c r="D116" s="22" t="s">
        <v>755</v>
      </c>
      <c r="E116" s="23" t="s">
        <v>273</v>
      </c>
      <c r="F116" s="23" t="s">
        <v>889</v>
      </c>
      <c r="G116" s="202"/>
      <c r="H116" s="43">
        <v>60</v>
      </c>
      <c r="I116" s="43">
        <v>8</v>
      </c>
      <c r="J116" s="175">
        <v>300</v>
      </c>
      <c r="K116" s="43">
        <v>8</v>
      </c>
      <c r="L116" s="43">
        <v>250.7</v>
      </c>
      <c r="M116" s="43">
        <v>195.5</v>
      </c>
      <c r="N116" s="209">
        <v>50.1</v>
      </c>
      <c r="O116" s="175">
        <v>47.5</v>
      </c>
      <c r="P116" s="43">
        <v>250.7</v>
      </c>
      <c r="Q116" s="43">
        <v>195.5</v>
      </c>
      <c r="R116" s="209">
        <v>50.1</v>
      </c>
      <c r="S116" s="214">
        <v>47.5</v>
      </c>
      <c r="T116" s="215"/>
      <c r="V116" s="44"/>
    </row>
    <row r="117" customHeight="1" spans="1:22">
      <c r="A117" s="25"/>
      <c r="B117" s="17"/>
      <c r="C117" s="16"/>
      <c r="D117" s="18"/>
      <c r="E117" s="19" t="s">
        <v>882</v>
      </c>
      <c r="F117" s="19" t="s">
        <v>883</v>
      </c>
      <c r="G117" s="113"/>
      <c r="H117" s="26" t="s">
        <v>858</v>
      </c>
      <c r="I117" s="39" t="s">
        <v>834</v>
      </c>
      <c r="J117" s="26" t="s">
        <v>885</v>
      </c>
      <c r="K117" s="39" t="s">
        <v>834</v>
      </c>
      <c r="L117" s="39" t="s">
        <v>886</v>
      </c>
      <c r="M117" s="39" t="s">
        <v>776</v>
      </c>
      <c r="N117" s="196" t="s">
        <v>777</v>
      </c>
      <c r="O117" s="26" t="s">
        <v>887</v>
      </c>
      <c r="P117" s="39" t="s">
        <v>886</v>
      </c>
      <c r="Q117" s="39" t="s">
        <v>776</v>
      </c>
      <c r="R117" s="196" t="s">
        <v>777</v>
      </c>
      <c r="S117" s="220" t="s">
        <v>887</v>
      </c>
      <c r="T117" s="215"/>
      <c r="V117" s="44"/>
    </row>
    <row r="118" customHeight="1" spans="1:22">
      <c r="A118" s="12">
        <f>$A$4</f>
        <v>624</v>
      </c>
      <c r="B118" s="21" t="s">
        <v>850</v>
      </c>
      <c r="C118" s="10" t="s">
        <v>888</v>
      </c>
      <c r="D118" s="22" t="s">
        <v>779</v>
      </c>
      <c r="E118" s="23" t="s">
        <v>278</v>
      </c>
      <c r="F118" s="23" t="s">
        <v>890</v>
      </c>
      <c r="G118" s="202"/>
      <c r="H118" s="43">
        <v>60</v>
      </c>
      <c r="I118" s="43">
        <v>8</v>
      </c>
      <c r="J118" s="175">
        <v>300</v>
      </c>
      <c r="K118" s="43">
        <v>8</v>
      </c>
      <c r="L118" s="43">
        <v>250.7</v>
      </c>
      <c r="M118" s="43">
        <v>195.5</v>
      </c>
      <c r="N118" s="209">
        <v>50.1</v>
      </c>
      <c r="O118" s="175">
        <v>47.5</v>
      </c>
      <c r="P118" s="43">
        <v>250.7</v>
      </c>
      <c r="Q118" s="43">
        <v>195.5</v>
      </c>
      <c r="R118" s="209">
        <v>50.1</v>
      </c>
      <c r="S118" s="214">
        <v>47.5</v>
      </c>
      <c r="T118" s="215"/>
      <c r="V118" s="44"/>
    </row>
    <row r="119" customHeight="1" spans="1:22">
      <c r="A119" s="25"/>
      <c r="B119" s="17"/>
      <c r="C119" s="16"/>
      <c r="D119" s="18"/>
      <c r="E119" s="53" t="s">
        <v>891</v>
      </c>
      <c r="F119" s="19" t="s">
        <v>892</v>
      </c>
      <c r="G119" s="204"/>
      <c r="H119" s="26">
        <v>60</v>
      </c>
      <c r="I119" s="39">
        <v>10</v>
      </c>
      <c r="J119" s="26">
        <v>60</v>
      </c>
      <c r="K119" s="39">
        <v>10</v>
      </c>
      <c r="L119" s="39">
        <v>253</v>
      </c>
      <c r="M119" s="39">
        <v>196</v>
      </c>
      <c r="N119" s="196">
        <v>50.1</v>
      </c>
      <c r="O119" s="26">
        <v>47.5</v>
      </c>
      <c r="P119" s="39">
        <v>253</v>
      </c>
      <c r="Q119" s="39">
        <v>196</v>
      </c>
      <c r="R119" s="196">
        <v>50.1</v>
      </c>
      <c r="S119" s="220">
        <v>47.5</v>
      </c>
      <c r="T119" s="215"/>
      <c r="V119" s="44"/>
    </row>
    <row r="120" customHeight="1" spans="1:22">
      <c r="A120" s="12">
        <f>$A$4</f>
        <v>624</v>
      </c>
      <c r="B120" s="21" t="s">
        <v>853</v>
      </c>
      <c r="C120" s="10" t="s">
        <v>893</v>
      </c>
      <c r="D120" s="22" t="s">
        <v>755</v>
      </c>
      <c r="E120" s="23" t="s">
        <v>282</v>
      </c>
      <c r="F120" s="23" t="s">
        <v>892</v>
      </c>
      <c r="G120" s="202"/>
      <c r="H120" s="175">
        <v>60</v>
      </c>
      <c r="I120" s="43">
        <v>10</v>
      </c>
      <c r="J120" s="175">
        <v>60</v>
      </c>
      <c r="K120" s="43">
        <v>10</v>
      </c>
      <c r="L120" s="43">
        <v>253</v>
      </c>
      <c r="M120" s="43">
        <v>196</v>
      </c>
      <c r="N120" s="209">
        <v>50.1</v>
      </c>
      <c r="O120" s="175">
        <v>47.5</v>
      </c>
      <c r="P120" s="43">
        <v>253</v>
      </c>
      <c r="Q120" s="43">
        <v>196</v>
      </c>
      <c r="R120" s="209">
        <v>50.1</v>
      </c>
      <c r="S120" s="214">
        <v>47.5</v>
      </c>
      <c r="T120" s="215"/>
      <c r="V120" s="44"/>
    </row>
    <row r="121" customHeight="1" spans="1:22">
      <c r="A121" s="25"/>
      <c r="B121" s="17"/>
      <c r="C121" s="16"/>
      <c r="D121" s="18"/>
      <c r="E121" s="53" t="s">
        <v>891</v>
      </c>
      <c r="F121" s="19" t="s">
        <v>894</v>
      </c>
      <c r="G121" s="204"/>
      <c r="H121" s="26">
        <v>600</v>
      </c>
      <c r="I121" s="39">
        <v>10</v>
      </c>
      <c r="J121" s="26">
        <v>600</v>
      </c>
      <c r="K121" s="39">
        <v>10</v>
      </c>
      <c r="L121" s="39">
        <v>253</v>
      </c>
      <c r="M121" s="39">
        <v>196</v>
      </c>
      <c r="N121" s="196">
        <v>50.1</v>
      </c>
      <c r="O121" s="26">
        <v>47.5</v>
      </c>
      <c r="P121" s="39">
        <v>253</v>
      </c>
      <c r="Q121" s="39">
        <v>196</v>
      </c>
      <c r="R121" s="196">
        <v>50.1</v>
      </c>
      <c r="S121" s="220">
        <v>47.5</v>
      </c>
      <c r="T121" s="215"/>
      <c r="V121" s="44"/>
    </row>
    <row r="122" customHeight="1" spans="1:22">
      <c r="A122" s="12">
        <f>$A$4</f>
        <v>624</v>
      </c>
      <c r="B122" s="21" t="s">
        <v>853</v>
      </c>
      <c r="C122" s="10" t="s">
        <v>893</v>
      </c>
      <c r="D122" s="22" t="s">
        <v>779</v>
      </c>
      <c r="E122" s="23" t="s">
        <v>286</v>
      </c>
      <c r="F122" s="23" t="s">
        <v>894</v>
      </c>
      <c r="G122" s="202"/>
      <c r="H122" s="175">
        <v>600</v>
      </c>
      <c r="I122" s="43">
        <v>10</v>
      </c>
      <c r="J122" s="175">
        <v>600</v>
      </c>
      <c r="K122" s="43">
        <v>10</v>
      </c>
      <c r="L122" s="43">
        <v>253</v>
      </c>
      <c r="M122" s="43">
        <v>196</v>
      </c>
      <c r="N122" s="209">
        <v>50.1</v>
      </c>
      <c r="O122" s="175">
        <v>47.5</v>
      </c>
      <c r="P122" s="43">
        <v>253</v>
      </c>
      <c r="Q122" s="43">
        <v>196</v>
      </c>
      <c r="R122" s="209">
        <v>50.1</v>
      </c>
      <c r="S122" s="214">
        <v>47.5</v>
      </c>
      <c r="T122" s="215"/>
      <c r="V122" s="44"/>
    </row>
    <row r="123" customHeight="1" spans="1:22">
      <c r="A123" s="25"/>
      <c r="B123" s="17"/>
      <c r="C123" s="16"/>
      <c r="D123" s="18"/>
      <c r="E123" s="19" t="s">
        <v>138</v>
      </c>
      <c r="F123" s="19" t="s">
        <v>291</v>
      </c>
      <c r="G123" s="113" t="s">
        <v>895</v>
      </c>
      <c r="H123" s="26" t="s">
        <v>805</v>
      </c>
      <c r="I123" s="39" t="s">
        <v>867</v>
      </c>
      <c r="J123" s="26" t="s">
        <v>805</v>
      </c>
      <c r="K123" s="39" t="s">
        <v>896</v>
      </c>
      <c r="L123" s="39" t="s">
        <v>807</v>
      </c>
      <c r="M123" s="39" t="s">
        <v>808</v>
      </c>
      <c r="N123" s="26" t="s">
        <v>809</v>
      </c>
      <c r="O123" s="26" t="s">
        <v>870</v>
      </c>
      <c r="P123" s="39" t="s">
        <v>807</v>
      </c>
      <c r="Q123" s="39" t="s">
        <v>808</v>
      </c>
      <c r="R123" s="26" t="s">
        <v>871</v>
      </c>
      <c r="S123" s="220" t="s">
        <v>870</v>
      </c>
      <c r="T123" s="215"/>
      <c r="V123" s="44"/>
    </row>
    <row r="124" ht="15" customHeight="1" spans="1:22">
      <c r="A124" s="12">
        <f>$A$4</f>
        <v>624</v>
      </c>
      <c r="B124" s="21" t="s">
        <v>897</v>
      </c>
      <c r="C124" s="31" t="s">
        <v>898</v>
      </c>
      <c r="D124" s="22" t="s">
        <v>779</v>
      </c>
      <c r="E124" s="23" t="s">
        <v>138</v>
      </c>
      <c r="F124" s="23" t="s">
        <v>899</v>
      </c>
      <c r="G124" s="202"/>
      <c r="H124" s="175">
        <v>60</v>
      </c>
      <c r="I124" s="43">
        <v>100</v>
      </c>
      <c r="J124" s="175">
        <v>60</v>
      </c>
      <c r="K124" s="43">
        <v>10</v>
      </c>
      <c r="L124" s="43">
        <v>253</v>
      </c>
      <c r="M124" s="43">
        <v>195.5</v>
      </c>
      <c r="N124" s="175">
        <v>50.1</v>
      </c>
      <c r="O124" s="175">
        <v>49.5</v>
      </c>
      <c r="P124" s="43">
        <v>253</v>
      </c>
      <c r="Q124" s="43">
        <v>195.5</v>
      </c>
      <c r="R124" s="175">
        <v>50.2</v>
      </c>
      <c r="S124" s="214">
        <v>49.5</v>
      </c>
      <c r="T124" s="215"/>
      <c r="V124" s="44"/>
    </row>
    <row r="125" customHeight="1" spans="1:22">
      <c r="A125" s="25"/>
      <c r="B125" s="17"/>
      <c r="C125" s="16"/>
      <c r="D125" s="18"/>
      <c r="E125" s="19" t="s">
        <v>260</v>
      </c>
      <c r="F125" s="19" t="s">
        <v>294</v>
      </c>
      <c r="G125" s="113"/>
      <c r="H125" s="26" t="s">
        <v>805</v>
      </c>
      <c r="I125" s="39" t="s">
        <v>867</v>
      </c>
      <c r="J125" s="26" t="s">
        <v>805</v>
      </c>
      <c r="K125" s="39" t="s">
        <v>806</v>
      </c>
      <c r="L125" s="39" t="s">
        <v>807</v>
      </c>
      <c r="M125" s="39" t="s">
        <v>808</v>
      </c>
      <c r="N125" s="26" t="s">
        <v>809</v>
      </c>
      <c r="O125" s="26" t="s">
        <v>870</v>
      </c>
      <c r="P125" s="39" t="s">
        <v>807</v>
      </c>
      <c r="Q125" s="39" t="s">
        <v>808</v>
      </c>
      <c r="R125" s="26" t="s">
        <v>871</v>
      </c>
      <c r="S125" s="220" t="s">
        <v>870</v>
      </c>
      <c r="T125" s="215"/>
      <c r="V125" s="44"/>
    </row>
    <row r="126" customHeight="1" spans="1:22">
      <c r="A126" s="12">
        <f>$A$4</f>
        <v>624</v>
      </c>
      <c r="B126" s="21" t="s">
        <v>897</v>
      </c>
      <c r="C126" s="31" t="s">
        <v>898</v>
      </c>
      <c r="D126" s="22" t="s">
        <v>786</v>
      </c>
      <c r="E126" s="23" t="s">
        <v>260</v>
      </c>
      <c r="F126" s="23" t="s">
        <v>294</v>
      </c>
      <c r="G126" s="202"/>
      <c r="H126" s="175">
        <v>60</v>
      </c>
      <c r="I126" s="43">
        <v>100</v>
      </c>
      <c r="J126" s="175">
        <v>60</v>
      </c>
      <c r="K126" s="43">
        <v>8</v>
      </c>
      <c r="L126" s="43">
        <v>253</v>
      </c>
      <c r="M126" s="43">
        <v>195.5</v>
      </c>
      <c r="N126" s="175">
        <v>50.1</v>
      </c>
      <c r="O126" s="175">
        <v>49.5</v>
      </c>
      <c r="P126" s="43">
        <v>253</v>
      </c>
      <c r="Q126" s="43">
        <v>195.5</v>
      </c>
      <c r="R126" s="175">
        <v>50.2</v>
      </c>
      <c r="S126" s="214">
        <v>49.5</v>
      </c>
      <c r="T126" s="215"/>
      <c r="V126" s="44"/>
    </row>
    <row r="127" customHeight="1" spans="1:22">
      <c r="A127" s="25"/>
      <c r="B127" s="17"/>
      <c r="C127" s="19"/>
      <c r="D127" s="18"/>
      <c r="E127" s="19" t="s">
        <v>297</v>
      </c>
      <c r="F127" s="19" t="s">
        <v>900</v>
      </c>
      <c r="G127" s="204"/>
      <c r="H127" s="26" t="s">
        <v>901</v>
      </c>
      <c r="I127" s="39" t="s">
        <v>245</v>
      </c>
      <c r="J127" s="26" t="s">
        <v>901</v>
      </c>
      <c r="K127" s="39" t="s">
        <v>245</v>
      </c>
      <c r="L127" s="39" t="s">
        <v>759</v>
      </c>
      <c r="M127" s="39" t="s">
        <v>776</v>
      </c>
      <c r="N127" s="26" t="s">
        <v>902</v>
      </c>
      <c r="O127" s="26" t="s">
        <v>903</v>
      </c>
      <c r="P127" s="39" t="s">
        <v>759</v>
      </c>
      <c r="Q127" s="39" t="s">
        <v>776</v>
      </c>
      <c r="R127" s="26" t="s">
        <v>902</v>
      </c>
      <c r="S127" s="220" t="s">
        <v>903</v>
      </c>
      <c r="T127" s="215"/>
      <c r="V127" s="44"/>
    </row>
    <row r="128" customHeight="1" spans="1:22">
      <c r="A128" s="12">
        <f>$A$4</f>
        <v>624</v>
      </c>
      <c r="B128" s="21" t="s">
        <v>904</v>
      </c>
      <c r="C128" s="10" t="s">
        <v>297</v>
      </c>
      <c r="D128" s="22" t="s">
        <v>755</v>
      </c>
      <c r="E128" s="23" t="s">
        <v>297</v>
      </c>
      <c r="F128" s="23" t="s">
        <v>900</v>
      </c>
      <c r="G128" s="202"/>
      <c r="H128" s="175">
        <v>60</v>
      </c>
      <c r="I128" s="43">
        <v>100</v>
      </c>
      <c r="J128" s="175">
        <v>60</v>
      </c>
      <c r="K128" s="43">
        <v>100</v>
      </c>
      <c r="L128" s="43">
        <v>253</v>
      </c>
      <c r="M128" s="43">
        <v>195.5</v>
      </c>
      <c r="N128" s="175">
        <v>51</v>
      </c>
      <c r="O128" s="175">
        <v>49</v>
      </c>
      <c r="P128" s="43">
        <v>253</v>
      </c>
      <c r="Q128" s="43">
        <v>195.5</v>
      </c>
      <c r="R128" s="175">
        <v>51</v>
      </c>
      <c r="S128" s="214">
        <v>49</v>
      </c>
      <c r="T128" s="215"/>
      <c r="V128" s="44"/>
    </row>
    <row r="129" customHeight="1" spans="1:22">
      <c r="A129" s="17"/>
      <c r="B129" s="16"/>
      <c r="C129" s="16"/>
      <c r="D129" s="19"/>
      <c r="E129" s="19" t="s">
        <v>301</v>
      </c>
      <c r="F129" s="19" t="s">
        <v>302</v>
      </c>
      <c r="G129" s="204"/>
      <c r="H129" s="26">
        <v>300</v>
      </c>
      <c r="I129" s="39">
        <v>100</v>
      </c>
      <c r="J129" s="26">
        <v>300</v>
      </c>
      <c r="K129" s="39">
        <v>100</v>
      </c>
      <c r="L129" s="39">
        <v>240</v>
      </c>
      <c r="M129" s="39">
        <v>193</v>
      </c>
      <c r="N129" s="26">
        <v>60.5</v>
      </c>
      <c r="O129" s="26">
        <v>59.3</v>
      </c>
      <c r="P129" s="39">
        <v>240</v>
      </c>
      <c r="Q129" s="39">
        <v>193</v>
      </c>
      <c r="R129" s="26">
        <v>60.5</v>
      </c>
      <c r="S129" s="220">
        <v>59.3</v>
      </c>
      <c r="T129" s="215"/>
      <c r="V129" s="44"/>
    </row>
    <row r="130" customHeight="1" spans="1:22">
      <c r="A130" s="12">
        <f>$A$4</f>
        <v>624</v>
      </c>
      <c r="B130" s="21" t="s">
        <v>905</v>
      </c>
      <c r="C130" s="10" t="s">
        <v>302</v>
      </c>
      <c r="D130" s="22" t="s">
        <v>755</v>
      </c>
      <c r="E130" s="23" t="s">
        <v>301</v>
      </c>
      <c r="F130" s="23" t="s">
        <v>302</v>
      </c>
      <c r="G130" s="202"/>
      <c r="H130" s="175">
        <v>300</v>
      </c>
      <c r="I130" s="43">
        <v>100</v>
      </c>
      <c r="J130" s="175">
        <v>300</v>
      </c>
      <c r="K130" s="43">
        <v>100</v>
      </c>
      <c r="L130" s="43">
        <v>240</v>
      </c>
      <c r="M130" s="43">
        <v>193</v>
      </c>
      <c r="N130" s="175">
        <v>60.5</v>
      </c>
      <c r="O130" s="175">
        <v>59.3</v>
      </c>
      <c r="P130" s="43">
        <v>240</v>
      </c>
      <c r="Q130" s="43">
        <v>193</v>
      </c>
      <c r="R130" s="175">
        <v>60.5</v>
      </c>
      <c r="S130" s="214">
        <v>59.3</v>
      </c>
      <c r="T130" s="215"/>
      <c r="V130" s="44"/>
    </row>
    <row r="131" customHeight="1" spans="1:22">
      <c r="A131" s="12">
        <f>$A$4</f>
        <v>624</v>
      </c>
      <c r="B131" s="21" t="s">
        <v>905</v>
      </c>
      <c r="C131" s="10" t="s">
        <v>302</v>
      </c>
      <c r="D131" s="22" t="s">
        <v>779</v>
      </c>
      <c r="E131" s="23" t="s">
        <v>304</v>
      </c>
      <c r="F131" s="23" t="s">
        <v>305</v>
      </c>
      <c r="G131" s="202" t="s">
        <v>306</v>
      </c>
      <c r="H131" s="175">
        <v>300</v>
      </c>
      <c r="I131" s="43">
        <v>100</v>
      </c>
      <c r="J131" s="175">
        <v>300</v>
      </c>
      <c r="K131" s="43">
        <v>100</v>
      </c>
      <c r="L131" s="43">
        <v>265</v>
      </c>
      <c r="M131" s="43">
        <v>150</v>
      </c>
      <c r="N131" s="175">
        <v>62</v>
      </c>
      <c r="O131" s="175">
        <v>57</v>
      </c>
      <c r="P131" s="43">
        <v>265</v>
      </c>
      <c r="Q131" s="43">
        <v>150</v>
      </c>
      <c r="R131" s="175">
        <v>62</v>
      </c>
      <c r="S131" s="214">
        <v>57</v>
      </c>
      <c r="T131" s="215"/>
      <c r="V131" s="44"/>
    </row>
    <row r="132" customHeight="1" spans="1:22">
      <c r="A132" s="17"/>
      <c r="B132" s="16"/>
      <c r="C132" s="18"/>
      <c r="D132" s="19"/>
      <c r="E132" s="19" t="s">
        <v>138</v>
      </c>
      <c r="F132" s="19" t="s">
        <v>245</v>
      </c>
      <c r="G132" s="204"/>
      <c r="H132" s="26" t="s">
        <v>906</v>
      </c>
      <c r="I132" s="39" t="s">
        <v>834</v>
      </c>
      <c r="J132" s="26" t="s">
        <v>906</v>
      </c>
      <c r="K132" s="39" t="s">
        <v>834</v>
      </c>
      <c r="L132" s="39" t="s">
        <v>907</v>
      </c>
      <c r="M132" s="39" t="s">
        <v>776</v>
      </c>
      <c r="N132" s="26">
        <v>50.15</v>
      </c>
      <c r="O132" s="26">
        <v>47.5</v>
      </c>
      <c r="P132" s="39" t="s">
        <v>907</v>
      </c>
      <c r="Q132" s="39" t="s">
        <v>776</v>
      </c>
      <c r="R132" s="26">
        <v>50.15</v>
      </c>
      <c r="S132" s="220">
        <v>47.5</v>
      </c>
      <c r="T132" s="215"/>
      <c r="V132" s="44"/>
    </row>
    <row r="133" customHeight="1" spans="1:22">
      <c r="A133" s="12">
        <f>$A$4</f>
        <v>624</v>
      </c>
      <c r="B133" s="21" t="s">
        <v>908</v>
      </c>
      <c r="C133" s="10" t="s">
        <v>310</v>
      </c>
      <c r="D133" s="22" t="s">
        <v>755</v>
      </c>
      <c r="E133" s="23" t="s">
        <v>309</v>
      </c>
      <c r="F133" s="23" t="s">
        <v>310</v>
      </c>
      <c r="G133" s="202"/>
      <c r="H133" s="175">
        <v>180</v>
      </c>
      <c r="I133" s="43">
        <v>8</v>
      </c>
      <c r="J133" s="43">
        <v>180</v>
      </c>
      <c r="K133" s="43">
        <v>8</v>
      </c>
      <c r="L133" s="43">
        <v>255.3</v>
      </c>
      <c r="M133" s="43">
        <v>195.5</v>
      </c>
      <c r="N133" s="43">
        <v>50.15</v>
      </c>
      <c r="O133" s="43">
        <v>47.5</v>
      </c>
      <c r="P133" s="43">
        <v>255.3</v>
      </c>
      <c r="Q133" s="43">
        <v>195.5</v>
      </c>
      <c r="R133" s="43">
        <v>50.15</v>
      </c>
      <c r="S133" s="227">
        <v>47.5</v>
      </c>
      <c r="T133" s="215"/>
      <c r="V133" s="44"/>
    </row>
    <row r="134" customHeight="1" spans="1:22">
      <c r="A134" s="25"/>
      <c r="B134" s="17"/>
      <c r="C134" s="16"/>
      <c r="D134" s="18"/>
      <c r="E134" s="19" t="s">
        <v>909</v>
      </c>
      <c r="F134" s="19"/>
      <c r="G134" s="204" t="s">
        <v>74</v>
      </c>
      <c r="H134" s="26" t="s">
        <v>910</v>
      </c>
      <c r="I134" s="39" t="s">
        <v>911</v>
      </c>
      <c r="J134" s="26" t="s">
        <v>910</v>
      </c>
      <c r="K134" s="39" t="s">
        <v>911</v>
      </c>
      <c r="L134" s="39" t="s">
        <v>912</v>
      </c>
      <c r="M134" s="39" t="s">
        <v>913</v>
      </c>
      <c r="N134" s="26">
        <v>50.1</v>
      </c>
      <c r="O134" s="26">
        <v>47.5</v>
      </c>
      <c r="P134" s="39" t="s">
        <v>912</v>
      </c>
      <c r="Q134" s="39" t="s">
        <v>913</v>
      </c>
      <c r="R134" s="26">
        <v>50.1</v>
      </c>
      <c r="S134" s="220">
        <v>47.5</v>
      </c>
      <c r="T134" s="215"/>
      <c r="V134" s="44"/>
    </row>
    <row r="135" s="1" customFormat="1" ht="15.95" customHeight="1" spans="1:22">
      <c r="A135" s="12">
        <f>$A$4</f>
        <v>624</v>
      </c>
      <c r="B135" s="57" t="s">
        <v>908</v>
      </c>
      <c r="C135" s="12" t="s">
        <v>310</v>
      </c>
      <c r="D135" s="58" t="s">
        <v>779</v>
      </c>
      <c r="E135" s="59" t="s">
        <v>914</v>
      </c>
      <c r="F135" s="59" t="s">
        <v>915</v>
      </c>
      <c r="G135" s="202"/>
      <c r="H135" s="185">
        <v>60</v>
      </c>
      <c r="I135" s="163">
        <v>9</v>
      </c>
      <c r="J135" s="185">
        <v>60</v>
      </c>
      <c r="K135" s="163">
        <v>9</v>
      </c>
      <c r="L135" s="163">
        <v>253</v>
      </c>
      <c r="M135" s="163">
        <v>195.5</v>
      </c>
      <c r="N135" s="185">
        <v>50.1</v>
      </c>
      <c r="O135" s="185">
        <v>47.5</v>
      </c>
      <c r="P135" s="163">
        <v>253</v>
      </c>
      <c r="Q135" s="163">
        <v>195.5</v>
      </c>
      <c r="R135" s="185">
        <v>50.1</v>
      </c>
      <c r="S135" s="238">
        <v>47.5</v>
      </c>
      <c r="T135" s="211"/>
      <c r="V135" s="239"/>
    </row>
    <row r="136" customHeight="1" spans="1:22">
      <c r="A136" s="12">
        <f>$A$4</f>
        <v>624</v>
      </c>
      <c r="B136" s="21" t="s">
        <v>916</v>
      </c>
      <c r="C136" s="10" t="s">
        <v>917</v>
      </c>
      <c r="D136" s="22" t="s">
        <v>755</v>
      </c>
      <c r="E136" s="23" t="s">
        <v>918</v>
      </c>
      <c r="F136" s="23" t="s">
        <v>917</v>
      </c>
      <c r="G136" s="202"/>
      <c r="H136" s="175">
        <v>60</v>
      </c>
      <c r="I136" s="43">
        <v>100</v>
      </c>
      <c r="J136" s="175">
        <v>60</v>
      </c>
      <c r="K136" s="43">
        <v>100</v>
      </c>
      <c r="L136" s="43">
        <v>275</v>
      </c>
      <c r="M136" s="43">
        <v>150</v>
      </c>
      <c r="N136" s="175">
        <v>54.49</v>
      </c>
      <c r="O136" s="175">
        <v>45.51</v>
      </c>
      <c r="P136" s="43">
        <v>275</v>
      </c>
      <c r="Q136" s="43">
        <v>150</v>
      </c>
      <c r="R136" s="175">
        <v>54.49</v>
      </c>
      <c r="S136" s="214">
        <v>45.51</v>
      </c>
      <c r="T136" s="215"/>
      <c r="V136" s="44"/>
    </row>
    <row r="137" s="3" customFormat="1" customHeight="1" spans="1:22">
      <c r="A137" s="45">
        <f>$A$4</f>
        <v>624</v>
      </c>
      <c r="B137" s="46" t="s">
        <v>916</v>
      </c>
      <c r="C137" s="31" t="s">
        <v>917</v>
      </c>
      <c r="D137" s="47" t="s">
        <v>779</v>
      </c>
      <c r="E137" s="48" t="s">
        <v>321</v>
      </c>
      <c r="F137" s="66" t="s">
        <v>919</v>
      </c>
      <c r="G137" s="228"/>
      <c r="H137" s="180">
        <v>60</v>
      </c>
      <c r="I137" s="161">
        <v>100</v>
      </c>
      <c r="J137" s="180">
        <v>60</v>
      </c>
      <c r="K137" s="161">
        <v>100</v>
      </c>
      <c r="L137" s="161">
        <v>275</v>
      </c>
      <c r="M137" s="161">
        <v>150</v>
      </c>
      <c r="N137" s="180">
        <v>54.49</v>
      </c>
      <c r="O137" s="180">
        <v>45.51</v>
      </c>
      <c r="P137" s="161">
        <v>275</v>
      </c>
      <c r="Q137" s="161">
        <v>150</v>
      </c>
      <c r="R137" s="180">
        <v>54.49</v>
      </c>
      <c r="S137" s="240">
        <v>45.51</v>
      </c>
      <c r="T137" s="225"/>
      <c r="V137" s="226"/>
    </row>
    <row r="138" customHeight="1" spans="1:22">
      <c r="A138" s="25"/>
      <c r="B138" s="17"/>
      <c r="C138" s="16"/>
      <c r="D138" s="18"/>
      <c r="E138" s="19"/>
      <c r="F138" s="61" t="s">
        <v>920</v>
      </c>
      <c r="G138" s="204"/>
      <c r="H138" s="26">
        <v>180</v>
      </c>
      <c r="I138" s="39">
        <v>10</v>
      </c>
      <c r="J138" s="26">
        <v>180</v>
      </c>
      <c r="K138" s="39">
        <v>10</v>
      </c>
      <c r="L138" s="39" t="s">
        <v>759</v>
      </c>
      <c r="M138" s="39" t="s">
        <v>921</v>
      </c>
      <c r="N138" s="26">
        <v>51.5</v>
      </c>
      <c r="O138" s="26">
        <v>47</v>
      </c>
      <c r="P138" s="39" t="s">
        <v>759</v>
      </c>
      <c r="Q138" s="39" t="s">
        <v>921</v>
      </c>
      <c r="R138" s="26">
        <v>51.5</v>
      </c>
      <c r="S138" s="220">
        <v>47</v>
      </c>
      <c r="T138" s="215"/>
      <c r="V138" s="44"/>
    </row>
    <row r="139" customHeight="1" spans="1:22">
      <c r="A139" s="12">
        <f>$A$4</f>
        <v>624</v>
      </c>
      <c r="B139" s="21" t="s">
        <v>922</v>
      </c>
      <c r="C139" s="10" t="s">
        <v>328</v>
      </c>
      <c r="D139" s="22" t="s">
        <v>755</v>
      </c>
      <c r="E139" s="23" t="s">
        <v>327</v>
      </c>
      <c r="F139" s="23" t="s">
        <v>328</v>
      </c>
      <c r="G139" s="202"/>
      <c r="H139" s="175">
        <v>180</v>
      </c>
      <c r="I139" s="43">
        <v>10</v>
      </c>
      <c r="J139" s="175">
        <v>180</v>
      </c>
      <c r="K139" s="43">
        <v>10</v>
      </c>
      <c r="L139" s="43">
        <v>253</v>
      </c>
      <c r="M139" s="43">
        <v>184</v>
      </c>
      <c r="N139" s="175">
        <v>51.5</v>
      </c>
      <c r="O139" s="175">
        <v>47</v>
      </c>
      <c r="P139" s="43">
        <v>253</v>
      </c>
      <c r="Q139" s="43">
        <v>184</v>
      </c>
      <c r="R139" s="175">
        <v>51.5</v>
      </c>
      <c r="S139" s="214">
        <v>47</v>
      </c>
      <c r="T139" s="215"/>
      <c r="V139" s="44"/>
    </row>
    <row r="140" customHeight="1" spans="1:22">
      <c r="A140" s="25"/>
      <c r="B140" s="17"/>
      <c r="C140" s="16"/>
      <c r="D140" s="18"/>
      <c r="E140" s="19"/>
      <c r="F140" s="19" t="s">
        <v>923</v>
      </c>
      <c r="G140" s="204" t="s">
        <v>924</v>
      </c>
      <c r="H140" s="155" t="s">
        <v>925</v>
      </c>
      <c r="I140" s="207">
        <v>0.1</v>
      </c>
      <c r="J140" s="26" t="s">
        <v>925</v>
      </c>
      <c r="K140" s="236">
        <v>0.1</v>
      </c>
      <c r="L140" s="39" t="s">
        <v>926</v>
      </c>
      <c r="M140" s="39" t="s">
        <v>927</v>
      </c>
      <c r="N140" s="26">
        <v>50.05</v>
      </c>
      <c r="O140" s="26">
        <v>47.5</v>
      </c>
      <c r="P140" s="39" t="s">
        <v>926</v>
      </c>
      <c r="Q140" s="39" t="s">
        <v>927</v>
      </c>
      <c r="R140" s="26">
        <v>50.05</v>
      </c>
      <c r="S140" s="220">
        <v>47.5</v>
      </c>
      <c r="T140" s="215"/>
      <c r="V140" s="44"/>
    </row>
    <row r="141" customHeight="1" spans="1:22">
      <c r="A141" s="12">
        <f>$A$4</f>
        <v>624</v>
      </c>
      <c r="B141" s="21">
        <v>24</v>
      </c>
      <c r="C141" s="10" t="s">
        <v>328</v>
      </c>
      <c r="D141" s="22" t="s">
        <v>779</v>
      </c>
      <c r="E141" s="23" t="s">
        <v>330</v>
      </c>
      <c r="F141" s="23" t="s">
        <v>331</v>
      </c>
      <c r="G141" s="202"/>
      <c r="H141" s="175">
        <v>180</v>
      </c>
      <c r="I141" s="43">
        <v>10</v>
      </c>
      <c r="J141" s="175">
        <v>180</v>
      </c>
      <c r="K141" s="43">
        <v>10</v>
      </c>
      <c r="L141" s="43">
        <v>253</v>
      </c>
      <c r="M141" s="43">
        <v>195.5</v>
      </c>
      <c r="N141" s="175">
        <v>50.05</v>
      </c>
      <c r="O141" s="175">
        <v>47.5</v>
      </c>
      <c r="P141" s="43">
        <v>253</v>
      </c>
      <c r="Q141" s="43">
        <v>195.5</v>
      </c>
      <c r="R141" s="175">
        <v>50.05</v>
      </c>
      <c r="S141" s="214">
        <v>47.5</v>
      </c>
      <c r="T141" s="215"/>
      <c r="V141" s="44"/>
    </row>
    <row r="142" customHeight="1" spans="1:22">
      <c r="A142" s="25"/>
      <c r="B142" s="17"/>
      <c r="C142" s="16"/>
      <c r="D142" s="18"/>
      <c r="E142" s="19"/>
      <c r="F142" s="19" t="s">
        <v>928</v>
      </c>
      <c r="G142" s="204" t="s">
        <v>929</v>
      </c>
      <c r="H142" s="155" t="s">
        <v>925</v>
      </c>
      <c r="I142" s="207">
        <v>0.1</v>
      </c>
      <c r="J142" s="26" t="s">
        <v>925</v>
      </c>
      <c r="K142" s="236">
        <v>0.1</v>
      </c>
      <c r="L142" s="39" t="s">
        <v>926</v>
      </c>
      <c r="M142" s="39" t="s">
        <v>927</v>
      </c>
      <c r="N142" s="26">
        <v>50.05</v>
      </c>
      <c r="O142" s="26">
        <v>47.5</v>
      </c>
      <c r="P142" s="39" t="s">
        <v>926</v>
      </c>
      <c r="Q142" s="39" t="s">
        <v>927</v>
      </c>
      <c r="R142" s="26">
        <v>50.05</v>
      </c>
      <c r="S142" s="220">
        <v>47.5</v>
      </c>
      <c r="T142" s="215"/>
      <c r="V142" s="44"/>
    </row>
    <row r="143" customHeight="1" spans="1:22">
      <c r="A143" s="12">
        <f>$A$4</f>
        <v>624</v>
      </c>
      <c r="B143" s="21">
        <v>24</v>
      </c>
      <c r="C143" s="10" t="s">
        <v>328</v>
      </c>
      <c r="D143" s="22" t="s">
        <v>785</v>
      </c>
      <c r="E143" s="23" t="s">
        <v>334</v>
      </c>
      <c r="F143" s="23" t="s">
        <v>335</v>
      </c>
      <c r="G143" s="202"/>
      <c r="H143" s="175">
        <v>180</v>
      </c>
      <c r="I143" s="43">
        <v>10</v>
      </c>
      <c r="J143" s="175">
        <v>180</v>
      </c>
      <c r="K143" s="43">
        <v>10</v>
      </c>
      <c r="L143" s="43">
        <v>253</v>
      </c>
      <c r="M143" s="43">
        <v>195.5</v>
      </c>
      <c r="N143" s="175">
        <v>50.05</v>
      </c>
      <c r="O143" s="175">
        <v>47.5</v>
      </c>
      <c r="P143" s="43">
        <v>253</v>
      </c>
      <c r="Q143" s="43">
        <v>195.5</v>
      </c>
      <c r="R143" s="175">
        <v>50.05</v>
      </c>
      <c r="S143" s="214">
        <v>47.5</v>
      </c>
      <c r="T143" s="215"/>
      <c r="V143" s="44"/>
    </row>
    <row r="144" customHeight="1" spans="1:22">
      <c r="A144" s="25"/>
      <c r="B144" s="17"/>
      <c r="C144" s="16"/>
      <c r="D144" s="18"/>
      <c r="E144" s="19"/>
      <c r="F144" s="19" t="s">
        <v>930</v>
      </c>
      <c r="G144" s="204" t="s">
        <v>931</v>
      </c>
      <c r="H144" s="155" t="s">
        <v>925</v>
      </c>
      <c r="I144" s="207">
        <v>0.1</v>
      </c>
      <c r="J144" s="26" t="s">
        <v>925</v>
      </c>
      <c r="K144" s="236">
        <v>0.1</v>
      </c>
      <c r="L144" s="169" t="s">
        <v>759</v>
      </c>
      <c r="M144" s="169" t="s">
        <v>760</v>
      </c>
      <c r="N144" s="169" t="s">
        <v>761</v>
      </c>
      <c r="O144" s="169" t="s">
        <v>762</v>
      </c>
      <c r="P144" s="169" t="s">
        <v>759</v>
      </c>
      <c r="Q144" s="169" t="s">
        <v>763</v>
      </c>
      <c r="R144" s="169" t="s">
        <v>764</v>
      </c>
      <c r="S144" s="217" t="s">
        <v>765</v>
      </c>
      <c r="T144" s="215"/>
      <c r="V144" s="44"/>
    </row>
    <row r="145" customHeight="1" spans="1:22">
      <c r="A145" s="12">
        <f>$A$4</f>
        <v>624</v>
      </c>
      <c r="B145" s="21" t="s">
        <v>922</v>
      </c>
      <c r="C145" s="10" t="s">
        <v>328</v>
      </c>
      <c r="D145" s="22" t="s">
        <v>786</v>
      </c>
      <c r="E145" s="23" t="s">
        <v>338</v>
      </c>
      <c r="F145" s="23" t="s">
        <v>339</v>
      </c>
      <c r="G145" s="202"/>
      <c r="H145" s="175">
        <v>180</v>
      </c>
      <c r="I145" s="43">
        <v>10</v>
      </c>
      <c r="J145" s="175">
        <v>180</v>
      </c>
      <c r="K145" s="43">
        <v>10</v>
      </c>
      <c r="L145" s="43">
        <v>253</v>
      </c>
      <c r="M145" s="43">
        <v>207</v>
      </c>
      <c r="N145" s="175">
        <v>50.2</v>
      </c>
      <c r="O145" s="175">
        <v>47.5</v>
      </c>
      <c r="P145" s="43">
        <v>253</v>
      </c>
      <c r="Q145" s="43">
        <v>218.5</v>
      </c>
      <c r="R145" s="175">
        <v>50.1</v>
      </c>
      <c r="S145" s="214">
        <v>49.9</v>
      </c>
      <c r="T145" s="215"/>
      <c r="V145" s="44"/>
    </row>
    <row r="146" customHeight="1" spans="1:22">
      <c r="A146" s="25"/>
      <c r="B146" s="17"/>
      <c r="C146" s="19"/>
      <c r="D146" s="18"/>
      <c r="E146" s="19" t="s">
        <v>297</v>
      </c>
      <c r="F146" s="19" t="s">
        <v>932</v>
      </c>
      <c r="G146" s="204"/>
      <c r="H146" s="26" t="s">
        <v>901</v>
      </c>
      <c r="I146" s="39" t="s">
        <v>245</v>
      </c>
      <c r="J146" s="26" t="s">
        <v>901</v>
      </c>
      <c r="K146" s="39" t="s">
        <v>245</v>
      </c>
      <c r="L146" s="39" t="s">
        <v>759</v>
      </c>
      <c r="M146" s="39" t="s">
        <v>776</v>
      </c>
      <c r="N146" s="26" t="s">
        <v>902</v>
      </c>
      <c r="O146" s="26" t="s">
        <v>903</v>
      </c>
      <c r="P146" s="39" t="s">
        <v>759</v>
      </c>
      <c r="Q146" s="39" t="s">
        <v>776</v>
      </c>
      <c r="R146" s="26" t="s">
        <v>902</v>
      </c>
      <c r="S146" s="220" t="s">
        <v>903</v>
      </c>
      <c r="T146" s="215"/>
      <c r="V146" s="44"/>
    </row>
    <row r="147" customHeight="1" spans="1:22">
      <c r="A147" s="12">
        <f>$A$4</f>
        <v>624</v>
      </c>
      <c r="B147" s="21" t="s">
        <v>933</v>
      </c>
      <c r="C147" s="10" t="s">
        <v>934</v>
      </c>
      <c r="D147" s="22" t="s">
        <v>755</v>
      </c>
      <c r="E147" s="23" t="s">
        <v>343</v>
      </c>
      <c r="F147" s="23" t="s">
        <v>344</v>
      </c>
      <c r="G147" s="202"/>
      <c r="H147" s="175">
        <v>60</v>
      </c>
      <c r="I147" s="43">
        <v>100</v>
      </c>
      <c r="J147" s="175">
        <v>60</v>
      </c>
      <c r="K147" s="43">
        <v>100</v>
      </c>
      <c r="L147" s="43">
        <v>253</v>
      </c>
      <c r="M147" s="43">
        <v>195.5</v>
      </c>
      <c r="N147" s="175">
        <v>51</v>
      </c>
      <c r="O147" s="175">
        <v>49</v>
      </c>
      <c r="P147" s="43">
        <v>253</v>
      </c>
      <c r="Q147" s="43">
        <v>195.5</v>
      </c>
      <c r="R147" s="175">
        <v>51</v>
      </c>
      <c r="S147" s="214">
        <v>49</v>
      </c>
      <c r="T147" s="215"/>
      <c r="V147" s="44"/>
    </row>
    <row r="148" customHeight="1" spans="1:22">
      <c r="A148" s="25"/>
      <c r="B148" s="17"/>
      <c r="C148" s="19"/>
      <c r="D148" s="18"/>
      <c r="E148" s="19" t="s">
        <v>935</v>
      </c>
      <c r="F148" s="61" t="s">
        <v>936</v>
      </c>
      <c r="G148" s="113" t="s">
        <v>937</v>
      </c>
      <c r="H148" s="229">
        <v>60</v>
      </c>
      <c r="I148" s="229">
        <v>8</v>
      </c>
      <c r="J148" s="229">
        <v>60</v>
      </c>
      <c r="K148" s="229">
        <v>8</v>
      </c>
      <c r="L148" s="229" t="s">
        <v>938</v>
      </c>
      <c r="M148" s="229" t="s">
        <v>939</v>
      </c>
      <c r="N148" s="229" t="s">
        <v>940</v>
      </c>
      <c r="O148" s="229" t="s">
        <v>941</v>
      </c>
      <c r="P148" s="229" t="s">
        <v>938</v>
      </c>
      <c r="Q148" s="229" t="s">
        <v>939</v>
      </c>
      <c r="R148" s="229" t="s">
        <v>940</v>
      </c>
      <c r="S148" s="241" t="s">
        <v>941</v>
      </c>
      <c r="T148" s="215"/>
      <c r="V148" s="44"/>
    </row>
    <row r="149" ht="17.4" spans="1:53">
      <c r="A149" s="12">
        <f>$A$4</f>
        <v>624</v>
      </c>
      <c r="B149" s="21" t="s">
        <v>933</v>
      </c>
      <c r="C149" s="23" t="s">
        <v>934</v>
      </c>
      <c r="D149" s="22" t="s">
        <v>786</v>
      </c>
      <c r="E149" s="63" t="s">
        <v>348</v>
      </c>
      <c r="F149" s="23" t="s">
        <v>942</v>
      </c>
      <c r="G149" s="230"/>
      <c r="H149" s="231">
        <v>60</v>
      </c>
      <c r="I149" s="231">
        <v>8</v>
      </c>
      <c r="J149" s="231">
        <v>60</v>
      </c>
      <c r="K149" s="231">
        <v>8</v>
      </c>
      <c r="L149" s="231">
        <v>250</v>
      </c>
      <c r="M149" s="231">
        <v>210</v>
      </c>
      <c r="N149" s="231">
        <v>50.4</v>
      </c>
      <c r="O149" s="231">
        <v>49.6</v>
      </c>
      <c r="P149" s="231">
        <v>250</v>
      </c>
      <c r="Q149" s="231">
        <v>210</v>
      </c>
      <c r="R149" s="231">
        <v>50.4</v>
      </c>
      <c r="S149" s="242">
        <v>49.6</v>
      </c>
      <c r="T149" s="243"/>
      <c r="U149" s="44"/>
      <c r="V149" s="44"/>
      <c r="W149" s="69"/>
      <c r="X149" s="44"/>
      <c r="Y149" s="69"/>
      <c r="Z149" s="69"/>
      <c r="AA149" s="44"/>
      <c r="AB149" s="44"/>
      <c r="AC149" s="44"/>
      <c r="AD149" s="44"/>
      <c r="AE149" s="44"/>
      <c r="AF149" s="44"/>
      <c r="AG149" s="44"/>
      <c r="AH149" s="69"/>
      <c r="AI149" s="44"/>
      <c r="AJ149" s="69"/>
      <c r="AK149" s="44"/>
      <c r="AL149" s="44"/>
      <c r="AM149" s="69"/>
      <c r="AN149" s="44"/>
      <c r="AO149" s="69"/>
      <c r="AP149" s="69"/>
      <c r="AQ149" s="44"/>
      <c r="AR149" s="44"/>
      <c r="AS149" s="44"/>
      <c r="AT149" s="44"/>
      <c r="AU149" s="44"/>
      <c r="AV149" s="44"/>
      <c r="AW149" s="44"/>
      <c r="AX149" s="69"/>
      <c r="AY149" s="44"/>
      <c r="AZ149" s="44"/>
      <c r="BA149" s="44"/>
    </row>
    <row r="150" customHeight="1" spans="1:22">
      <c r="A150" s="25"/>
      <c r="B150" s="17"/>
      <c r="C150" s="16"/>
      <c r="D150" s="18"/>
      <c r="E150" s="19" t="s">
        <v>943</v>
      </c>
      <c r="F150" s="19" t="s">
        <v>944</v>
      </c>
      <c r="G150" s="232" t="s">
        <v>945</v>
      </c>
      <c r="H150" s="26" t="s">
        <v>901</v>
      </c>
      <c r="I150" s="39" t="s">
        <v>245</v>
      </c>
      <c r="J150" s="26" t="s">
        <v>901</v>
      </c>
      <c r="K150" s="39" t="s">
        <v>245</v>
      </c>
      <c r="L150" s="39" t="s">
        <v>759</v>
      </c>
      <c r="M150" s="39" t="s">
        <v>776</v>
      </c>
      <c r="N150" s="26" t="s">
        <v>902</v>
      </c>
      <c r="O150" s="26" t="s">
        <v>903</v>
      </c>
      <c r="P150" s="39" t="s">
        <v>759</v>
      </c>
      <c r="Q150" s="39" t="s">
        <v>776</v>
      </c>
      <c r="R150" s="26" t="s">
        <v>902</v>
      </c>
      <c r="S150" s="220" t="s">
        <v>903</v>
      </c>
      <c r="T150" s="215"/>
      <c r="V150" s="44"/>
    </row>
    <row r="151" customHeight="1" spans="1:22">
      <c r="A151" s="12">
        <f>$A$4</f>
        <v>624</v>
      </c>
      <c r="B151" s="21" t="s">
        <v>933</v>
      </c>
      <c r="C151" s="10" t="s">
        <v>934</v>
      </c>
      <c r="D151" s="22" t="s">
        <v>800</v>
      </c>
      <c r="E151" s="23" t="s">
        <v>352</v>
      </c>
      <c r="F151" s="23" t="s">
        <v>946</v>
      </c>
      <c r="G151" s="202"/>
      <c r="H151" s="233">
        <v>60</v>
      </c>
      <c r="I151" s="231">
        <v>100</v>
      </c>
      <c r="J151" s="233">
        <v>60</v>
      </c>
      <c r="K151" s="233">
        <v>100</v>
      </c>
      <c r="L151" s="233">
        <v>140</v>
      </c>
      <c r="M151" s="233">
        <v>108</v>
      </c>
      <c r="N151" s="233">
        <v>51</v>
      </c>
      <c r="O151" s="233">
        <v>49</v>
      </c>
      <c r="P151" s="233">
        <v>140</v>
      </c>
      <c r="Q151" s="233">
        <v>108</v>
      </c>
      <c r="R151" s="233">
        <v>51</v>
      </c>
      <c r="S151" s="244">
        <v>49</v>
      </c>
      <c r="T151" s="215"/>
      <c r="V151" s="44"/>
    </row>
    <row r="152" customHeight="1" spans="1:22">
      <c r="A152" s="25"/>
      <c r="B152" s="17"/>
      <c r="C152" s="16"/>
      <c r="D152" s="18"/>
      <c r="E152" s="19"/>
      <c r="F152" s="19"/>
      <c r="G152" s="113" t="s">
        <v>358</v>
      </c>
      <c r="H152" s="26" t="s">
        <v>901</v>
      </c>
      <c r="I152" s="39" t="s">
        <v>245</v>
      </c>
      <c r="J152" s="26" t="s">
        <v>901</v>
      </c>
      <c r="K152" s="39" t="s">
        <v>245</v>
      </c>
      <c r="L152" s="39" t="s">
        <v>759</v>
      </c>
      <c r="M152" s="39" t="s">
        <v>776</v>
      </c>
      <c r="N152" s="26" t="s">
        <v>902</v>
      </c>
      <c r="O152" s="26" t="s">
        <v>903</v>
      </c>
      <c r="P152" s="39" t="s">
        <v>759</v>
      </c>
      <c r="Q152" s="39" t="s">
        <v>776</v>
      </c>
      <c r="R152" s="26" t="s">
        <v>902</v>
      </c>
      <c r="S152" s="220" t="s">
        <v>903</v>
      </c>
      <c r="T152" s="215"/>
      <c r="V152" s="44"/>
    </row>
    <row r="153" customHeight="1" spans="1:22">
      <c r="A153" s="12">
        <f>$A$4</f>
        <v>624</v>
      </c>
      <c r="B153" s="21" t="s">
        <v>933</v>
      </c>
      <c r="C153" s="10" t="s">
        <v>934</v>
      </c>
      <c r="D153" s="22" t="s">
        <v>766</v>
      </c>
      <c r="E153" s="23" t="s">
        <v>356</v>
      </c>
      <c r="F153" s="23" t="s">
        <v>947</v>
      </c>
      <c r="G153" s="202"/>
      <c r="H153" s="175">
        <v>60</v>
      </c>
      <c r="I153" s="43">
        <v>100</v>
      </c>
      <c r="J153" s="175">
        <v>60</v>
      </c>
      <c r="K153" s="43">
        <v>100</v>
      </c>
      <c r="L153" s="43">
        <v>253</v>
      </c>
      <c r="M153" s="43">
        <v>195.5</v>
      </c>
      <c r="N153" s="175">
        <v>51</v>
      </c>
      <c r="O153" s="175">
        <v>49</v>
      </c>
      <c r="P153" s="43">
        <v>253</v>
      </c>
      <c r="Q153" s="43">
        <v>195.5</v>
      </c>
      <c r="R153" s="175">
        <v>51</v>
      </c>
      <c r="S153" s="214">
        <v>49</v>
      </c>
      <c r="T153" s="215"/>
      <c r="V153" s="44"/>
    </row>
    <row r="154" customHeight="1" spans="1:22">
      <c r="A154" s="25"/>
      <c r="B154" s="17"/>
      <c r="C154" s="16"/>
      <c r="D154" s="18"/>
      <c r="E154" s="19"/>
      <c r="F154" s="19" t="s">
        <v>362</v>
      </c>
      <c r="G154" s="113" t="s">
        <v>948</v>
      </c>
      <c r="H154" s="26">
        <v>600</v>
      </c>
      <c r="I154" s="39">
        <v>100</v>
      </c>
      <c r="J154" s="26">
        <v>600</v>
      </c>
      <c r="K154" s="39">
        <v>100</v>
      </c>
      <c r="L154" s="39" t="s">
        <v>759</v>
      </c>
      <c r="M154" s="39" t="s">
        <v>760</v>
      </c>
      <c r="N154" s="26" t="s">
        <v>949</v>
      </c>
      <c r="O154" s="26" t="s">
        <v>950</v>
      </c>
      <c r="P154" s="39" t="s">
        <v>759</v>
      </c>
      <c r="Q154" s="39" t="s">
        <v>760</v>
      </c>
      <c r="R154" s="26" t="s">
        <v>949</v>
      </c>
      <c r="S154" s="220" t="s">
        <v>950</v>
      </c>
      <c r="T154" s="215"/>
      <c r="V154" s="44"/>
    </row>
    <row r="155" customHeight="1" spans="1:22">
      <c r="A155" s="12">
        <f>$A$4</f>
        <v>624</v>
      </c>
      <c r="B155" s="21" t="s">
        <v>951</v>
      </c>
      <c r="C155" s="10" t="s">
        <v>362</v>
      </c>
      <c r="D155" s="22" t="s">
        <v>755</v>
      </c>
      <c r="E155" s="23" t="s">
        <v>361</v>
      </c>
      <c r="F155" s="23" t="s">
        <v>362</v>
      </c>
      <c r="G155" s="114"/>
      <c r="H155" s="175">
        <v>600</v>
      </c>
      <c r="I155" s="43">
        <v>100</v>
      </c>
      <c r="J155" s="175">
        <v>600</v>
      </c>
      <c r="K155" s="43">
        <v>100</v>
      </c>
      <c r="L155" s="43">
        <v>242</v>
      </c>
      <c r="M155" s="43">
        <v>198</v>
      </c>
      <c r="N155" s="175">
        <v>61.8</v>
      </c>
      <c r="O155" s="175">
        <v>58.2</v>
      </c>
      <c r="P155" s="43">
        <v>242</v>
      </c>
      <c r="Q155" s="43">
        <v>198</v>
      </c>
      <c r="R155" s="175">
        <v>61.8</v>
      </c>
      <c r="S155" s="214">
        <v>58.2</v>
      </c>
      <c r="T155" s="215"/>
      <c r="V155" s="44"/>
    </row>
    <row r="156" customHeight="1" spans="1:22">
      <c r="A156" s="25"/>
      <c r="B156" s="17"/>
      <c r="C156" s="16"/>
      <c r="D156" s="18"/>
      <c r="E156" s="19"/>
      <c r="F156" s="19"/>
      <c r="G156" s="204"/>
      <c r="H156" s="26" t="s">
        <v>952</v>
      </c>
      <c r="I156" s="39" t="s">
        <v>953</v>
      </c>
      <c r="J156" s="26" t="s">
        <v>952</v>
      </c>
      <c r="K156" s="39" t="s">
        <v>954</v>
      </c>
      <c r="L156" s="237" t="s">
        <v>955</v>
      </c>
      <c r="M156" s="39" t="s">
        <v>956</v>
      </c>
      <c r="N156" s="26" t="s">
        <v>957</v>
      </c>
      <c r="O156" s="26" t="s">
        <v>958</v>
      </c>
      <c r="P156" s="237" t="s">
        <v>955</v>
      </c>
      <c r="Q156" s="39" t="s">
        <v>956</v>
      </c>
      <c r="R156" s="26" t="s">
        <v>957</v>
      </c>
      <c r="S156" s="220" t="s">
        <v>958</v>
      </c>
      <c r="T156" s="215"/>
      <c r="V156" s="44"/>
    </row>
    <row r="157" customHeight="1" spans="1:22">
      <c r="A157" s="12">
        <f>$A$4</f>
        <v>624</v>
      </c>
      <c r="B157" s="21" t="s">
        <v>951</v>
      </c>
      <c r="C157" s="10" t="s">
        <v>362</v>
      </c>
      <c r="D157" s="22" t="s">
        <v>785</v>
      </c>
      <c r="E157" s="23" t="s">
        <v>365</v>
      </c>
      <c r="F157" s="23" t="s">
        <v>366</v>
      </c>
      <c r="G157" s="202"/>
      <c r="H157" s="175">
        <v>180</v>
      </c>
      <c r="I157" s="43">
        <v>20</v>
      </c>
      <c r="J157" s="175">
        <v>180</v>
      </c>
      <c r="K157" s="43">
        <v>20</v>
      </c>
      <c r="L157" s="43">
        <v>140</v>
      </c>
      <c r="M157" s="43">
        <v>114</v>
      </c>
      <c r="N157" s="175">
        <v>60.2</v>
      </c>
      <c r="O157" s="175">
        <v>59.5</v>
      </c>
      <c r="P157" s="43">
        <v>140</v>
      </c>
      <c r="Q157" s="43">
        <v>114</v>
      </c>
      <c r="R157" s="175">
        <v>60.2</v>
      </c>
      <c r="S157" s="214">
        <v>59.5</v>
      </c>
      <c r="T157" s="215"/>
      <c r="V157" s="44"/>
    </row>
    <row r="158" customHeight="1" spans="1:22">
      <c r="A158" s="16"/>
      <c r="B158" s="17"/>
      <c r="C158" s="16"/>
      <c r="D158" s="18"/>
      <c r="E158" s="19" t="s">
        <v>787</v>
      </c>
      <c r="F158" s="16" t="s">
        <v>959</v>
      </c>
      <c r="G158" s="204"/>
      <c r="H158" s="26" t="s">
        <v>858</v>
      </c>
      <c r="I158" s="39">
        <v>16.67</v>
      </c>
      <c r="J158" s="26" t="s">
        <v>858</v>
      </c>
      <c r="K158" s="39">
        <v>16.67</v>
      </c>
      <c r="L158" s="39" t="s">
        <v>759</v>
      </c>
      <c r="M158" s="39" t="s">
        <v>790</v>
      </c>
      <c r="N158" s="26">
        <v>50.15</v>
      </c>
      <c r="O158" s="26">
        <v>47.5</v>
      </c>
      <c r="P158" s="39" t="s">
        <v>759</v>
      </c>
      <c r="Q158" s="39" t="s">
        <v>790</v>
      </c>
      <c r="R158" s="26">
        <v>50.15</v>
      </c>
      <c r="S158" s="220">
        <v>47.5</v>
      </c>
      <c r="T158" s="215"/>
      <c r="V158" s="44"/>
    </row>
    <row r="159" customHeight="1" spans="1:22">
      <c r="A159" s="12">
        <f>$A$4</f>
        <v>624</v>
      </c>
      <c r="B159" s="21" t="s">
        <v>960</v>
      </c>
      <c r="C159" s="31" t="s">
        <v>371</v>
      </c>
      <c r="D159" s="22" t="s">
        <v>755</v>
      </c>
      <c r="E159" s="23" t="s">
        <v>961</v>
      </c>
      <c r="F159" s="23" t="s">
        <v>371</v>
      </c>
      <c r="G159" s="202"/>
      <c r="H159" s="175">
        <v>60</v>
      </c>
      <c r="I159" s="43">
        <v>16</v>
      </c>
      <c r="J159" s="175">
        <v>60</v>
      </c>
      <c r="K159" s="43">
        <v>16</v>
      </c>
      <c r="L159" s="43">
        <v>253</v>
      </c>
      <c r="M159" s="43">
        <v>205</v>
      </c>
      <c r="N159" s="175">
        <v>50.15</v>
      </c>
      <c r="O159" s="175">
        <v>47.5</v>
      </c>
      <c r="P159" s="43">
        <v>253</v>
      </c>
      <c r="Q159" s="43">
        <v>205</v>
      </c>
      <c r="R159" s="175">
        <v>50.15</v>
      </c>
      <c r="S159" s="214">
        <v>47.5</v>
      </c>
      <c r="T159" s="215"/>
      <c r="V159" s="44"/>
    </row>
    <row r="160" customHeight="1" spans="1:22">
      <c r="A160" s="25"/>
      <c r="B160" s="17"/>
      <c r="C160" s="16"/>
      <c r="D160" s="18"/>
      <c r="E160" s="19" t="s">
        <v>962</v>
      </c>
      <c r="F160" s="19" t="s">
        <v>963</v>
      </c>
      <c r="G160" s="113" t="s">
        <v>964</v>
      </c>
      <c r="H160" s="26" t="s">
        <v>952</v>
      </c>
      <c r="I160" s="39" t="s">
        <v>953</v>
      </c>
      <c r="J160" s="26" t="s">
        <v>952</v>
      </c>
      <c r="K160" s="39" t="s">
        <v>954</v>
      </c>
      <c r="L160" s="237" t="s">
        <v>955</v>
      </c>
      <c r="M160" s="39" t="s">
        <v>956</v>
      </c>
      <c r="N160" s="26" t="s">
        <v>957</v>
      </c>
      <c r="O160" s="26" t="s">
        <v>958</v>
      </c>
      <c r="P160" s="237" t="s">
        <v>955</v>
      </c>
      <c r="Q160" s="39" t="s">
        <v>956</v>
      </c>
      <c r="R160" s="26" t="s">
        <v>957</v>
      </c>
      <c r="S160" s="220" t="s">
        <v>958</v>
      </c>
      <c r="T160" s="215"/>
      <c r="V160" s="44"/>
    </row>
    <row r="161" customHeight="1" spans="1:22">
      <c r="A161" s="12">
        <f>$A$4</f>
        <v>624</v>
      </c>
      <c r="B161" s="21" t="s">
        <v>965</v>
      </c>
      <c r="C161" s="31" t="s">
        <v>376</v>
      </c>
      <c r="D161" s="22" t="s">
        <v>755</v>
      </c>
      <c r="E161" s="23" t="s">
        <v>375</v>
      </c>
      <c r="F161" s="23" t="s">
        <v>376</v>
      </c>
      <c r="G161" s="202"/>
      <c r="H161" s="175">
        <v>180</v>
      </c>
      <c r="I161" s="43">
        <v>20</v>
      </c>
      <c r="J161" s="175">
        <v>180</v>
      </c>
      <c r="K161" s="43">
        <v>20</v>
      </c>
      <c r="L161" s="43">
        <v>242</v>
      </c>
      <c r="M161" s="43">
        <v>198</v>
      </c>
      <c r="N161" s="175">
        <v>60.2</v>
      </c>
      <c r="O161" s="175">
        <v>59.5</v>
      </c>
      <c r="P161" s="43">
        <v>242</v>
      </c>
      <c r="Q161" s="43">
        <v>198</v>
      </c>
      <c r="R161" s="175">
        <v>60.2</v>
      </c>
      <c r="S161" s="214">
        <v>59.5</v>
      </c>
      <c r="T161" s="215"/>
      <c r="V161" s="44"/>
    </row>
    <row r="162" customHeight="1" spans="1:22">
      <c r="A162" s="25"/>
      <c r="B162" s="17"/>
      <c r="C162" s="16"/>
      <c r="D162" s="18"/>
      <c r="E162" s="19" t="s">
        <v>962</v>
      </c>
      <c r="F162" s="19" t="s">
        <v>966</v>
      </c>
      <c r="G162" s="204"/>
      <c r="H162" s="26" t="s">
        <v>952</v>
      </c>
      <c r="I162" s="39" t="s">
        <v>953</v>
      </c>
      <c r="J162" s="26" t="s">
        <v>952</v>
      </c>
      <c r="K162" s="39" t="s">
        <v>954</v>
      </c>
      <c r="L162" s="237" t="s">
        <v>955</v>
      </c>
      <c r="M162" s="39" t="s">
        <v>956</v>
      </c>
      <c r="N162" s="26" t="s">
        <v>957</v>
      </c>
      <c r="O162" s="26" t="s">
        <v>958</v>
      </c>
      <c r="P162" s="237" t="s">
        <v>955</v>
      </c>
      <c r="Q162" s="39" t="s">
        <v>956</v>
      </c>
      <c r="R162" s="26" t="s">
        <v>957</v>
      </c>
      <c r="S162" s="220" t="s">
        <v>958</v>
      </c>
      <c r="T162" s="215"/>
      <c r="V162" s="44"/>
    </row>
    <row r="163" customHeight="1" spans="1:22">
      <c r="A163" s="12">
        <f>$A$4</f>
        <v>624</v>
      </c>
      <c r="B163" s="21" t="s">
        <v>965</v>
      </c>
      <c r="C163" s="31" t="s">
        <v>376</v>
      </c>
      <c r="D163" s="22" t="s">
        <v>779</v>
      </c>
      <c r="E163" s="23" t="s">
        <v>380</v>
      </c>
      <c r="F163" s="23" t="s">
        <v>381</v>
      </c>
      <c r="G163" s="202"/>
      <c r="H163" s="175">
        <v>180</v>
      </c>
      <c r="I163" s="43">
        <v>20</v>
      </c>
      <c r="J163" s="175">
        <v>180</v>
      </c>
      <c r="K163" s="43">
        <v>20</v>
      </c>
      <c r="L163" s="43">
        <v>140</v>
      </c>
      <c r="M163" s="43">
        <v>114</v>
      </c>
      <c r="N163" s="175">
        <v>60.2</v>
      </c>
      <c r="O163" s="175">
        <v>59.5</v>
      </c>
      <c r="P163" s="43">
        <v>140</v>
      </c>
      <c r="Q163" s="43">
        <v>114</v>
      </c>
      <c r="R163" s="175">
        <v>60.2</v>
      </c>
      <c r="S163" s="214">
        <v>59.5</v>
      </c>
      <c r="T163" s="215"/>
      <c r="V163" s="44"/>
    </row>
    <row r="164" customHeight="1" spans="1:22">
      <c r="A164" s="25"/>
      <c r="B164" s="17"/>
      <c r="C164" s="16"/>
      <c r="D164" s="18"/>
      <c r="E164" s="19" t="s">
        <v>962</v>
      </c>
      <c r="F164" s="19" t="s">
        <v>967</v>
      </c>
      <c r="G164" s="204"/>
      <c r="H164" s="26" t="s">
        <v>952</v>
      </c>
      <c r="I164" s="39" t="s">
        <v>953</v>
      </c>
      <c r="J164" s="26" t="s">
        <v>952</v>
      </c>
      <c r="K164" s="39" t="s">
        <v>954</v>
      </c>
      <c r="L164" s="237" t="s">
        <v>955</v>
      </c>
      <c r="M164" s="39" t="s">
        <v>956</v>
      </c>
      <c r="N164" s="26" t="s">
        <v>957</v>
      </c>
      <c r="O164" s="26" t="s">
        <v>958</v>
      </c>
      <c r="P164" s="237" t="s">
        <v>955</v>
      </c>
      <c r="Q164" s="39" t="s">
        <v>956</v>
      </c>
      <c r="R164" s="26" t="s">
        <v>957</v>
      </c>
      <c r="S164" s="220" t="s">
        <v>958</v>
      </c>
      <c r="T164" s="215"/>
      <c r="V164" s="44"/>
    </row>
    <row r="165" customHeight="1" spans="1:22">
      <c r="A165" s="12">
        <f>$A$4</f>
        <v>624</v>
      </c>
      <c r="B165" s="21" t="s">
        <v>965</v>
      </c>
      <c r="C165" s="31" t="s">
        <v>376</v>
      </c>
      <c r="D165" s="22" t="s">
        <v>785</v>
      </c>
      <c r="E165" s="23" t="s">
        <v>383</v>
      </c>
      <c r="F165" s="23" t="s">
        <v>384</v>
      </c>
      <c r="G165" s="202"/>
      <c r="H165" s="175">
        <v>180</v>
      </c>
      <c r="I165" s="43">
        <v>20</v>
      </c>
      <c r="J165" s="175">
        <v>180</v>
      </c>
      <c r="K165" s="43">
        <v>20</v>
      </c>
      <c r="L165" s="43">
        <v>253</v>
      </c>
      <c r="M165" s="43">
        <v>207</v>
      </c>
      <c r="N165" s="175">
        <v>60.2</v>
      </c>
      <c r="O165" s="175">
        <v>59.5</v>
      </c>
      <c r="P165" s="43">
        <v>253</v>
      </c>
      <c r="Q165" s="43">
        <v>207</v>
      </c>
      <c r="R165" s="175">
        <v>60.2</v>
      </c>
      <c r="S165" s="214">
        <v>59.5</v>
      </c>
      <c r="T165" s="215"/>
      <c r="V165" s="44"/>
    </row>
    <row r="166" customHeight="1" spans="1:22">
      <c r="A166" s="25"/>
      <c r="B166" s="17"/>
      <c r="C166" s="16"/>
      <c r="D166" s="18"/>
      <c r="E166" s="19" t="s">
        <v>962</v>
      </c>
      <c r="F166" s="19" t="s">
        <v>968</v>
      </c>
      <c r="G166" s="204"/>
      <c r="H166" s="26" t="s">
        <v>952</v>
      </c>
      <c r="I166" s="39" t="s">
        <v>953</v>
      </c>
      <c r="J166" s="26" t="s">
        <v>952</v>
      </c>
      <c r="K166" s="39" t="s">
        <v>954</v>
      </c>
      <c r="L166" s="237" t="s">
        <v>955</v>
      </c>
      <c r="M166" s="39" t="s">
        <v>956</v>
      </c>
      <c r="N166" s="26" t="s">
        <v>957</v>
      </c>
      <c r="O166" s="26" t="s">
        <v>958</v>
      </c>
      <c r="P166" s="237" t="s">
        <v>955</v>
      </c>
      <c r="Q166" s="39" t="s">
        <v>956</v>
      </c>
      <c r="R166" s="26" t="s">
        <v>957</v>
      </c>
      <c r="S166" s="220" t="s">
        <v>958</v>
      </c>
      <c r="T166" s="215"/>
      <c r="V166" s="44"/>
    </row>
    <row r="167" customHeight="1" spans="1:22">
      <c r="A167" s="12">
        <f>$A$4</f>
        <v>624</v>
      </c>
      <c r="B167" s="21" t="s">
        <v>965</v>
      </c>
      <c r="C167" s="31" t="s">
        <v>376</v>
      </c>
      <c r="D167" s="22" t="s">
        <v>786</v>
      </c>
      <c r="E167" s="23" t="s">
        <v>387</v>
      </c>
      <c r="F167" s="23" t="s">
        <v>388</v>
      </c>
      <c r="G167" s="202"/>
      <c r="H167" s="175">
        <v>180</v>
      </c>
      <c r="I167" s="43">
        <v>20</v>
      </c>
      <c r="J167" s="175">
        <v>180</v>
      </c>
      <c r="K167" s="43">
        <v>20</v>
      </c>
      <c r="L167" s="43">
        <v>279.4</v>
      </c>
      <c r="M167" s="43">
        <v>228.6</v>
      </c>
      <c r="N167" s="175">
        <v>60.2</v>
      </c>
      <c r="O167" s="175">
        <v>59.5</v>
      </c>
      <c r="P167" s="43">
        <v>279.4</v>
      </c>
      <c r="Q167" s="43">
        <v>228.6</v>
      </c>
      <c r="R167" s="175">
        <v>60.2</v>
      </c>
      <c r="S167" s="214">
        <v>59.5</v>
      </c>
      <c r="T167" s="215"/>
      <c r="V167" s="44"/>
    </row>
    <row r="168" customHeight="1" spans="1:22">
      <c r="A168" s="25"/>
      <c r="B168" s="17"/>
      <c r="C168" s="16"/>
      <c r="D168" s="18"/>
      <c r="E168" s="19"/>
      <c r="F168" s="19" t="s">
        <v>969</v>
      </c>
      <c r="G168" s="204"/>
      <c r="H168" s="186" t="s">
        <v>970</v>
      </c>
      <c r="I168" s="186" t="s">
        <v>971</v>
      </c>
      <c r="J168" s="186" t="s">
        <v>970</v>
      </c>
      <c r="K168" s="186" t="s">
        <v>971</v>
      </c>
      <c r="L168" s="186" t="s">
        <v>972</v>
      </c>
      <c r="M168" s="186">
        <v>218.5</v>
      </c>
      <c r="N168" s="186">
        <v>50.05</v>
      </c>
      <c r="O168" s="186">
        <v>47.5</v>
      </c>
      <c r="P168" s="186" t="s">
        <v>972</v>
      </c>
      <c r="Q168" s="186">
        <v>218.5</v>
      </c>
      <c r="R168" s="186">
        <v>50.05</v>
      </c>
      <c r="S168" s="186">
        <v>47.5</v>
      </c>
      <c r="T168" s="215"/>
      <c r="V168" s="44"/>
    </row>
    <row r="169" s="3" customFormat="1" customHeight="1" spans="1:22">
      <c r="A169" s="45">
        <f>$A$4</f>
        <v>624</v>
      </c>
      <c r="B169" s="46" t="s">
        <v>973</v>
      </c>
      <c r="C169" s="31" t="s">
        <v>974</v>
      </c>
      <c r="D169" s="47" t="s">
        <v>755</v>
      </c>
      <c r="E169" s="48" t="s">
        <v>392</v>
      </c>
      <c r="F169" s="66" t="s">
        <v>393</v>
      </c>
      <c r="G169" s="228"/>
      <c r="H169" s="180">
        <v>300</v>
      </c>
      <c r="I169" s="161">
        <v>10</v>
      </c>
      <c r="J169" s="180">
        <v>300</v>
      </c>
      <c r="K169" s="161">
        <v>10</v>
      </c>
      <c r="L169" s="161">
        <v>253</v>
      </c>
      <c r="M169" s="161">
        <v>218.5</v>
      </c>
      <c r="N169" s="161">
        <v>50.05</v>
      </c>
      <c r="O169" s="180">
        <v>47.5</v>
      </c>
      <c r="P169" s="161">
        <v>253</v>
      </c>
      <c r="Q169" s="161">
        <v>218.5</v>
      </c>
      <c r="R169" s="161">
        <v>50.05</v>
      </c>
      <c r="S169" s="240">
        <v>47.5</v>
      </c>
      <c r="T169" s="225"/>
      <c r="V169" s="226"/>
    </row>
    <row r="170" customHeight="1" spans="1:22">
      <c r="A170" s="25"/>
      <c r="B170" s="17"/>
      <c r="C170" s="16"/>
      <c r="D170" s="18"/>
      <c r="E170" s="19"/>
      <c r="F170" s="19" t="s">
        <v>975</v>
      </c>
      <c r="G170" s="204"/>
      <c r="H170" s="186" t="s">
        <v>970</v>
      </c>
      <c r="I170" s="186" t="s">
        <v>971</v>
      </c>
      <c r="J170" s="186" t="s">
        <v>925</v>
      </c>
      <c r="K170" s="186" t="s">
        <v>971</v>
      </c>
      <c r="L170" s="186" t="s">
        <v>972</v>
      </c>
      <c r="M170" s="186">
        <v>218.5</v>
      </c>
      <c r="N170" s="186">
        <v>50.05</v>
      </c>
      <c r="O170" s="186">
        <v>47.5</v>
      </c>
      <c r="P170" s="186" t="s">
        <v>972</v>
      </c>
      <c r="Q170" s="186">
        <v>218.5</v>
      </c>
      <c r="R170" s="186">
        <v>50.05</v>
      </c>
      <c r="S170" s="186">
        <v>47.5</v>
      </c>
      <c r="T170" s="215"/>
      <c r="V170" s="44"/>
    </row>
    <row r="171" s="3" customFormat="1" customHeight="1" spans="1:22">
      <c r="A171" s="45">
        <f>$A$4</f>
        <v>624</v>
      </c>
      <c r="B171" s="46" t="s">
        <v>973</v>
      </c>
      <c r="C171" s="31" t="s">
        <v>974</v>
      </c>
      <c r="D171" s="47" t="s">
        <v>779</v>
      </c>
      <c r="E171" s="48" t="s">
        <v>395</v>
      </c>
      <c r="F171" s="48" t="s">
        <v>976</v>
      </c>
      <c r="G171" s="228"/>
      <c r="H171" s="180">
        <v>300</v>
      </c>
      <c r="I171" s="161">
        <v>10</v>
      </c>
      <c r="J171" s="180">
        <v>180</v>
      </c>
      <c r="K171" s="161">
        <v>10</v>
      </c>
      <c r="L171" s="161">
        <v>253</v>
      </c>
      <c r="M171" s="161">
        <v>218.5</v>
      </c>
      <c r="N171" s="180">
        <v>50.05</v>
      </c>
      <c r="O171" s="187">
        <v>47.5</v>
      </c>
      <c r="P171" s="161">
        <v>253</v>
      </c>
      <c r="Q171" s="161">
        <v>218.5</v>
      </c>
      <c r="R171" s="180">
        <v>50.05</v>
      </c>
      <c r="S171" s="240">
        <v>47.5</v>
      </c>
      <c r="T171" s="225"/>
      <c r="V171" s="226"/>
    </row>
    <row r="172" customHeight="1" spans="1:22">
      <c r="A172" s="25"/>
      <c r="B172" s="17"/>
      <c r="C172" s="16"/>
      <c r="D172" s="18"/>
      <c r="E172" s="19"/>
      <c r="F172" s="19" t="s">
        <v>977</v>
      </c>
      <c r="G172" s="204"/>
      <c r="H172" s="26" t="s">
        <v>978</v>
      </c>
      <c r="I172" s="236">
        <v>1</v>
      </c>
      <c r="J172" s="26" t="s">
        <v>970</v>
      </c>
      <c r="K172" s="236">
        <v>1</v>
      </c>
      <c r="L172" s="39" t="s">
        <v>972</v>
      </c>
      <c r="M172" s="39" t="s">
        <v>979</v>
      </c>
      <c r="N172" s="26" t="s">
        <v>843</v>
      </c>
      <c r="O172" s="26" t="s">
        <v>980</v>
      </c>
      <c r="P172" s="39" t="s">
        <v>972</v>
      </c>
      <c r="Q172" s="39" t="s">
        <v>979</v>
      </c>
      <c r="R172" s="26" t="s">
        <v>843</v>
      </c>
      <c r="S172" s="220" t="s">
        <v>980</v>
      </c>
      <c r="T172" s="215"/>
      <c r="V172" s="44"/>
    </row>
    <row r="173" s="3" customFormat="1" customHeight="1" spans="1:22">
      <c r="A173" s="45">
        <f>$A$4</f>
        <v>624</v>
      </c>
      <c r="B173" s="46" t="s">
        <v>973</v>
      </c>
      <c r="C173" s="31" t="s">
        <v>974</v>
      </c>
      <c r="D173" s="47" t="s">
        <v>785</v>
      </c>
      <c r="E173" s="48" t="s">
        <v>398</v>
      </c>
      <c r="F173" s="48" t="s">
        <v>399</v>
      </c>
      <c r="G173" s="228"/>
      <c r="H173" s="180">
        <v>60</v>
      </c>
      <c r="I173" s="161">
        <v>100</v>
      </c>
      <c r="J173" s="180">
        <v>300</v>
      </c>
      <c r="K173" s="161">
        <v>100</v>
      </c>
      <c r="L173" s="161">
        <v>253</v>
      </c>
      <c r="M173" s="161">
        <v>207</v>
      </c>
      <c r="N173" s="180">
        <v>50.5</v>
      </c>
      <c r="O173" s="180">
        <v>49.5</v>
      </c>
      <c r="P173" s="161">
        <v>253</v>
      </c>
      <c r="Q173" s="161">
        <v>207</v>
      </c>
      <c r="R173" s="180">
        <v>50.5</v>
      </c>
      <c r="S173" s="240">
        <v>49.5</v>
      </c>
      <c r="T173" s="225"/>
      <c r="V173" s="226"/>
    </row>
    <row r="174" customHeight="1" spans="1:22">
      <c r="A174" s="25"/>
      <c r="B174" s="17"/>
      <c r="C174" s="16"/>
      <c r="D174" s="18"/>
      <c r="E174" s="19" t="s">
        <v>138</v>
      </c>
      <c r="F174" s="19" t="s">
        <v>291</v>
      </c>
      <c r="G174" s="204"/>
      <c r="H174" s="26" t="s">
        <v>970</v>
      </c>
      <c r="I174" s="39" t="s">
        <v>981</v>
      </c>
      <c r="J174" s="26" t="s">
        <v>970</v>
      </c>
      <c r="K174" s="39" t="s">
        <v>981</v>
      </c>
      <c r="L174" s="39" t="s">
        <v>759</v>
      </c>
      <c r="M174" s="39" t="s">
        <v>776</v>
      </c>
      <c r="N174" s="26">
        <v>50.05</v>
      </c>
      <c r="O174" s="26">
        <v>47.5</v>
      </c>
      <c r="P174" s="39" t="s">
        <v>759</v>
      </c>
      <c r="Q174" s="39" t="s">
        <v>776</v>
      </c>
      <c r="R174" s="26">
        <v>50.05</v>
      </c>
      <c r="S174" s="220">
        <v>47.5</v>
      </c>
      <c r="T174" s="215"/>
      <c r="V174" s="44"/>
    </row>
    <row r="175" customHeight="1" spans="1:22">
      <c r="A175" s="12">
        <f>$A$4</f>
        <v>624</v>
      </c>
      <c r="B175" s="21" t="s">
        <v>982</v>
      </c>
      <c r="C175" s="10" t="s">
        <v>402</v>
      </c>
      <c r="D175" s="22" t="s">
        <v>755</v>
      </c>
      <c r="E175" s="23" t="s">
        <v>138</v>
      </c>
      <c r="F175" s="10" t="s">
        <v>402</v>
      </c>
      <c r="G175" s="202"/>
      <c r="H175" s="175">
        <v>300</v>
      </c>
      <c r="I175" s="43">
        <v>8</v>
      </c>
      <c r="J175" s="175">
        <v>300</v>
      </c>
      <c r="K175" s="43">
        <v>8</v>
      </c>
      <c r="L175" s="43">
        <v>253</v>
      </c>
      <c r="M175" s="43">
        <v>195.5</v>
      </c>
      <c r="N175" s="175">
        <v>50.05</v>
      </c>
      <c r="O175" s="175">
        <v>47.5</v>
      </c>
      <c r="P175" s="43">
        <v>253</v>
      </c>
      <c r="Q175" s="43">
        <v>195.5</v>
      </c>
      <c r="R175" s="175">
        <v>50.05</v>
      </c>
      <c r="S175" s="214">
        <v>47.5</v>
      </c>
      <c r="T175" s="215"/>
      <c r="V175" s="44"/>
    </row>
    <row r="176" s="90" customFormat="1" ht="19.9" customHeight="1" spans="1:22">
      <c r="A176" s="25"/>
      <c r="B176" s="17"/>
      <c r="C176" s="16"/>
      <c r="D176" s="18"/>
      <c r="E176" s="19" t="s">
        <v>138</v>
      </c>
      <c r="F176" s="16" t="s">
        <v>983</v>
      </c>
      <c r="G176" s="234"/>
      <c r="H176" s="16" t="s">
        <v>984</v>
      </c>
      <c r="I176" s="16" t="s">
        <v>981</v>
      </c>
      <c r="J176" s="16" t="s">
        <v>984</v>
      </c>
      <c r="K176" s="16" t="s">
        <v>981</v>
      </c>
      <c r="L176" s="16" t="s">
        <v>820</v>
      </c>
      <c r="M176" s="16" t="s">
        <v>821</v>
      </c>
      <c r="N176" s="16" t="s">
        <v>985</v>
      </c>
      <c r="O176" s="16" t="s">
        <v>823</v>
      </c>
      <c r="P176" s="16" t="s">
        <v>820</v>
      </c>
      <c r="Q176" s="16" t="s">
        <v>821</v>
      </c>
      <c r="R176" s="16" t="s">
        <v>985</v>
      </c>
      <c r="S176" s="245" t="s">
        <v>823</v>
      </c>
      <c r="T176" s="246"/>
      <c r="V176" s="2"/>
    </row>
    <row r="177" customHeight="1" spans="1:22">
      <c r="A177" s="12">
        <f>$A$4</f>
        <v>624</v>
      </c>
      <c r="B177" s="21" t="s">
        <v>982</v>
      </c>
      <c r="C177" s="10" t="s">
        <v>402</v>
      </c>
      <c r="D177" s="22" t="s">
        <v>779</v>
      </c>
      <c r="E177" s="23" t="s">
        <v>404</v>
      </c>
      <c r="F177" s="10" t="s">
        <v>983</v>
      </c>
      <c r="G177" s="202"/>
      <c r="H177" s="175">
        <v>60</v>
      </c>
      <c r="I177" s="43">
        <v>8</v>
      </c>
      <c r="J177" s="175">
        <v>60</v>
      </c>
      <c r="K177" s="43">
        <v>8</v>
      </c>
      <c r="L177" s="43">
        <v>342.1</v>
      </c>
      <c r="M177" s="43">
        <v>264.3</v>
      </c>
      <c r="N177" s="175">
        <v>50.1</v>
      </c>
      <c r="O177" s="175">
        <v>49.5</v>
      </c>
      <c r="P177" s="43">
        <v>342.1</v>
      </c>
      <c r="Q177" s="43">
        <v>264.3</v>
      </c>
      <c r="R177" s="175">
        <v>50.1</v>
      </c>
      <c r="S177" s="214">
        <v>49.5</v>
      </c>
      <c r="T177" s="215"/>
      <c r="V177" s="44"/>
    </row>
    <row r="178" customHeight="1" spans="1:22">
      <c r="A178" s="25"/>
      <c r="B178" s="17"/>
      <c r="C178" s="16"/>
      <c r="D178" s="18"/>
      <c r="E178" s="19" t="s">
        <v>411</v>
      </c>
      <c r="F178" s="16" t="s">
        <v>986</v>
      </c>
      <c r="G178" s="204"/>
      <c r="H178" s="16" t="s">
        <v>970</v>
      </c>
      <c r="I178" s="16" t="s">
        <v>981</v>
      </c>
      <c r="J178" s="16" t="s">
        <v>970</v>
      </c>
      <c r="K178" s="16" t="s">
        <v>981</v>
      </c>
      <c r="L178" s="16" t="s">
        <v>759</v>
      </c>
      <c r="M178" s="16" t="s">
        <v>776</v>
      </c>
      <c r="N178" s="16">
        <v>50.05</v>
      </c>
      <c r="O178" s="16">
        <v>47.5</v>
      </c>
      <c r="P178" s="16" t="s">
        <v>759</v>
      </c>
      <c r="Q178" s="16" t="s">
        <v>776</v>
      </c>
      <c r="R178" s="16">
        <v>50.05</v>
      </c>
      <c r="S178" s="245">
        <v>47.5</v>
      </c>
      <c r="T178" s="215"/>
      <c r="V178" s="44"/>
    </row>
    <row r="179" s="2" customFormat="1" customHeight="1" spans="1:20">
      <c r="A179" s="12">
        <f>$A$4</f>
        <v>624</v>
      </c>
      <c r="B179" s="21" t="s">
        <v>982</v>
      </c>
      <c r="C179" s="10" t="s">
        <v>402</v>
      </c>
      <c r="D179" s="22" t="s">
        <v>785</v>
      </c>
      <c r="E179" s="23" t="s">
        <v>407</v>
      </c>
      <c r="F179" s="10" t="s">
        <v>986</v>
      </c>
      <c r="G179" s="203"/>
      <c r="H179" s="10">
        <v>300</v>
      </c>
      <c r="I179" s="10">
        <v>8</v>
      </c>
      <c r="J179" s="10">
        <v>300</v>
      </c>
      <c r="K179" s="10">
        <v>8</v>
      </c>
      <c r="L179" s="10">
        <v>253</v>
      </c>
      <c r="M179" s="10">
        <v>195.5</v>
      </c>
      <c r="N179" s="10">
        <v>50.05</v>
      </c>
      <c r="O179" s="10">
        <v>47.5</v>
      </c>
      <c r="P179" s="10">
        <v>253</v>
      </c>
      <c r="Q179" s="10">
        <v>195.5</v>
      </c>
      <c r="R179" s="10">
        <v>50.05</v>
      </c>
      <c r="S179" s="247">
        <v>47.5</v>
      </c>
      <c r="T179" s="222"/>
    </row>
    <row r="180" customHeight="1" spans="1:22">
      <c r="A180" s="25"/>
      <c r="B180" s="17"/>
      <c r="C180" s="16"/>
      <c r="D180" s="18"/>
      <c r="E180" s="19" t="s">
        <v>411</v>
      </c>
      <c r="F180" s="16" t="s">
        <v>987</v>
      </c>
      <c r="G180" s="204"/>
      <c r="H180" s="26" t="s">
        <v>970</v>
      </c>
      <c r="I180" s="39" t="s">
        <v>981</v>
      </c>
      <c r="J180" s="26" t="s">
        <v>970</v>
      </c>
      <c r="K180" s="39" t="s">
        <v>981</v>
      </c>
      <c r="L180" s="39" t="s">
        <v>759</v>
      </c>
      <c r="M180" s="39" t="s">
        <v>776</v>
      </c>
      <c r="N180" s="26">
        <v>50.05</v>
      </c>
      <c r="O180" s="26">
        <v>47.5</v>
      </c>
      <c r="P180" s="39" t="s">
        <v>759</v>
      </c>
      <c r="Q180" s="39" t="s">
        <v>776</v>
      </c>
      <c r="R180" s="26">
        <v>50.05</v>
      </c>
      <c r="S180" s="220">
        <v>47.5</v>
      </c>
      <c r="T180" s="215"/>
      <c r="V180" s="44"/>
    </row>
    <row r="181" customHeight="1" spans="1:22">
      <c r="A181" s="12">
        <f>$A$4</f>
        <v>624</v>
      </c>
      <c r="B181" s="21" t="s">
        <v>982</v>
      </c>
      <c r="C181" s="10" t="s">
        <v>402</v>
      </c>
      <c r="D181" s="22" t="s">
        <v>786</v>
      </c>
      <c r="E181" s="23" t="s">
        <v>411</v>
      </c>
      <c r="F181" s="10" t="s">
        <v>987</v>
      </c>
      <c r="G181" s="202"/>
      <c r="H181" s="175">
        <v>300</v>
      </c>
      <c r="I181" s="43">
        <v>8</v>
      </c>
      <c r="J181" s="175">
        <v>300</v>
      </c>
      <c r="K181" s="43">
        <v>8</v>
      </c>
      <c r="L181" s="43">
        <v>253</v>
      </c>
      <c r="M181" s="43">
        <v>195.5</v>
      </c>
      <c r="N181" s="175">
        <v>50.05</v>
      </c>
      <c r="O181" s="175">
        <v>47.5</v>
      </c>
      <c r="P181" s="43">
        <v>253</v>
      </c>
      <c r="Q181" s="43">
        <v>195.5</v>
      </c>
      <c r="R181" s="175">
        <v>50.05</v>
      </c>
      <c r="S181" s="214">
        <v>47.5</v>
      </c>
      <c r="T181" s="215"/>
      <c r="V181" s="44"/>
    </row>
    <row r="182" customHeight="1" spans="1:22">
      <c r="A182" s="25"/>
      <c r="B182" s="17"/>
      <c r="C182" s="16"/>
      <c r="D182" s="18"/>
      <c r="E182" s="19" t="s">
        <v>414</v>
      </c>
      <c r="F182" s="16" t="s">
        <v>415</v>
      </c>
      <c r="G182" s="204" t="s">
        <v>988</v>
      </c>
      <c r="H182" s="16" t="s">
        <v>970</v>
      </c>
      <c r="I182" s="16" t="s">
        <v>989</v>
      </c>
      <c r="J182" s="16" t="s">
        <v>970</v>
      </c>
      <c r="K182" s="16" t="s">
        <v>989</v>
      </c>
      <c r="L182" s="16" t="s">
        <v>759</v>
      </c>
      <c r="M182" s="16" t="s">
        <v>776</v>
      </c>
      <c r="N182" s="16">
        <v>50.05</v>
      </c>
      <c r="O182" s="16">
        <v>47.5</v>
      </c>
      <c r="P182" s="16" t="s">
        <v>759</v>
      </c>
      <c r="Q182" s="16" t="s">
        <v>776</v>
      </c>
      <c r="R182" s="16">
        <v>50.05</v>
      </c>
      <c r="S182" s="245">
        <v>47.5</v>
      </c>
      <c r="T182" s="215"/>
      <c r="V182" s="44"/>
    </row>
    <row r="183" customHeight="1" spans="1:22">
      <c r="A183" s="12">
        <f>$A$4</f>
        <v>624</v>
      </c>
      <c r="B183" s="21" t="s">
        <v>982</v>
      </c>
      <c r="C183" s="10" t="s">
        <v>402</v>
      </c>
      <c r="D183" s="22" t="s">
        <v>800</v>
      </c>
      <c r="E183" s="23" t="s">
        <v>414</v>
      </c>
      <c r="F183" s="10" t="s">
        <v>415</v>
      </c>
      <c r="G183" s="202"/>
      <c r="H183" s="10">
        <v>300</v>
      </c>
      <c r="I183" s="10">
        <v>9</v>
      </c>
      <c r="J183" s="10">
        <v>300</v>
      </c>
      <c r="K183" s="10">
        <v>9</v>
      </c>
      <c r="L183" s="10">
        <v>253</v>
      </c>
      <c r="M183" s="10">
        <v>195.5</v>
      </c>
      <c r="N183" s="10">
        <v>50.05</v>
      </c>
      <c r="O183" s="10">
        <v>47.5</v>
      </c>
      <c r="P183" s="10">
        <v>253</v>
      </c>
      <c r="Q183" s="10">
        <v>195.5</v>
      </c>
      <c r="R183" s="10">
        <v>50.05</v>
      </c>
      <c r="S183" s="247">
        <v>47.5</v>
      </c>
      <c r="T183" s="215"/>
      <c r="V183" s="44"/>
    </row>
    <row r="184" customHeight="1" spans="1:22">
      <c r="A184" s="25"/>
      <c r="B184" s="17"/>
      <c r="C184" s="16"/>
      <c r="D184" s="18"/>
      <c r="E184" s="19"/>
      <c r="F184" s="16"/>
      <c r="G184" s="204"/>
      <c r="H184" s="26">
        <v>60</v>
      </c>
      <c r="I184" s="236">
        <v>0.1</v>
      </c>
      <c r="J184" s="26">
        <v>60</v>
      </c>
      <c r="K184" s="236">
        <v>0.1</v>
      </c>
      <c r="L184" s="236" t="s">
        <v>759</v>
      </c>
      <c r="M184" s="39" t="s">
        <v>760</v>
      </c>
      <c r="N184" s="26">
        <v>50.1</v>
      </c>
      <c r="O184" s="26">
        <v>49.9</v>
      </c>
      <c r="P184" s="236" t="s">
        <v>759</v>
      </c>
      <c r="Q184" s="39" t="s">
        <v>760</v>
      </c>
      <c r="R184" s="26">
        <v>50.1</v>
      </c>
      <c r="S184" s="220">
        <v>49.9</v>
      </c>
      <c r="T184" s="215"/>
      <c r="V184" s="44"/>
    </row>
    <row r="185" s="2" customFormat="1" customHeight="1" spans="1:20">
      <c r="A185" s="12">
        <f>$A$4</f>
        <v>624</v>
      </c>
      <c r="B185" s="21" t="s">
        <v>990</v>
      </c>
      <c r="C185" s="10" t="s">
        <v>991</v>
      </c>
      <c r="D185" s="22" t="s">
        <v>755</v>
      </c>
      <c r="E185" s="23" t="s">
        <v>419</v>
      </c>
      <c r="F185" s="10" t="s">
        <v>420</v>
      </c>
      <c r="G185" s="203"/>
      <c r="H185" s="10">
        <v>60</v>
      </c>
      <c r="I185" s="10">
        <v>10</v>
      </c>
      <c r="J185" s="10">
        <v>60</v>
      </c>
      <c r="K185" s="10">
        <v>10</v>
      </c>
      <c r="L185" s="10">
        <v>253</v>
      </c>
      <c r="M185" s="10">
        <v>207</v>
      </c>
      <c r="N185" s="10">
        <v>50.1</v>
      </c>
      <c r="O185" s="10">
        <v>49.9</v>
      </c>
      <c r="P185" s="10">
        <v>253</v>
      </c>
      <c r="Q185" s="10">
        <v>207</v>
      </c>
      <c r="R185" s="10">
        <v>50.1</v>
      </c>
      <c r="S185" s="247">
        <v>49.9</v>
      </c>
      <c r="T185" s="222"/>
    </row>
    <row r="186" customHeight="1" spans="1:22">
      <c r="A186" s="12">
        <f>$A$4</f>
        <v>624</v>
      </c>
      <c r="B186" s="21" t="s">
        <v>992</v>
      </c>
      <c r="C186" s="10" t="s">
        <v>425</v>
      </c>
      <c r="D186" s="22" t="s">
        <v>755</v>
      </c>
      <c r="E186" s="23" t="s">
        <v>424</v>
      </c>
      <c r="F186" s="23" t="s">
        <v>425</v>
      </c>
      <c r="G186" s="202"/>
      <c r="H186" s="175">
        <v>60</v>
      </c>
      <c r="I186" s="43">
        <v>100</v>
      </c>
      <c r="J186" s="175">
        <v>60</v>
      </c>
      <c r="K186" s="43">
        <v>100</v>
      </c>
      <c r="L186" s="43">
        <v>275</v>
      </c>
      <c r="M186" s="43">
        <v>150</v>
      </c>
      <c r="N186" s="175">
        <v>54.49</v>
      </c>
      <c r="O186" s="175">
        <v>45.51</v>
      </c>
      <c r="P186" s="43">
        <v>275</v>
      </c>
      <c r="Q186" s="43">
        <v>150</v>
      </c>
      <c r="R186" s="175">
        <v>54.49</v>
      </c>
      <c r="S186" s="214">
        <v>45.51</v>
      </c>
      <c r="T186" s="215"/>
      <c r="V186" s="44"/>
    </row>
    <row r="187" customHeight="1" spans="1:22">
      <c r="A187" s="25"/>
      <c r="B187" s="17"/>
      <c r="C187" s="16"/>
      <c r="D187" s="18"/>
      <c r="E187" s="19"/>
      <c r="F187" s="19" t="s">
        <v>993</v>
      </c>
      <c r="G187" s="235" t="s">
        <v>801</v>
      </c>
      <c r="H187" s="26" t="s">
        <v>978</v>
      </c>
      <c r="I187" s="236">
        <v>0.08</v>
      </c>
      <c r="J187" s="26" t="s">
        <v>978</v>
      </c>
      <c r="K187" s="236">
        <v>0.08</v>
      </c>
      <c r="L187" s="164" t="s">
        <v>759</v>
      </c>
      <c r="M187" s="164" t="s">
        <v>776</v>
      </c>
      <c r="N187" s="26" t="s">
        <v>994</v>
      </c>
      <c r="O187" s="26" t="s">
        <v>995</v>
      </c>
      <c r="P187" s="164" t="s">
        <v>759</v>
      </c>
      <c r="Q187" s="164" t="s">
        <v>776</v>
      </c>
      <c r="R187" s="26" t="s">
        <v>994</v>
      </c>
      <c r="S187" s="26" t="s">
        <v>995</v>
      </c>
      <c r="T187" s="215"/>
      <c r="V187" s="44"/>
    </row>
    <row r="188" customHeight="1" spans="1:22">
      <c r="A188" s="12">
        <f>$A$4</f>
        <v>624</v>
      </c>
      <c r="B188" s="21" t="s">
        <v>996</v>
      </c>
      <c r="C188" s="10" t="s">
        <v>997</v>
      </c>
      <c r="D188" s="22" t="s">
        <v>779</v>
      </c>
      <c r="E188" s="23" t="s">
        <v>428</v>
      </c>
      <c r="F188" s="23" t="s">
        <v>429</v>
      </c>
      <c r="G188" s="202"/>
      <c r="H188" s="175">
        <v>60</v>
      </c>
      <c r="I188" s="175">
        <v>8</v>
      </c>
      <c r="J188" s="175">
        <v>60</v>
      </c>
      <c r="K188" s="175">
        <v>8</v>
      </c>
      <c r="L188" s="175">
        <v>146</v>
      </c>
      <c r="M188" s="175">
        <v>112.9</v>
      </c>
      <c r="N188" s="175">
        <v>50.5</v>
      </c>
      <c r="O188" s="175">
        <v>49.5</v>
      </c>
      <c r="P188" s="175">
        <v>146</v>
      </c>
      <c r="Q188" s="175">
        <v>112.9</v>
      </c>
      <c r="R188" s="175">
        <v>50.5</v>
      </c>
      <c r="S188" s="175">
        <v>49.5</v>
      </c>
      <c r="T188" s="215"/>
      <c r="V188" s="44"/>
    </row>
    <row r="189" customHeight="1" spans="1:22">
      <c r="A189" s="25"/>
      <c r="B189" s="17"/>
      <c r="C189" s="16"/>
      <c r="D189" s="18"/>
      <c r="E189" s="19"/>
      <c r="F189" s="19" t="s">
        <v>998</v>
      </c>
      <c r="G189" s="204"/>
      <c r="H189" s="26">
        <v>130</v>
      </c>
      <c r="I189" s="39">
        <v>100</v>
      </c>
      <c r="J189" s="26">
        <v>130</v>
      </c>
      <c r="K189" s="39">
        <v>100</v>
      </c>
      <c r="L189" s="164" t="s">
        <v>999</v>
      </c>
      <c r="M189" s="164" t="s">
        <v>1000</v>
      </c>
      <c r="N189" s="26">
        <v>65</v>
      </c>
      <c r="O189" s="26">
        <v>55</v>
      </c>
      <c r="P189" s="164" t="s">
        <v>999</v>
      </c>
      <c r="Q189" s="164" t="s">
        <v>1000</v>
      </c>
      <c r="R189" s="26">
        <v>65</v>
      </c>
      <c r="S189" s="220">
        <v>55</v>
      </c>
      <c r="T189" s="215"/>
      <c r="V189" s="44"/>
    </row>
    <row r="190" customHeight="1" spans="1:22">
      <c r="A190" s="12">
        <f>$A$4</f>
        <v>624</v>
      </c>
      <c r="B190" s="21" t="s">
        <v>1001</v>
      </c>
      <c r="C190" s="31" t="s">
        <v>1002</v>
      </c>
      <c r="D190" s="22" t="s">
        <v>755</v>
      </c>
      <c r="E190" s="23" t="s">
        <v>433</v>
      </c>
      <c r="F190" s="23" t="s">
        <v>434</v>
      </c>
      <c r="G190" s="202"/>
      <c r="H190" s="175">
        <v>130</v>
      </c>
      <c r="I190" s="43">
        <v>100</v>
      </c>
      <c r="J190" s="175">
        <v>130</v>
      </c>
      <c r="K190" s="43">
        <v>100</v>
      </c>
      <c r="L190" s="43">
        <v>140</v>
      </c>
      <c r="M190" s="43">
        <v>101</v>
      </c>
      <c r="N190" s="175">
        <v>65</v>
      </c>
      <c r="O190" s="175">
        <v>55</v>
      </c>
      <c r="P190" s="43">
        <v>140</v>
      </c>
      <c r="Q190" s="43">
        <v>101</v>
      </c>
      <c r="R190" s="175">
        <v>65</v>
      </c>
      <c r="S190" s="214">
        <v>55</v>
      </c>
      <c r="T190" s="215"/>
      <c r="V190" s="44"/>
    </row>
    <row r="191" customHeight="1" spans="1:22">
      <c r="A191" s="12">
        <f>$A$4</f>
        <v>624</v>
      </c>
      <c r="B191" s="21" t="s">
        <v>1003</v>
      </c>
      <c r="C191" s="31" t="s">
        <v>1004</v>
      </c>
      <c r="D191" s="22" t="s">
        <v>755</v>
      </c>
      <c r="E191" s="23" t="s">
        <v>437</v>
      </c>
      <c r="F191" s="23" t="s">
        <v>1005</v>
      </c>
      <c r="G191" s="202"/>
      <c r="H191" s="175">
        <v>180</v>
      </c>
      <c r="I191" s="43">
        <v>100</v>
      </c>
      <c r="J191" s="175">
        <v>180</v>
      </c>
      <c r="K191" s="43">
        <v>100</v>
      </c>
      <c r="L191" s="43">
        <v>275</v>
      </c>
      <c r="M191" s="43">
        <v>150</v>
      </c>
      <c r="N191" s="175">
        <v>65</v>
      </c>
      <c r="O191" s="175">
        <v>55</v>
      </c>
      <c r="P191" s="43">
        <v>275</v>
      </c>
      <c r="Q191" s="43">
        <v>150</v>
      </c>
      <c r="R191" s="175">
        <v>65</v>
      </c>
      <c r="S191" s="214">
        <v>55</v>
      </c>
      <c r="T191" s="215"/>
      <c r="V191" s="44"/>
    </row>
    <row r="192" customHeight="1" spans="1:22">
      <c r="A192" s="25"/>
      <c r="B192" s="17"/>
      <c r="C192" s="16"/>
      <c r="D192" s="18"/>
      <c r="E192" s="19" t="s">
        <v>138</v>
      </c>
      <c r="F192" s="19"/>
      <c r="G192" s="204" t="s">
        <v>1006</v>
      </c>
      <c r="H192" s="26" t="s">
        <v>818</v>
      </c>
      <c r="I192" s="39" t="s">
        <v>819</v>
      </c>
      <c r="J192" s="26" t="s">
        <v>775</v>
      </c>
      <c r="K192" s="39" t="s">
        <v>859</v>
      </c>
      <c r="L192" s="39" t="s">
        <v>820</v>
      </c>
      <c r="M192" s="39" t="s">
        <v>821</v>
      </c>
      <c r="N192" s="26" t="s">
        <v>985</v>
      </c>
      <c r="O192" s="26" t="s">
        <v>823</v>
      </c>
      <c r="P192" s="39" t="s">
        <v>820</v>
      </c>
      <c r="Q192" s="39" t="s">
        <v>821</v>
      </c>
      <c r="R192" s="26" t="s">
        <v>985</v>
      </c>
      <c r="S192" s="220" t="s">
        <v>823</v>
      </c>
      <c r="T192" s="215"/>
      <c r="V192" s="44"/>
    </row>
    <row r="193" customHeight="1" spans="1:22">
      <c r="A193" s="12">
        <f>$A$4</f>
        <v>624</v>
      </c>
      <c r="B193" s="21" t="s">
        <v>1007</v>
      </c>
      <c r="C193" s="10" t="s">
        <v>442</v>
      </c>
      <c r="D193" s="22" t="s">
        <v>755</v>
      </c>
      <c r="E193" s="23" t="s">
        <v>441</v>
      </c>
      <c r="F193" s="23" t="s">
        <v>442</v>
      </c>
      <c r="G193" s="248"/>
      <c r="H193" s="175">
        <v>60</v>
      </c>
      <c r="I193" s="43">
        <v>100</v>
      </c>
      <c r="J193" s="175">
        <v>300</v>
      </c>
      <c r="K193" s="43">
        <v>8</v>
      </c>
      <c r="L193" s="43">
        <v>253</v>
      </c>
      <c r="M193" s="43">
        <v>195.5</v>
      </c>
      <c r="N193" s="175">
        <v>50.1</v>
      </c>
      <c r="O193" s="175">
        <v>49.5</v>
      </c>
      <c r="P193" s="43">
        <v>253</v>
      </c>
      <c r="Q193" s="43">
        <v>195.5</v>
      </c>
      <c r="R193" s="175">
        <v>50.2</v>
      </c>
      <c r="S193" s="214">
        <v>49.5</v>
      </c>
      <c r="T193" s="215"/>
      <c r="V193" s="44"/>
    </row>
    <row r="194" customHeight="1" spans="1:22">
      <c r="A194" s="25"/>
      <c r="B194" s="17"/>
      <c r="C194" s="16"/>
      <c r="D194" s="18"/>
      <c r="E194" s="19" t="s">
        <v>1008</v>
      </c>
      <c r="F194" s="19" t="s">
        <v>442</v>
      </c>
      <c r="G194" s="204" t="s">
        <v>1009</v>
      </c>
      <c r="H194" s="26" t="s">
        <v>818</v>
      </c>
      <c r="I194" s="39" t="s">
        <v>819</v>
      </c>
      <c r="J194" s="26" t="s">
        <v>775</v>
      </c>
      <c r="K194" s="39" t="s">
        <v>859</v>
      </c>
      <c r="L194" s="39" t="s">
        <v>820</v>
      </c>
      <c r="M194" s="39" t="s">
        <v>821</v>
      </c>
      <c r="N194" s="26" t="s">
        <v>985</v>
      </c>
      <c r="O194" s="26" t="s">
        <v>823</v>
      </c>
      <c r="P194" s="39" t="s">
        <v>820</v>
      </c>
      <c r="Q194" s="39" t="s">
        <v>821</v>
      </c>
      <c r="R194" s="26" t="s">
        <v>985</v>
      </c>
      <c r="S194" s="220" t="s">
        <v>823</v>
      </c>
      <c r="T194" s="215"/>
      <c r="V194" s="44"/>
    </row>
    <row r="195" customHeight="1" spans="1:22">
      <c r="A195" s="12">
        <f>$A$4</f>
        <v>624</v>
      </c>
      <c r="B195" s="21" t="s">
        <v>1007</v>
      </c>
      <c r="C195" s="10" t="s">
        <v>442</v>
      </c>
      <c r="D195" s="22" t="s">
        <v>779</v>
      </c>
      <c r="E195" s="23" t="s">
        <v>445</v>
      </c>
      <c r="F195" s="23" t="s">
        <v>442</v>
      </c>
      <c r="G195" s="202"/>
      <c r="H195" s="175">
        <v>60</v>
      </c>
      <c r="I195" s="43">
        <v>100</v>
      </c>
      <c r="J195" s="175">
        <v>300</v>
      </c>
      <c r="K195" s="43">
        <v>8</v>
      </c>
      <c r="L195" s="43">
        <v>253</v>
      </c>
      <c r="M195" s="43">
        <v>195.5</v>
      </c>
      <c r="N195" s="175">
        <v>50.1</v>
      </c>
      <c r="O195" s="175">
        <v>49.5</v>
      </c>
      <c r="P195" s="43">
        <v>253</v>
      </c>
      <c r="Q195" s="43">
        <v>195.5</v>
      </c>
      <c r="R195" s="175">
        <v>50.2</v>
      </c>
      <c r="S195" s="214">
        <v>49.5</v>
      </c>
      <c r="T195" s="215"/>
      <c r="V195" s="44"/>
    </row>
    <row r="196" customHeight="1" spans="1:22">
      <c r="A196" s="25"/>
      <c r="B196" s="17"/>
      <c r="C196" s="16"/>
      <c r="D196" s="18"/>
      <c r="E196" s="19"/>
      <c r="F196" s="19" t="s">
        <v>1010</v>
      </c>
      <c r="G196" s="113" t="s">
        <v>1011</v>
      </c>
      <c r="H196" s="26" t="s">
        <v>1012</v>
      </c>
      <c r="I196" s="39" t="s">
        <v>813</v>
      </c>
      <c r="J196" s="26" t="s">
        <v>1012</v>
      </c>
      <c r="K196" s="39" t="s">
        <v>813</v>
      </c>
      <c r="L196" s="39" t="s">
        <v>759</v>
      </c>
      <c r="M196" s="39" t="s">
        <v>760</v>
      </c>
      <c r="N196" s="26">
        <v>52</v>
      </c>
      <c r="O196" s="26">
        <v>47</v>
      </c>
      <c r="P196" s="39" t="s">
        <v>759</v>
      </c>
      <c r="Q196" s="39" t="s">
        <v>760</v>
      </c>
      <c r="R196" s="26">
        <v>52</v>
      </c>
      <c r="S196" s="220">
        <v>47</v>
      </c>
      <c r="T196" s="215"/>
      <c r="V196" s="44"/>
    </row>
    <row r="197" customHeight="1" spans="1:22">
      <c r="A197" s="12">
        <f>$A$4</f>
        <v>624</v>
      </c>
      <c r="B197" s="21" t="s">
        <v>1013</v>
      </c>
      <c r="C197" s="31" t="s">
        <v>1014</v>
      </c>
      <c r="D197" s="22" t="s">
        <v>755</v>
      </c>
      <c r="E197" s="23" t="s">
        <v>449</v>
      </c>
      <c r="F197" s="23" t="s">
        <v>450</v>
      </c>
      <c r="G197" s="202"/>
      <c r="H197" s="175">
        <v>60</v>
      </c>
      <c r="I197" s="43">
        <v>8</v>
      </c>
      <c r="J197" s="175">
        <v>60</v>
      </c>
      <c r="K197" s="43">
        <v>8</v>
      </c>
      <c r="L197" s="43">
        <v>242</v>
      </c>
      <c r="M197" s="43">
        <v>198</v>
      </c>
      <c r="N197" s="175">
        <v>52</v>
      </c>
      <c r="O197" s="175">
        <v>47</v>
      </c>
      <c r="P197" s="43">
        <v>242</v>
      </c>
      <c r="Q197" s="43">
        <v>198</v>
      </c>
      <c r="R197" s="175">
        <v>52</v>
      </c>
      <c r="S197" s="214">
        <v>47</v>
      </c>
      <c r="T197" s="215"/>
      <c r="V197" s="44"/>
    </row>
    <row r="198" customHeight="1" spans="1:22">
      <c r="A198" s="25"/>
      <c r="B198" s="17"/>
      <c r="C198" s="16"/>
      <c r="D198" s="18"/>
      <c r="E198" s="19"/>
      <c r="F198" s="19" t="s">
        <v>1015</v>
      </c>
      <c r="G198" s="113" t="s">
        <v>1016</v>
      </c>
      <c r="H198" s="26" t="s">
        <v>1017</v>
      </c>
      <c r="I198" s="39" t="s">
        <v>813</v>
      </c>
      <c r="J198" s="26" t="s">
        <v>1017</v>
      </c>
      <c r="K198" s="39" t="s">
        <v>813</v>
      </c>
      <c r="L198" s="39" t="s">
        <v>1018</v>
      </c>
      <c r="M198" s="39" t="s">
        <v>1019</v>
      </c>
      <c r="N198" s="26">
        <v>52</v>
      </c>
      <c r="O198" s="26">
        <v>47</v>
      </c>
      <c r="P198" s="39" t="s">
        <v>1018</v>
      </c>
      <c r="Q198" s="39" t="s">
        <v>1019</v>
      </c>
      <c r="R198" s="26">
        <v>52</v>
      </c>
      <c r="S198" s="220">
        <v>47</v>
      </c>
      <c r="T198" s="215"/>
      <c r="V198" s="44"/>
    </row>
    <row r="199" customHeight="1" spans="1:22">
      <c r="A199" s="12">
        <f>$A$4</f>
        <v>624</v>
      </c>
      <c r="B199" s="21" t="s">
        <v>1013</v>
      </c>
      <c r="C199" s="31" t="s">
        <v>1014</v>
      </c>
      <c r="D199" s="22" t="s">
        <v>779</v>
      </c>
      <c r="E199" s="23" t="s">
        <v>453</v>
      </c>
      <c r="F199" s="23" t="s">
        <v>454</v>
      </c>
      <c r="G199" s="202"/>
      <c r="H199" s="175">
        <v>120</v>
      </c>
      <c r="I199" s="43">
        <v>8</v>
      </c>
      <c r="J199" s="175">
        <v>120</v>
      </c>
      <c r="K199" s="43">
        <v>8</v>
      </c>
      <c r="L199" s="43">
        <v>240</v>
      </c>
      <c r="M199" s="43">
        <v>200</v>
      </c>
      <c r="N199" s="175">
        <v>52</v>
      </c>
      <c r="O199" s="175">
        <v>47</v>
      </c>
      <c r="P199" s="43">
        <v>240</v>
      </c>
      <c r="Q199" s="43">
        <v>200</v>
      </c>
      <c r="R199" s="175">
        <v>52</v>
      </c>
      <c r="S199" s="214">
        <v>47</v>
      </c>
      <c r="T199" s="215"/>
      <c r="V199" s="44"/>
    </row>
    <row r="200" customHeight="1" spans="1:22">
      <c r="A200" s="25"/>
      <c r="B200" s="17"/>
      <c r="C200" s="16"/>
      <c r="D200" s="18"/>
      <c r="E200" s="19"/>
      <c r="F200" s="19" t="s">
        <v>1010</v>
      </c>
      <c r="G200" s="113" t="s">
        <v>1020</v>
      </c>
      <c r="H200" s="26" t="s">
        <v>1012</v>
      </c>
      <c r="I200" s="39" t="s">
        <v>813</v>
      </c>
      <c r="J200" s="26" t="s">
        <v>1012</v>
      </c>
      <c r="K200" s="39" t="s">
        <v>813</v>
      </c>
      <c r="L200" s="39" t="s">
        <v>759</v>
      </c>
      <c r="M200" s="39" t="s">
        <v>760</v>
      </c>
      <c r="N200" s="26">
        <v>52</v>
      </c>
      <c r="O200" s="26">
        <v>47</v>
      </c>
      <c r="P200" s="39" t="s">
        <v>759</v>
      </c>
      <c r="Q200" s="39" t="s">
        <v>760</v>
      </c>
      <c r="R200" s="26">
        <v>52</v>
      </c>
      <c r="S200" s="220">
        <v>47</v>
      </c>
      <c r="T200" s="215"/>
      <c r="V200" s="44"/>
    </row>
    <row r="201" customHeight="1" spans="1:22">
      <c r="A201" s="12">
        <f>$A$4</f>
        <v>624</v>
      </c>
      <c r="B201" s="21" t="s">
        <v>1013</v>
      </c>
      <c r="C201" s="31" t="s">
        <v>1014</v>
      </c>
      <c r="D201" s="22" t="s">
        <v>785</v>
      </c>
      <c r="E201" s="23" t="s">
        <v>457</v>
      </c>
      <c r="F201" s="23" t="s">
        <v>450</v>
      </c>
      <c r="G201" s="202"/>
      <c r="H201" s="175">
        <v>60</v>
      </c>
      <c r="I201" s="43">
        <v>8</v>
      </c>
      <c r="J201" s="175">
        <v>60</v>
      </c>
      <c r="K201" s="43">
        <v>8</v>
      </c>
      <c r="L201" s="43">
        <v>242</v>
      </c>
      <c r="M201" s="43">
        <v>198</v>
      </c>
      <c r="N201" s="175">
        <v>52</v>
      </c>
      <c r="O201" s="175">
        <v>47</v>
      </c>
      <c r="P201" s="43">
        <v>242</v>
      </c>
      <c r="Q201" s="43">
        <v>198</v>
      </c>
      <c r="R201" s="175">
        <v>52</v>
      </c>
      <c r="S201" s="214">
        <v>47</v>
      </c>
      <c r="T201" s="215"/>
      <c r="V201" s="44"/>
    </row>
    <row r="202" customHeight="1" spans="1:22">
      <c r="A202" s="25"/>
      <c r="B202" s="17"/>
      <c r="C202" s="16"/>
      <c r="D202" s="18"/>
      <c r="E202" s="19" t="s">
        <v>461</v>
      </c>
      <c r="F202" s="19" t="s">
        <v>1021</v>
      </c>
      <c r="G202" s="205" t="s">
        <v>1022</v>
      </c>
      <c r="H202" s="26">
        <v>60</v>
      </c>
      <c r="I202" s="39" t="s">
        <v>752</v>
      </c>
      <c r="J202" s="26">
        <v>60</v>
      </c>
      <c r="K202" s="39" t="s">
        <v>752</v>
      </c>
      <c r="L202" s="39" t="s">
        <v>759</v>
      </c>
      <c r="M202" s="39" t="s">
        <v>776</v>
      </c>
      <c r="N202" s="26">
        <v>51.5</v>
      </c>
      <c r="O202" s="26">
        <v>47</v>
      </c>
      <c r="P202" s="39" t="s">
        <v>759</v>
      </c>
      <c r="Q202" s="39" t="s">
        <v>776</v>
      </c>
      <c r="R202" s="26">
        <v>51.5</v>
      </c>
      <c r="S202" s="220">
        <v>47</v>
      </c>
      <c r="T202" s="215"/>
      <c r="V202" s="44"/>
    </row>
    <row r="203" customHeight="1" spans="1:22">
      <c r="A203" s="12">
        <f>$A$4</f>
        <v>624</v>
      </c>
      <c r="B203" s="21" t="s">
        <v>1023</v>
      </c>
      <c r="C203" s="10" t="s">
        <v>462</v>
      </c>
      <c r="D203" s="22" t="s">
        <v>755</v>
      </c>
      <c r="E203" s="23" t="s">
        <v>461</v>
      </c>
      <c r="F203" s="23" t="s">
        <v>462</v>
      </c>
      <c r="G203" s="202"/>
      <c r="H203" s="175">
        <v>60</v>
      </c>
      <c r="I203" s="43">
        <v>8</v>
      </c>
      <c r="J203" s="175">
        <v>60</v>
      </c>
      <c r="K203" s="43">
        <v>8</v>
      </c>
      <c r="L203" s="43">
        <v>253</v>
      </c>
      <c r="M203" s="43">
        <v>195.5</v>
      </c>
      <c r="N203" s="175">
        <v>51.5</v>
      </c>
      <c r="O203" s="175">
        <v>47</v>
      </c>
      <c r="P203" s="43">
        <v>253</v>
      </c>
      <c r="Q203" s="43">
        <v>195.5</v>
      </c>
      <c r="R203" s="175">
        <v>51.5</v>
      </c>
      <c r="S203" s="214">
        <v>47</v>
      </c>
      <c r="T203" s="215"/>
      <c r="V203" s="44"/>
    </row>
    <row r="204" customHeight="1" spans="1:22">
      <c r="A204" s="25"/>
      <c r="B204" s="17"/>
      <c r="C204" s="16"/>
      <c r="D204" s="18"/>
      <c r="E204" s="19" t="s">
        <v>1024</v>
      </c>
      <c r="F204" s="71" t="s">
        <v>1024</v>
      </c>
      <c r="G204" s="205" t="s">
        <v>1025</v>
      </c>
      <c r="H204" s="26" t="s">
        <v>1026</v>
      </c>
      <c r="I204" s="155" t="s">
        <v>1027</v>
      </c>
      <c r="J204" s="26" t="s">
        <v>1026</v>
      </c>
      <c r="K204" s="155" t="s">
        <v>1027</v>
      </c>
      <c r="L204" s="39" t="s">
        <v>1028</v>
      </c>
      <c r="M204" s="39" t="s">
        <v>763</v>
      </c>
      <c r="N204" s="26" t="s">
        <v>1029</v>
      </c>
      <c r="O204" s="26" t="s">
        <v>903</v>
      </c>
      <c r="P204" s="39" t="s">
        <v>1028</v>
      </c>
      <c r="Q204" s="39" t="s">
        <v>763</v>
      </c>
      <c r="R204" s="26" t="s">
        <v>1029</v>
      </c>
      <c r="S204" s="220" t="s">
        <v>903</v>
      </c>
      <c r="T204" s="215"/>
      <c r="V204" s="44"/>
    </row>
    <row r="205" customHeight="1" spans="1:22">
      <c r="A205" s="12">
        <f>$A$4</f>
        <v>624</v>
      </c>
      <c r="B205" s="21" t="s">
        <v>1023</v>
      </c>
      <c r="C205" s="10" t="s">
        <v>462</v>
      </c>
      <c r="D205" s="22" t="s">
        <v>785</v>
      </c>
      <c r="E205" s="23" t="s">
        <v>465</v>
      </c>
      <c r="F205" s="72" t="s">
        <v>465</v>
      </c>
      <c r="G205" s="202"/>
      <c r="H205" s="175">
        <v>3</v>
      </c>
      <c r="I205" s="43">
        <v>8</v>
      </c>
      <c r="J205" s="175">
        <v>3</v>
      </c>
      <c r="K205" s="43">
        <v>8</v>
      </c>
      <c r="L205" s="43">
        <v>241.5</v>
      </c>
      <c r="M205" s="43">
        <v>218.5</v>
      </c>
      <c r="N205" s="175">
        <v>50.2</v>
      </c>
      <c r="O205" s="175">
        <v>49</v>
      </c>
      <c r="P205" s="43">
        <v>241.5</v>
      </c>
      <c r="Q205" s="43">
        <v>218.5</v>
      </c>
      <c r="R205" s="175">
        <v>50.2</v>
      </c>
      <c r="S205" s="214">
        <v>49</v>
      </c>
      <c r="T205" s="215"/>
      <c r="V205" s="44"/>
    </row>
    <row r="206" customHeight="1" spans="1:22">
      <c r="A206" s="25"/>
      <c r="B206" s="17"/>
      <c r="C206" s="16"/>
      <c r="D206" s="18"/>
      <c r="E206" s="19"/>
      <c r="F206" s="19" t="s">
        <v>1030</v>
      </c>
      <c r="G206" s="205" t="s">
        <v>1031</v>
      </c>
      <c r="H206" s="26" t="s">
        <v>751</v>
      </c>
      <c r="I206" s="155" t="s">
        <v>1032</v>
      </c>
      <c r="J206" s="26" t="s">
        <v>775</v>
      </c>
      <c r="K206" s="155" t="s">
        <v>1032</v>
      </c>
      <c r="L206" s="39" t="s">
        <v>1028</v>
      </c>
      <c r="M206" s="39" t="s">
        <v>763</v>
      </c>
      <c r="N206" s="26" t="s">
        <v>777</v>
      </c>
      <c r="O206" s="26" t="s">
        <v>778</v>
      </c>
      <c r="P206" s="39" t="s">
        <v>1028</v>
      </c>
      <c r="Q206" s="39" t="s">
        <v>763</v>
      </c>
      <c r="R206" s="26" t="s">
        <v>777</v>
      </c>
      <c r="S206" s="220" t="s">
        <v>778</v>
      </c>
      <c r="T206" s="215"/>
      <c r="V206" s="44"/>
    </row>
    <row r="207" customHeight="1" spans="1:22">
      <c r="A207" s="12">
        <f>$A$4</f>
        <v>624</v>
      </c>
      <c r="B207" s="21" t="s">
        <v>1033</v>
      </c>
      <c r="C207" s="31" t="s">
        <v>470</v>
      </c>
      <c r="D207" s="22" t="s">
        <v>755</v>
      </c>
      <c r="E207" s="23" t="s">
        <v>469</v>
      </c>
      <c r="F207" s="23" t="s">
        <v>470</v>
      </c>
      <c r="G207" s="202"/>
      <c r="H207" s="175">
        <v>60</v>
      </c>
      <c r="I207" s="43">
        <v>8</v>
      </c>
      <c r="J207" s="175">
        <v>300</v>
      </c>
      <c r="K207" s="43">
        <v>8</v>
      </c>
      <c r="L207" s="43">
        <v>241.5</v>
      </c>
      <c r="M207" s="43">
        <v>218.5</v>
      </c>
      <c r="N207" s="175">
        <v>50.1</v>
      </c>
      <c r="O207" s="175">
        <v>49.9</v>
      </c>
      <c r="P207" s="43">
        <v>241.5</v>
      </c>
      <c r="Q207" s="43">
        <v>218.5</v>
      </c>
      <c r="R207" s="175">
        <v>50.1</v>
      </c>
      <c r="S207" s="214">
        <v>49.9</v>
      </c>
      <c r="T207" s="215"/>
      <c r="V207" s="44"/>
    </row>
    <row r="208" customHeight="1" spans="1:22">
      <c r="A208" s="25"/>
      <c r="B208" s="17"/>
      <c r="C208" s="16"/>
      <c r="D208" s="18"/>
      <c r="E208" s="19"/>
      <c r="F208" s="19" t="s">
        <v>1034</v>
      </c>
      <c r="G208" s="113" t="s">
        <v>1035</v>
      </c>
      <c r="H208" s="26" t="s">
        <v>751</v>
      </c>
      <c r="I208" s="155" t="s">
        <v>1032</v>
      </c>
      <c r="J208" s="26" t="s">
        <v>775</v>
      </c>
      <c r="K208" s="155" t="s">
        <v>1032</v>
      </c>
      <c r="L208" s="39" t="s">
        <v>1028</v>
      </c>
      <c r="M208" s="39" t="s">
        <v>763</v>
      </c>
      <c r="N208" s="26" t="s">
        <v>777</v>
      </c>
      <c r="O208" s="26" t="s">
        <v>778</v>
      </c>
      <c r="P208" s="39" t="s">
        <v>1028</v>
      </c>
      <c r="Q208" s="39" t="s">
        <v>763</v>
      </c>
      <c r="R208" s="26" t="s">
        <v>777</v>
      </c>
      <c r="S208" s="220" t="s">
        <v>778</v>
      </c>
      <c r="T208" s="215"/>
      <c r="V208" s="44"/>
    </row>
    <row r="209" customHeight="1" spans="1:22">
      <c r="A209" s="12">
        <f>$A$4</f>
        <v>624</v>
      </c>
      <c r="B209" s="21" t="s">
        <v>1033</v>
      </c>
      <c r="C209" s="31" t="s">
        <v>470</v>
      </c>
      <c r="D209" s="22" t="s">
        <v>779</v>
      </c>
      <c r="E209" s="23" t="s">
        <v>473</v>
      </c>
      <c r="F209" s="23" t="s">
        <v>474</v>
      </c>
      <c r="G209" s="202"/>
      <c r="H209" s="175">
        <v>60</v>
      </c>
      <c r="I209" s="43">
        <v>8</v>
      </c>
      <c r="J209" s="175">
        <v>300</v>
      </c>
      <c r="K209" s="43">
        <v>8</v>
      </c>
      <c r="L209" s="43">
        <v>241.5</v>
      </c>
      <c r="M209" s="43">
        <v>218.5</v>
      </c>
      <c r="N209" s="175">
        <v>50.1</v>
      </c>
      <c r="O209" s="175">
        <v>49.9</v>
      </c>
      <c r="P209" s="43">
        <v>241.5</v>
      </c>
      <c r="Q209" s="43">
        <v>218.5</v>
      </c>
      <c r="R209" s="175">
        <v>50.1</v>
      </c>
      <c r="S209" s="214">
        <v>49.9</v>
      </c>
      <c r="T209" s="215"/>
      <c r="V209" s="44"/>
    </row>
    <row r="210" customHeight="1" spans="1:22">
      <c r="A210" s="25"/>
      <c r="B210" s="17"/>
      <c r="C210" s="16"/>
      <c r="D210" s="18"/>
      <c r="E210" s="19" t="s">
        <v>1008</v>
      </c>
      <c r="F210" s="19" t="s">
        <v>1036</v>
      </c>
      <c r="G210" s="204"/>
      <c r="H210" s="26">
        <v>60</v>
      </c>
      <c r="I210" s="236">
        <v>1</v>
      </c>
      <c r="J210" s="26">
        <v>60</v>
      </c>
      <c r="K210" s="39" t="s">
        <v>981</v>
      </c>
      <c r="L210" s="39" t="s">
        <v>759</v>
      </c>
      <c r="M210" s="39" t="s">
        <v>760</v>
      </c>
      <c r="N210" s="26" t="s">
        <v>777</v>
      </c>
      <c r="O210" s="26" t="s">
        <v>980</v>
      </c>
      <c r="P210" s="39" t="s">
        <v>759</v>
      </c>
      <c r="Q210" s="39" t="s">
        <v>760</v>
      </c>
      <c r="R210" s="26" t="s">
        <v>839</v>
      </c>
      <c r="S210" s="220" t="s">
        <v>980</v>
      </c>
      <c r="T210" s="215"/>
      <c r="V210" s="44"/>
    </row>
    <row r="211" customHeight="1" spans="1:22">
      <c r="A211" s="12">
        <f>$A$4</f>
        <v>624</v>
      </c>
      <c r="B211" s="21" t="s">
        <v>1037</v>
      </c>
      <c r="C211" s="10" t="s">
        <v>479</v>
      </c>
      <c r="D211" s="22" t="s">
        <v>755</v>
      </c>
      <c r="E211" s="23" t="s">
        <v>478</v>
      </c>
      <c r="F211" s="23" t="s">
        <v>479</v>
      </c>
      <c r="G211" s="202"/>
      <c r="H211" s="175">
        <v>60</v>
      </c>
      <c r="I211" s="43">
        <v>100</v>
      </c>
      <c r="J211" s="175">
        <v>60</v>
      </c>
      <c r="K211" s="43">
        <v>8</v>
      </c>
      <c r="L211" s="43">
        <v>253</v>
      </c>
      <c r="M211" s="43">
        <v>207</v>
      </c>
      <c r="N211" s="175">
        <v>50.1</v>
      </c>
      <c r="O211" s="175">
        <v>49.5</v>
      </c>
      <c r="P211" s="43">
        <v>253</v>
      </c>
      <c r="Q211" s="43">
        <v>207</v>
      </c>
      <c r="R211" s="175">
        <v>50.2</v>
      </c>
      <c r="S211" s="214">
        <v>49.5</v>
      </c>
      <c r="T211" s="215"/>
      <c r="V211" s="44"/>
    </row>
    <row r="212" customHeight="1" spans="1:22">
      <c r="A212" s="25"/>
      <c r="B212" s="17"/>
      <c r="C212" s="16"/>
      <c r="D212" s="18"/>
      <c r="E212" s="19" t="s">
        <v>1008</v>
      </c>
      <c r="F212" s="19" t="s">
        <v>1038</v>
      </c>
      <c r="G212" s="204"/>
      <c r="H212" s="26">
        <v>60</v>
      </c>
      <c r="I212" s="236">
        <v>1</v>
      </c>
      <c r="J212" s="26">
        <v>60</v>
      </c>
      <c r="K212" s="39" t="s">
        <v>981</v>
      </c>
      <c r="L212" s="39" t="s">
        <v>759</v>
      </c>
      <c r="M212" s="39" t="s">
        <v>760</v>
      </c>
      <c r="N212" s="26">
        <v>50.1</v>
      </c>
      <c r="O212" s="26">
        <v>49</v>
      </c>
      <c r="P212" s="39" t="s">
        <v>759</v>
      </c>
      <c r="Q212" s="39" t="s">
        <v>760</v>
      </c>
      <c r="R212" s="26">
        <v>50.1</v>
      </c>
      <c r="S212" s="220">
        <v>49</v>
      </c>
      <c r="T212" s="215"/>
      <c r="V212" s="44"/>
    </row>
    <row r="213" customHeight="1" spans="1:22">
      <c r="A213" s="12">
        <f>$A$4</f>
        <v>624</v>
      </c>
      <c r="B213" s="21" t="s">
        <v>1039</v>
      </c>
      <c r="C213" s="10" t="s">
        <v>483</v>
      </c>
      <c r="D213" s="22" t="s">
        <v>755</v>
      </c>
      <c r="E213" s="23" t="s">
        <v>482</v>
      </c>
      <c r="F213" s="23" t="s">
        <v>483</v>
      </c>
      <c r="G213" s="202"/>
      <c r="H213" s="175">
        <v>60</v>
      </c>
      <c r="I213" s="43">
        <v>100</v>
      </c>
      <c r="J213" s="175">
        <v>60</v>
      </c>
      <c r="K213" s="43">
        <v>8</v>
      </c>
      <c r="L213" s="43">
        <v>253</v>
      </c>
      <c r="M213" s="43">
        <v>207</v>
      </c>
      <c r="N213" s="175">
        <v>50.1</v>
      </c>
      <c r="O213" s="175">
        <v>49</v>
      </c>
      <c r="P213" s="43">
        <v>253</v>
      </c>
      <c r="Q213" s="43">
        <v>207</v>
      </c>
      <c r="R213" s="175">
        <v>50.1</v>
      </c>
      <c r="S213" s="214">
        <v>49</v>
      </c>
      <c r="T213" s="215"/>
      <c r="V213" s="44"/>
    </row>
    <row r="214" customHeight="1" spans="1:22">
      <c r="A214" s="25"/>
      <c r="B214" s="17"/>
      <c r="C214" s="16"/>
      <c r="D214" s="18"/>
      <c r="E214" s="19" t="s">
        <v>1008</v>
      </c>
      <c r="F214" s="19" t="s">
        <v>1038</v>
      </c>
      <c r="G214" s="204" t="s">
        <v>487</v>
      </c>
      <c r="H214" s="26">
        <v>60</v>
      </c>
      <c r="I214" s="236">
        <v>1</v>
      </c>
      <c r="J214" s="26">
        <v>60</v>
      </c>
      <c r="K214" s="39" t="s">
        <v>981</v>
      </c>
      <c r="L214" s="39" t="s">
        <v>759</v>
      </c>
      <c r="M214" s="39" t="s">
        <v>760</v>
      </c>
      <c r="N214" s="26">
        <v>50.1</v>
      </c>
      <c r="O214" s="26">
        <v>49</v>
      </c>
      <c r="P214" s="39" t="s">
        <v>759</v>
      </c>
      <c r="Q214" s="39" t="s">
        <v>760</v>
      </c>
      <c r="R214" s="26">
        <v>50.1</v>
      </c>
      <c r="S214" s="220">
        <v>49</v>
      </c>
      <c r="T214" s="215"/>
      <c r="V214" s="44"/>
    </row>
    <row r="215" customHeight="1" spans="1:22">
      <c r="A215" s="12">
        <f>$A$4</f>
        <v>624</v>
      </c>
      <c r="B215" s="21" t="s">
        <v>1039</v>
      </c>
      <c r="C215" s="10" t="s">
        <v>483</v>
      </c>
      <c r="D215" s="22" t="s">
        <v>779</v>
      </c>
      <c r="E215" s="23" t="s">
        <v>485</v>
      </c>
      <c r="F215" s="23" t="s">
        <v>483</v>
      </c>
      <c r="H215" s="175">
        <v>60</v>
      </c>
      <c r="I215" s="43">
        <v>100</v>
      </c>
      <c r="J215" s="175">
        <v>60</v>
      </c>
      <c r="K215" s="43">
        <v>8</v>
      </c>
      <c r="L215" s="43">
        <v>253</v>
      </c>
      <c r="M215" s="43">
        <v>207</v>
      </c>
      <c r="N215" s="175">
        <v>50.1</v>
      </c>
      <c r="O215" s="175">
        <v>49</v>
      </c>
      <c r="P215" s="43">
        <v>253</v>
      </c>
      <c r="Q215" s="43">
        <v>207</v>
      </c>
      <c r="R215" s="175">
        <v>50.1</v>
      </c>
      <c r="S215" s="214">
        <v>49</v>
      </c>
      <c r="T215" s="215"/>
      <c r="V215" s="44"/>
    </row>
    <row r="216" customHeight="1" spans="1:22">
      <c r="A216" s="25"/>
      <c r="B216" s="17"/>
      <c r="C216" s="16"/>
      <c r="D216" s="18"/>
      <c r="E216" s="19" t="s">
        <v>1008</v>
      </c>
      <c r="F216" s="19" t="s">
        <v>1038</v>
      </c>
      <c r="G216" s="204" t="s">
        <v>491</v>
      </c>
      <c r="H216" s="26">
        <v>60</v>
      </c>
      <c r="I216" s="236">
        <v>1</v>
      </c>
      <c r="J216" s="26">
        <v>60</v>
      </c>
      <c r="K216" s="39" t="s">
        <v>981</v>
      </c>
      <c r="L216" s="39" t="s">
        <v>759</v>
      </c>
      <c r="M216" s="39" t="s">
        <v>760</v>
      </c>
      <c r="N216" s="26">
        <v>50.1</v>
      </c>
      <c r="O216" s="26">
        <v>49</v>
      </c>
      <c r="P216" s="39" t="s">
        <v>759</v>
      </c>
      <c r="Q216" s="39" t="s">
        <v>760</v>
      </c>
      <c r="R216" s="26">
        <v>50.1</v>
      </c>
      <c r="S216" s="220">
        <v>49</v>
      </c>
      <c r="T216" s="215"/>
      <c r="V216" s="44"/>
    </row>
    <row r="217" customHeight="1" spans="1:22">
      <c r="A217" s="12">
        <f>$A$4</f>
        <v>624</v>
      </c>
      <c r="B217" s="21" t="s">
        <v>1039</v>
      </c>
      <c r="C217" s="10" t="s">
        <v>483</v>
      </c>
      <c r="D217" s="22" t="s">
        <v>785</v>
      </c>
      <c r="E217" s="23" t="s">
        <v>489</v>
      </c>
      <c r="F217" s="23" t="s">
        <v>483</v>
      </c>
      <c r="G217" s="202"/>
      <c r="H217" s="175">
        <v>60</v>
      </c>
      <c r="I217" s="43">
        <v>100</v>
      </c>
      <c r="J217" s="175">
        <v>60</v>
      </c>
      <c r="K217" s="43">
        <v>8</v>
      </c>
      <c r="L217" s="43">
        <v>253</v>
      </c>
      <c r="M217" s="43">
        <v>207</v>
      </c>
      <c r="N217" s="175">
        <v>50.1</v>
      </c>
      <c r="O217" s="175">
        <v>49</v>
      </c>
      <c r="P217" s="43">
        <v>253</v>
      </c>
      <c r="Q217" s="43">
        <v>207</v>
      </c>
      <c r="R217" s="175">
        <v>50.1</v>
      </c>
      <c r="S217" s="214">
        <v>49</v>
      </c>
      <c r="T217" s="215"/>
      <c r="V217" s="44"/>
    </row>
    <row r="218" customHeight="1" spans="1:22">
      <c r="A218" s="12">
        <f>$A$4</f>
        <v>624</v>
      </c>
      <c r="B218" s="21" t="s">
        <v>1040</v>
      </c>
      <c r="C218" s="10" t="s">
        <v>495</v>
      </c>
      <c r="D218" s="22" t="s">
        <v>755</v>
      </c>
      <c r="E218" s="23" t="s">
        <v>494</v>
      </c>
      <c r="F218" s="23" t="s">
        <v>495</v>
      </c>
      <c r="G218" s="202" t="s">
        <v>306</v>
      </c>
      <c r="H218" s="175">
        <v>60</v>
      </c>
      <c r="I218" s="43">
        <v>100</v>
      </c>
      <c r="J218" s="175">
        <v>60</v>
      </c>
      <c r="K218" s="43">
        <v>8</v>
      </c>
      <c r="L218" s="43">
        <v>255.3</v>
      </c>
      <c r="M218" s="43">
        <v>195.5</v>
      </c>
      <c r="N218" s="175">
        <v>50.1</v>
      </c>
      <c r="O218" s="175">
        <v>49</v>
      </c>
      <c r="P218" s="43">
        <v>255.3</v>
      </c>
      <c r="Q218" s="43">
        <v>195.5</v>
      </c>
      <c r="R218" s="175">
        <v>50.1</v>
      </c>
      <c r="S218" s="214">
        <v>49</v>
      </c>
      <c r="T218" s="215"/>
      <c r="V218" s="44"/>
    </row>
    <row r="219" ht="17.4" spans="1:20">
      <c r="A219" s="25"/>
      <c r="B219" s="17"/>
      <c r="C219" s="16"/>
      <c r="D219" s="18"/>
      <c r="E219" s="19"/>
      <c r="F219" s="61" t="s">
        <v>1041</v>
      </c>
      <c r="G219" s="109" t="s">
        <v>1042</v>
      </c>
      <c r="H219" s="39" t="s">
        <v>1043</v>
      </c>
      <c r="I219" s="39" t="s">
        <v>782</v>
      </c>
      <c r="J219" s="39" t="s">
        <v>1043</v>
      </c>
      <c r="K219" s="39" t="s">
        <v>782</v>
      </c>
      <c r="L219" s="261" t="s">
        <v>1044</v>
      </c>
      <c r="M219" s="261" t="s">
        <v>1045</v>
      </c>
      <c r="N219" s="39" t="s">
        <v>1046</v>
      </c>
      <c r="O219" s="39" t="s">
        <v>1047</v>
      </c>
      <c r="P219" s="261" t="s">
        <v>1044</v>
      </c>
      <c r="Q219" s="261" t="s">
        <v>1045</v>
      </c>
      <c r="R219" s="39" t="s">
        <v>1046</v>
      </c>
      <c r="S219" s="39" t="s">
        <v>1047</v>
      </c>
      <c r="T219" s="215"/>
    </row>
    <row r="220" ht="17.4" spans="1:20">
      <c r="A220" s="12">
        <f>$A$4</f>
        <v>624</v>
      </c>
      <c r="B220" s="21" t="s">
        <v>1048</v>
      </c>
      <c r="C220" s="10" t="s">
        <v>499</v>
      </c>
      <c r="D220" s="22" t="s">
        <v>755</v>
      </c>
      <c r="E220" s="23" t="s">
        <v>1049</v>
      </c>
      <c r="F220" s="23" t="s">
        <v>499</v>
      </c>
      <c r="H220" s="43">
        <v>300</v>
      </c>
      <c r="I220" s="43">
        <v>18</v>
      </c>
      <c r="J220" s="43">
        <v>300</v>
      </c>
      <c r="K220" s="43">
        <v>18</v>
      </c>
      <c r="L220" s="43">
        <v>231</v>
      </c>
      <c r="M220" s="161">
        <v>201.7</v>
      </c>
      <c r="N220" s="43">
        <v>60.1</v>
      </c>
      <c r="O220" s="43">
        <v>59.5</v>
      </c>
      <c r="P220" s="43">
        <v>231</v>
      </c>
      <c r="Q220" s="161">
        <v>201.7</v>
      </c>
      <c r="R220" s="43">
        <v>60.1</v>
      </c>
      <c r="S220" s="227">
        <v>59.5</v>
      </c>
      <c r="T220" s="215"/>
    </row>
    <row r="221" ht="17.4" spans="1:20">
      <c r="A221" s="25"/>
      <c r="B221" s="17"/>
      <c r="C221" s="16"/>
      <c r="D221" s="18"/>
      <c r="E221" s="19"/>
      <c r="F221" s="61" t="s">
        <v>1041</v>
      </c>
      <c r="G221" s="109" t="s">
        <v>1050</v>
      </c>
      <c r="H221" s="39" t="s">
        <v>1043</v>
      </c>
      <c r="I221" s="39" t="s">
        <v>782</v>
      </c>
      <c r="J221" s="39" t="s">
        <v>1043</v>
      </c>
      <c r="K221" s="39" t="s">
        <v>782</v>
      </c>
      <c r="L221" s="261" t="s">
        <v>1044</v>
      </c>
      <c r="M221" s="261" t="s">
        <v>1045</v>
      </c>
      <c r="N221" s="39" t="s">
        <v>1046</v>
      </c>
      <c r="O221" s="39" t="s">
        <v>1047</v>
      </c>
      <c r="P221" s="261" t="s">
        <v>1044</v>
      </c>
      <c r="Q221" s="261" t="s">
        <v>1045</v>
      </c>
      <c r="R221" s="39" t="s">
        <v>1046</v>
      </c>
      <c r="S221" s="39" t="s">
        <v>1047</v>
      </c>
      <c r="T221" s="215"/>
    </row>
    <row r="222" ht="17.4" spans="1:20">
      <c r="A222" s="12">
        <f>$A$4</f>
        <v>624</v>
      </c>
      <c r="B222" s="21" t="s">
        <v>1048</v>
      </c>
      <c r="C222" s="10" t="s">
        <v>499</v>
      </c>
      <c r="D222" s="22" t="s">
        <v>779</v>
      </c>
      <c r="E222" s="23" t="s">
        <v>1051</v>
      </c>
      <c r="F222" s="23" t="s">
        <v>499</v>
      </c>
      <c r="G222" s="249"/>
      <c r="H222" s="43">
        <v>300</v>
      </c>
      <c r="I222" s="43">
        <v>18</v>
      </c>
      <c r="J222" s="43">
        <v>300</v>
      </c>
      <c r="K222" s="43">
        <v>18</v>
      </c>
      <c r="L222" s="43">
        <v>231</v>
      </c>
      <c r="M222" s="161">
        <v>201.7</v>
      </c>
      <c r="N222" s="43">
        <v>60.1</v>
      </c>
      <c r="O222" s="43">
        <v>59.5</v>
      </c>
      <c r="P222" s="43">
        <v>231</v>
      </c>
      <c r="Q222" s="161">
        <v>201.7</v>
      </c>
      <c r="R222" s="43">
        <v>60.1</v>
      </c>
      <c r="S222" s="227">
        <v>59.5</v>
      </c>
      <c r="T222" s="215"/>
    </row>
    <row r="223" ht="17.4" spans="1:20">
      <c r="A223" s="25"/>
      <c r="B223" s="17"/>
      <c r="C223" s="16"/>
      <c r="D223" s="18"/>
      <c r="E223" s="19"/>
      <c r="F223" s="61" t="s">
        <v>1041</v>
      </c>
      <c r="G223" s="109" t="s">
        <v>1042</v>
      </c>
      <c r="H223" s="39" t="s">
        <v>1043</v>
      </c>
      <c r="I223" s="39" t="s">
        <v>782</v>
      </c>
      <c r="J223" s="39" t="s">
        <v>1043</v>
      </c>
      <c r="K223" s="39" t="s">
        <v>782</v>
      </c>
      <c r="L223" s="261" t="s">
        <v>1044</v>
      </c>
      <c r="M223" s="261" t="s">
        <v>1045</v>
      </c>
      <c r="N223" s="39" t="s">
        <v>1046</v>
      </c>
      <c r="O223" s="39" t="s">
        <v>1047</v>
      </c>
      <c r="P223" s="261" t="s">
        <v>1044</v>
      </c>
      <c r="Q223" s="261" t="s">
        <v>1045</v>
      </c>
      <c r="R223" s="39" t="s">
        <v>1046</v>
      </c>
      <c r="S223" s="39" t="s">
        <v>1047</v>
      </c>
      <c r="T223" s="215"/>
    </row>
    <row r="224" ht="17.4" spans="1:20">
      <c r="A224" s="12">
        <f>$A$4</f>
        <v>624</v>
      </c>
      <c r="B224" s="21" t="s">
        <v>1048</v>
      </c>
      <c r="C224" s="10" t="s">
        <v>499</v>
      </c>
      <c r="D224" s="22" t="s">
        <v>785</v>
      </c>
      <c r="E224" s="23" t="s">
        <v>1052</v>
      </c>
      <c r="F224" s="23" t="s">
        <v>1053</v>
      </c>
      <c r="H224" s="43">
        <v>300</v>
      </c>
      <c r="I224" s="43">
        <v>18</v>
      </c>
      <c r="J224" s="43">
        <v>300</v>
      </c>
      <c r="K224" s="43">
        <v>18</v>
      </c>
      <c r="L224" s="43">
        <v>133.4</v>
      </c>
      <c r="M224" s="43">
        <v>116.5</v>
      </c>
      <c r="N224" s="43">
        <v>60.1</v>
      </c>
      <c r="O224" s="43">
        <v>59.5</v>
      </c>
      <c r="P224" s="43">
        <v>133.4</v>
      </c>
      <c r="Q224" s="43">
        <v>116.5</v>
      </c>
      <c r="R224" s="43">
        <v>60.1</v>
      </c>
      <c r="S224" s="227">
        <v>59.5</v>
      </c>
      <c r="T224" s="215"/>
    </row>
    <row r="225" ht="17.4" spans="1:20">
      <c r="A225" s="25"/>
      <c r="B225" s="17"/>
      <c r="C225" s="16"/>
      <c r="D225" s="18"/>
      <c r="E225" s="19"/>
      <c r="F225" s="61" t="s">
        <v>1041</v>
      </c>
      <c r="G225" s="109" t="s">
        <v>1050</v>
      </c>
      <c r="H225" s="39" t="s">
        <v>1043</v>
      </c>
      <c r="I225" s="39" t="s">
        <v>782</v>
      </c>
      <c r="J225" s="39" t="s">
        <v>1043</v>
      </c>
      <c r="K225" s="39" t="s">
        <v>782</v>
      </c>
      <c r="L225" s="261" t="s">
        <v>1044</v>
      </c>
      <c r="M225" s="261" t="s">
        <v>1045</v>
      </c>
      <c r="N225" s="39" t="s">
        <v>1046</v>
      </c>
      <c r="O225" s="39" t="s">
        <v>1047</v>
      </c>
      <c r="P225" s="261" t="s">
        <v>1044</v>
      </c>
      <c r="Q225" s="261" t="s">
        <v>1045</v>
      </c>
      <c r="R225" s="39" t="s">
        <v>1046</v>
      </c>
      <c r="S225" s="39" t="s">
        <v>1047</v>
      </c>
      <c r="T225" s="215"/>
    </row>
    <row r="226" ht="17.4" spans="1:20">
      <c r="A226" s="12">
        <f>$A$4</f>
        <v>624</v>
      </c>
      <c r="B226" s="21" t="s">
        <v>1048</v>
      </c>
      <c r="C226" s="10" t="s">
        <v>499</v>
      </c>
      <c r="D226" s="22" t="s">
        <v>786</v>
      </c>
      <c r="E226" s="23" t="s">
        <v>1054</v>
      </c>
      <c r="F226" s="23" t="s">
        <v>1053</v>
      </c>
      <c r="G226" s="249"/>
      <c r="H226" s="43">
        <v>300</v>
      </c>
      <c r="I226" s="43">
        <v>18</v>
      </c>
      <c r="J226" s="43">
        <v>300</v>
      </c>
      <c r="K226" s="43">
        <v>18</v>
      </c>
      <c r="L226" s="43">
        <v>133.4</v>
      </c>
      <c r="M226" s="43">
        <v>116.5</v>
      </c>
      <c r="N226" s="43">
        <v>60.1</v>
      </c>
      <c r="O226" s="43">
        <v>59.5</v>
      </c>
      <c r="P226" s="43">
        <v>133.4</v>
      </c>
      <c r="Q226" s="43">
        <v>116.5</v>
      </c>
      <c r="R226" s="43">
        <v>60.1</v>
      </c>
      <c r="S226" s="227">
        <v>59.5</v>
      </c>
      <c r="T226" s="215"/>
    </row>
    <row r="227" ht="17.4" spans="1:20">
      <c r="A227" s="25"/>
      <c r="B227" s="17"/>
      <c r="C227" s="16"/>
      <c r="D227" s="18"/>
      <c r="E227" s="19" t="s">
        <v>513</v>
      </c>
      <c r="F227" s="19" t="s">
        <v>514</v>
      </c>
      <c r="G227" s="250" t="s">
        <v>1055</v>
      </c>
      <c r="H227" s="39" t="s">
        <v>802</v>
      </c>
      <c r="I227" s="236">
        <v>1</v>
      </c>
      <c r="J227" s="39" t="s">
        <v>802</v>
      </c>
      <c r="K227" s="236">
        <v>1</v>
      </c>
      <c r="L227" s="39" t="s">
        <v>759</v>
      </c>
      <c r="M227" s="39" t="s">
        <v>776</v>
      </c>
      <c r="N227" s="39" t="s">
        <v>1029</v>
      </c>
      <c r="O227" s="39" t="s">
        <v>887</v>
      </c>
      <c r="P227" s="39" t="s">
        <v>759</v>
      </c>
      <c r="Q227" s="39" t="s">
        <v>776</v>
      </c>
      <c r="R227" s="39" t="s">
        <v>1029</v>
      </c>
      <c r="S227" s="267" t="s">
        <v>887</v>
      </c>
      <c r="T227" s="215"/>
    </row>
    <row r="228" ht="17.4" spans="1:20">
      <c r="A228" s="12">
        <f>$A$4</f>
        <v>624</v>
      </c>
      <c r="B228" s="21" t="s">
        <v>1056</v>
      </c>
      <c r="C228" s="10" t="s">
        <v>514</v>
      </c>
      <c r="D228" s="22" t="s">
        <v>755</v>
      </c>
      <c r="E228" s="23" t="s">
        <v>513</v>
      </c>
      <c r="F228" s="23" t="s">
        <v>514</v>
      </c>
      <c r="G228" s="248"/>
      <c r="H228" s="43">
        <v>60</v>
      </c>
      <c r="I228" s="43">
        <v>100</v>
      </c>
      <c r="J228" s="43">
        <v>60</v>
      </c>
      <c r="K228" s="43">
        <v>100</v>
      </c>
      <c r="L228" s="43">
        <v>242</v>
      </c>
      <c r="M228" s="43">
        <v>187</v>
      </c>
      <c r="N228" s="43">
        <v>50.2</v>
      </c>
      <c r="O228" s="43">
        <v>47.5</v>
      </c>
      <c r="P228" s="43">
        <v>242</v>
      </c>
      <c r="Q228" s="43">
        <v>187</v>
      </c>
      <c r="R228" s="43">
        <v>50.2</v>
      </c>
      <c r="S228" s="227">
        <v>47.5</v>
      </c>
      <c r="T228" s="215"/>
    </row>
    <row r="229" ht="17.4" spans="1:20">
      <c r="A229" s="12">
        <f>$A$4</f>
        <v>624</v>
      </c>
      <c r="B229" s="21" t="s">
        <v>1057</v>
      </c>
      <c r="C229" s="10" t="s">
        <v>1058</v>
      </c>
      <c r="D229" s="22" t="s">
        <v>755</v>
      </c>
      <c r="E229" s="23" t="s">
        <v>517</v>
      </c>
      <c r="F229" s="23" t="s">
        <v>1058</v>
      </c>
      <c r="G229" s="251"/>
      <c r="H229" s="43">
        <v>300</v>
      </c>
      <c r="I229" s="43">
        <v>8</v>
      </c>
      <c r="J229" s="43">
        <v>300</v>
      </c>
      <c r="K229" s="43">
        <v>8</v>
      </c>
      <c r="L229" s="43">
        <v>241.5</v>
      </c>
      <c r="M229" s="43">
        <v>218.5</v>
      </c>
      <c r="N229" s="43">
        <v>60.05</v>
      </c>
      <c r="O229" s="43">
        <v>59.5</v>
      </c>
      <c r="P229" s="43">
        <v>241.5</v>
      </c>
      <c r="Q229" s="43">
        <v>218.5</v>
      </c>
      <c r="R229" s="43">
        <v>60.05</v>
      </c>
      <c r="S229" s="227">
        <v>59.5</v>
      </c>
      <c r="T229" s="215"/>
    </row>
    <row r="230" ht="17.4" spans="1:20">
      <c r="A230" s="25"/>
      <c r="B230" s="17"/>
      <c r="C230" s="16"/>
      <c r="D230" s="18"/>
      <c r="E230" s="19"/>
      <c r="F230" s="19" t="s">
        <v>521</v>
      </c>
      <c r="G230" s="252"/>
      <c r="H230" s="39" t="s">
        <v>1059</v>
      </c>
      <c r="I230" s="39" t="s">
        <v>1060</v>
      </c>
      <c r="J230" s="39" t="s">
        <v>1059</v>
      </c>
      <c r="K230" s="39" t="s">
        <v>1060</v>
      </c>
      <c r="L230" s="39" t="s">
        <v>1028</v>
      </c>
      <c r="M230" s="39" t="s">
        <v>763</v>
      </c>
      <c r="N230" s="39">
        <v>60.05</v>
      </c>
      <c r="O230" s="39">
        <v>59.5</v>
      </c>
      <c r="P230" s="39" t="s">
        <v>1028</v>
      </c>
      <c r="Q230" s="39" t="s">
        <v>763</v>
      </c>
      <c r="R230" s="39">
        <v>60.05</v>
      </c>
      <c r="S230" s="39">
        <v>59.5</v>
      </c>
      <c r="T230" s="215"/>
    </row>
    <row r="231" ht="17.4" spans="1:20">
      <c r="A231" s="12">
        <f>$A$4</f>
        <v>624</v>
      </c>
      <c r="B231" s="21" t="s">
        <v>1057</v>
      </c>
      <c r="C231" s="10" t="s">
        <v>1058</v>
      </c>
      <c r="D231" s="22" t="s">
        <v>779</v>
      </c>
      <c r="E231" s="23" t="s">
        <v>520</v>
      </c>
      <c r="F231" s="72" t="s">
        <v>521</v>
      </c>
      <c r="G231" s="253"/>
      <c r="H231" s="43">
        <v>300</v>
      </c>
      <c r="I231" s="43">
        <v>8</v>
      </c>
      <c r="J231" s="43">
        <v>300</v>
      </c>
      <c r="K231" s="43">
        <v>8</v>
      </c>
      <c r="L231" s="43">
        <v>133.4</v>
      </c>
      <c r="M231" s="43">
        <v>120.6</v>
      </c>
      <c r="N231" s="43">
        <v>60.05</v>
      </c>
      <c r="O231" s="43">
        <v>59.5</v>
      </c>
      <c r="P231" s="43">
        <v>133.4</v>
      </c>
      <c r="Q231" s="43">
        <v>120.6</v>
      </c>
      <c r="R231" s="43">
        <v>60.05</v>
      </c>
      <c r="S231" s="43">
        <v>59.5</v>
      </c>
      <c r="T231" s="215"/>
    </row>
    <row r="232" ht="17.4" spans="1:20">
      <c r="A232" s="25"/>
      <c r="B232" s="17"/>
      <c r="C232" s="16"/>
      <c r="D232" s="18"/>
      <c r="E232" s="18" t="s">
        <v>1061</v>
      </c>
      <c r="F232" s="19"/>
      <c r="G232" s="73"/>
      <c r="H232" s="39" t="s">
        <v>245</v>
      </c>
      <c r="I232" s="39" t="s">
        <v>245</v>
      </c>
      <c r="J232" s="39" t="s">
        <v>245</v>
      </c>
      <c r="K232" s="39" t="s">
        <v>245</v>
      </c>
      <c r="L232" s="39" t="s">
        <v>245</v>
      </c>
      <c r="M232" s="39" t="s">
        <v>245</v>
      </c>
      <c r="N232" s="39" t="s">
        <v>245</v>
      </c>
      <c r="O232" s="39" t="s">
        <v>245</v>
      </c>
      <c r="P232" s="39" t="s">
        <v>245</v>
      </c>
      <c r="Q232" s="39" t="s">
        <v>245</v>
      </c>
      <c r="R232" s="39" t="s">
        <v>245</v>
      </c>
      <c r="S232" s="267" t="s">
        <v>245</v>
      </c>
      <c r="T232" s="215"/>
    </row>
    <row r="233" customHeight="1" spans="1:22">
      <c r="A233" s="12">
        <f>$A$4</f>
        <v>624</v>
      </c>
      <c r="B233" s="21" t="s">
        <v>1062</v>
      </c>
      <c r="C233" s="10" t="s">
        <v>525</v>
      </c>
      <c r="D233" s="22" t="s">
        <v>755</v>
      </c>
      <c r="E233" s="23" t="s">
        <v>524</v>
      </c>
      <c r="F233" s="23" t="s">
        <v>525</v>
      </c>
      <c r="G233" s="254"/>
      <c r="H233" s="175">
        <v>60</v>
      </c>
      <c r="I233" s="43">
        <v>100</v>
      </c>
      <c r="J233" s="175">
        <v>60</v>
      </c>
      <c r="K233" s="43">
        <v>8</v>
      </c>
      <c r="L233" s="43">
        <v>253</v>
      </c>
      <c r="M233" s="43">
        <v>195.5</v>
      </c>
      <c r="N233" s="175">
        <v>50.1</v>
      </c>
      <c r="O233" s="175">
        <v>49.5</v>
      </c>
      <c r="P233" s="43">
        <v>253</v>
      </c>
      <c r="Q233" s="43">
        <v>195.5</v>
      </c>
      <c r="R233" s="175">
        <v>50.2</v>
      </c>
      <c r="S233" s="214">
        <v>49.5</v>
      </c>
      <c r="T233" s="215"/>
      <c r="V233" s="44"/>
    </row>
    <row r="234" ht="17.4" spans="1:20">
      <c r="A234" s="25"/>
      <c r="B234" s="17"/>
      <c r="C234" s="16"/>
      <c r="D234" s="18"/>
      <c r="E234" s="18" t="s">
        <v>1061</v>
      </c>
      <c r="F234" s="19"/>
      <c r="G234" s="73"/>
      <c r="H234" s="26" t="s">
        <v>1063</v>
      </c>
      <c r="I234" s="39" t="s">
        <v>1064</v>
      </c>
      <c r="J234" s="26" t="s">
        <v>1065</v>
      </c>
      <c r="K234" s="39" t="s">
        <v>1064</v>
      </c>
      <c r="L234" s="39" t="s">
        <v>759</v>
      </c>
      <c r="M234" s="39" t="s">
        <v>760</v>
      </c>
      <c r="N234" s="26">
        <v>51</v>
      </c>
      <c r="O234" s="26">
        <v>47.5</v>
      </c>
      <c r="P234" s="39" t="s">
        <v>759</v>
      </c>
      <c r="Q234" s="39" t="s">
        <v>776</v>
      </c>
      <c r="R234" s="26">
        <v>50.5</v>
      </c>
      <c r="S234" s="220">
        <v>47.5</v>
      </c>
      <c r="T234" s="215"/>
    </row>
    <row r="235" customHeight="1" spans="1:22">
      <c r="A235" s="132">
        <f>$A$4</f>
        <v>624</v>
      </c>
      <c r="B235" s="133" t="s">
        <v>1066</v>
      </c>
      <c r="C235" s="111" t="s">
        <v>529</v>
      </c>
      <c r="D235" s="134" t="s">
        <v>755</v>
      </c>
      <c r="E235" s="135" t="s">
        <v>1067</v>
      </c>
      <c r="F235" s="135" t="s">
        <v>529</v>
      </c>
      <c r="G235" s="254"/>
      <c r="H235" s="255">
        <v>300</v>
      </c>
      <c r="I235" s="262">
        <v>10</v>
      </c>
      <c r="J235" s="255">
        <v>60</v>
      </c>
      <c r="K235" s="262">
        <v>10</v>
      </c>
      <c r="L235" s="262">
        <v>253</v>
      </c>
      <c r="M235" s="262">
        <v>207</v>
      </c>
      <c r="N235" s="255">
        <v>51</v>
      </c>
      <c r="O235" s="255">
        <v>47.5</v>
      </c>
      <c r="P235" s="262">
        <v>253</v>
      </c>
      <c r="Q235" s="262">
        <v>195.5</v>
      </c>
      <c r="R235" s="255">
        <v>50.5</v>
      </c>
      <c r="S235" s="268">
        <v>47.5</v>
      </c>
      <c r="T235" s="215"/>
      <c r="V235" s="44"/>
    </row>
    <row r="236" spans="1:20">
      <c r="A236" s="16"/>
      <c r="B236" s="16"/>
      <c r="C236" s="16"/>
      <c r="D236" s="16"/>
      <c r="E236" s="53" t="s">
        <v>1068</v>
      </c>
      <c r="F236" s="16"/>
      <c r="G236" s="74" t="s">
        <v>1069</v>
      </c>
      <c r="H236" s="186">
        <v>60</v>
      </c>
      <c r="I236" s="186">
        <v>100</v>
      </c>
      <c r="J236" s="186">
        <v>60</v>
      </c>
      <c r="K236" s="186">
        <v>100</v>
      </c>
      <c r="L236" s="186">
        <v>275</v>
      </c>
      <c r="M236" s="186">
        <v>184</v>
      </c>
      <c r="N236" s="186">
        <v>53</v>
      </c>
      <c r="O236" s="186">
        <v>47</v>
      </c>
      <c r="P236" s="263">
        <v>278</v>
      </c>
      <c r="Q236" s="186">
        <v>184</v>
      </c>
      <c r="R236" s="186">
        <v>53</v>
      </c>
      <c r="S236" s="186">
        <v>47</v>
      </c>
      <c r="T236" s="269"/>
    </row>
    <row r="237" s="3" customFormat="1" customHeight="1" spans="1:22">
      <c r="A237" s="45">
        <f>$A$4</f>
        <v>624</v>
      </c>
      <c r="B237" s="46">
        <v>124</v>
      </c>
      <c r="C237" s="31" t="s">
        <v>533</v>
      </c>
      <c r="D237" s="47" t="s">
        <v>755</v>
      </c>
      <c r="E237" s="48" t="s">
        <v>532</v>
      </c>
      <c r="F237" s="48" t="s">
        <v>533</v>
      </c>
      <c r="G237" s="60"/>
      <c r="H237" s="187">
        <v>60</v>
      </c>
      <c r="I237" s="187">
        <v>100</v>
      </c>
      <c r="J237" s="187">
        <v>60</v>
      </c>
      <c r="K237" s="187">
        <v>100</v>
      </c>
      <c r="L237" s="187">
        <v>275</v>
      </c>
      <c r="M237" s="187">
        <v>184</v>
      </c>
      <c r="N237" s="187">
        <v>53</v>
      </c>
      <c r="O237" s="187">
        <v>47</v>
      </c>
      <c r="P237" s="263">
        <v>278</v>
      </c>
      <c r="Q237" s="187">
        <v>184</v>
      </c>
      <c r="R237" s="187">
        <v>53</v>
      </c>
      <c r="S237" s="187">
        <v>47</v>
      </c>
      <c r="T237" s="270"/>
      <c r="V237" s="226"/>
    </row>
    <row r="238" ht="15" customHeight="1" spans="1:22">
      <c r="A238" s="84"/>
      <c r="B238" s="76"/>
      <c r="C238" s="77"/>
      <c r="D238" s="78"/>
      <c r="E238" s="79"/>
      <c r="F238" s="79"/>
      <c r="G238" s="256"/>
      <c r="H238" s="155" t="s">
        <v>751</v>
      </c>
      <c r="I238" s="207" t="s">
        <v>859</v>
      </c>
      <c r="J238" s="207" t="s">
        <v>751</v>
      </c>
      <c r="K238" s="207" t="s">
        <v>859</v>
      </c>
      <c r="L238" s="264" t="s">
        <v>759</v>
      </c>
      <c r="M238" s="264" t="s">
        <v>776</v>
      </c>
      <c r="N238" s="265" t="s">
        <v>822</v>
      </c>
      <c r="O238" s="264" t="s">
        <v>1070</v>
      </c>
      <c r="P238" s="264" t="s">
        <v>759</v>
      </c>
      <c r="Q238" s="264" t="s">
        <v>776</v>
      </c>
      <c r="R238" s="265" t="s">
        <v>822</v>
      </c>
      <c r="S238" s="264" t="s">
        <v>1070</v>
      </c>
      <c r="T238" s="215"/>
      <c r="V238" s="44"/>
    </row>
    <row r="239" customHeight="1" spans="1:22">
      <c r="A239" s="81">
        <f>$A$4</f>
        <v>624</v>
      </c>
      <c r="B239" s="76" t="s">
        <v>1071</v>
      </c>
      <c r="C239" s="77" t="s">
        <v>533</v>
      </c>
      <c r="D239" s="78" t="s">
        <v>779</v>
      </c>
      <c r="E239" s="79" t="s">
        <v>535</v>
      </c>
      <c r="F239" s="257" t="s">
        <v>1072</v>
      </c>
      <c r="G239" s="256"/>
      <c r="H239" s="175">
        <v>60</v>
      </c>
      <c r="I239" s="43">
        <v>8</v>
      </c>
      <c r="J239" s="43">
        <v>60</v>
      </c>
      <c r="K239" s="43">
        <v>8</v>
      </c>
      <c r="L239" s="43">
        <v>253</v>
      </c>
      <c r="M239" s="43">
        <v>195.5</v>
      </c>
      <c r="N239" s="181">
        <v>50.05</v>
      </c>
      <c r="O239" s="175">
        <v>47.5</v>
      </c>
      <c r="P239" s="43">
        <v>253</v>
      </c>
      <c r="Q239" s="43">
        <v>195.5</v>
      </c>
      <c r="R239" s="181">
        <v>50.05</v>
      </c>
      <c r="S239" s="214">
        <v>47.5</v>
      </c>
      <c r="T239" s="215"/>
      <c r="V239" s="44"/>
    </row>
    <row r="240" customHeight="1" spans="1:22">
      <c r="A240" s="25"/>
      <c r="B240" s="17"/>
      <c r="C240" s="16"/>
      <c r="D240" s="18"/>
      <c r="E240" s="53" t="s">
        <v>260</v>
      </c>
      <c r="F240" s="19"/>
      <c r="G240" s="32"/>
      <c r="H240" s="26" t="s">
        <v>805</v>
      </c>
      <c r="I240" s="39" t="s">
        <v>867</v>
      </c>
      <c r="J240" s="26" t="s">
        <v>805</v>
      </c>
      <c r="K240" s="39" t="s">
        <v>867</v>
      </c>
      <c r="L240" s="39" t="s">
        <v>807</v>
      </c>
      <c r="M240" s="39" t="s">
        <v>1073</v>
      </c>
      <c r="N240" s="26" t="s">
        <v>1074</v>
      </c>
      <c r="O240" s="26" t="s">
        <v>1075</v>
      </c>
      <c r="P240" s="39" t="s">
        <v>807</v>
      </c>
      <c r="Q240" s="39" t="s">
        <v>1073</v>
      </c>
      <c r="R240" s="26" t="s">
        <v>1076</v>
      </c>
      <c r="S240" s="26" t="s">
        <v>1075</v>
      </c>
      <c r="T240" s="269"/>
      <c r="V240" s="44"/>
    </row>
    <row r="241" customHeight="1" spans="1:22">
      <c r="A241" s="12">
        <f>$A$4</f>
        <v>624</v>
      </c>
      <c r="B241" s="21" t="s">
        <v>1077</v>
      </c>
      <c r="C241" s="10" t="s">
        <v>541</v>
      </c>
      <c r="D241" s="22" t="s">
        <v>755</v>
      </c>
      <c r="E241" s="23" t="s">
        <v>540</v>
      </c>
      <c r="F241" s="23" t="s">
        <v>541</v>
      </c>
      <c r="G241" s="29"/>
      <c r="H241" s="175">
        <v>60</v>
      </c>
      <c r="I241" s="43">
        <v>100</v>
      </c>
      <c r="J241" s="175">
        <v>60</v>
      </c>
      <c r="K241" s="43">
        <v>100</v>
      </c>
      <c r="L241" s="43">
        <v>253</v>
      </c>
      <c r="M241" s="43">
        <v>207</v>
      </c>
      <c r="N241" s="175">
        <v>51</v>
      </c>
      <c r="O241" s="175">
        <v>49</v>
      </c>
      <c r="P241" s="43">
        <v>253</v>
      </c>
      <c r="Q241" s="43">
        <v>207</v>
      </c>
      <c r="R241" s="175">
        <v>51</v>
      </c>
      <c r="S241" s="175">
        <v>49</v>
      </c>
      <c r="T241" s="215"/>
      <c r="V241" s="44"/>
    </row>
    <row r="242" s="90" customFormat="1" ht="17.4" spans="1:22">
      <c r="A242" s="17"/>
      <c r="B242" s="16"/>
      <c r="C242" s="18"/>
      <c r="D242" s="19"/>
      <c r="E242" s="19" t="s">
        <v>1078</v>
      </c>
      <c r="F242" s="19"/>
      <c r="G242" s="82" t="s">
        <v>74</v>
      </c>
      <c r="H242" s="26" t="s">
        <v>805</v>
      </c>
      <c r="I242" s="39" t="s">
        <v>1079</v>
      </c>
      <c r="J242" s="26" t="s">
        <v>805</v>
      </c>
      <c r="K242" s="39" t="s">
        <v>1079</v>
      </c>
      <c r="L242" s="39" t="s">
        <v>807</v>
      </c>
      <c r="M242" s="39" t="s">
        <v>776</v>
      </c>
      <c r="N242" s="26" t="s">
        <v>1074</v>
      </c>
      <c r="O242" s="26" t="s">
        <v>1075</v>
      </c>
      <c r="P242" s="39" t="s">
        <v>807</v>
      </c>
      <c r="Q242" s="39" t="s">
        <v>776</v>
      </c>
      <c r="R242" s="26" t="s">
        <v>1076</v>
      </c>
      <c r="S242" s="26" t="s">
        <v>1075</v>
      </c>
      <c r="T242" s="246"/>
      <c r="V242" s="2"/>
    </row>
    <row r="243" s="90" customFormat="1" ht="17.4" spans="1:22">
      <c r="A243" s="12">
        <f>$A$4</f>
        <v>624</v>
      </c>
      <c r="B243" s="21" t="s">
        <v>1077</v>
      </c>
      <c r="C243" s="10" t="s">
        <v>541</v>
      </c>
      <c r="D243" s="22" t="s">
        <v>779</v>
      </c>
      <c r="E243" s="23" t="s">
        <v>543</v>
      </c>
      <c r="F243" s="23" t="s">
        <v>1080</v>
      </c>
      <c r="G243" s="13"/>
      <c r="H243" s="10">
        <v>60</v>
      </c>
      <c r="I243" s="10">
        <v>100</v>
      </c>
      <c r="J243" s="10">
        <v>60</v>
      </c>
      <c r="K243" s="10">
        <v>100</v>
      </c>
      <c r="L243" s="10">
        <v>253</v>
      </c>
      <c r="M243" s="10">
        <v>195.5</v>
      </c>
      <c r="N243" s="10">
        <v>51</v>
      </c>
      <c r="O243" s="10">
        <v>49</v>
      </c>
      <c r="P243" s="10">
        <v>253</v>
      </c>
      <c r="Q243" s="10">
        <v>195.5</v>
      </c>
      <c r="R243" s="10">
        <v>51</v>
      </c>
      <c r="S243" s="10">
        <v>49</v>
      </c>
      <c r="T243" s="246"/>
      <c r="V243" s="2"/>
    </row>
    <row r="244" s="90" customFormat="1" ht="17.4" spans="1:22">
      <c r="A244" s="17"/>
      <c r="B244" s="16"/>
      <c r="C244" s="18"/>
      <c r="D244" s="19"/>
      <c r="E244" s="19"/>
      <c r="F244" s="19"/>
      <c r="G244" s="82" t="s">
        <v>549</v>
      </c>
      <c r="H244" s="16">
        <v>60</v>
      </c>
      <c r="I244" s="16">
        <v>20</v>
      </c>
      <c r="J244" s="16">
        <v>60</v>
      </c>
      <c r="K244" s="16">
        <v>20</v>
      </c>
      <c r="L244" s="16" t="s">
        <v>759</v>
      </c>
      <c r="M244" s="16" t="s">
        <v>921</v>
      </c>
      <c r="N244" s="16" t="s">
        <v>1081</v>
      </c>
      <c r="O244" s="16" t="s">
        <v>887</v>
      </c>
      <c r="P244" s="16" t="s">
        <v>759</v>
      </c>
      <c r="Q244" s="16" t="s">
        <v>921</v>
      </c>
      <c r="R244" s="16" t="s">
        <v>1081</v>
      </c>
      <c r="S244" s="16" t="s">
        <v>887</v>
      </c>
      <c r="T244" s="246"/>
      <c r="V244" s="2"/>
    </row>
    <row r="245" customHeight="1" spans="1:22">
      <c r="A245" s="12">
        <f>$A$4</f>
        <v>624</v>
      </c>
      <c r="B245" s="21" t="s">
        <v>1082</v>
      </c>
      <c r="C245" s="10" t="s">
        <v>548</v>
      </c>
      <c r="D245" s="22" t="s">
        <v>755</v>
      </c>
      <c r="E245" s="23" t="s">
        <v>547</v>
      </c>
      <c r="F245" s="72" t="s">
        <v>548</v>
      </c>
      <c r="G245" s="29"/>
      <c r="H245" s="175">
        <v>60</v>
      </c>
      <c r="I245" s="43">
        <v>20</v>
      </c>
      <c r="J245" s="175">
        <v>60</v>
      </c>
      <c r="K245" s="43">
        <v>20</v>
      </c>
      <c r="L245" s="43">
        <v>253</v>
      </c>
      <c r="M245" s="43">
        <v>184</v>
      </c>
      <c r="N245" s="175">
        <v>51.5</v>
      </c>
      <c r="O245" s="175">
        <v>47.5</v>
      </c>
      <c r="P245" s="43">
        <v>253</v>
      </c>
      <c r="Q245" s="43">
        <v>184</v>
      </c>
      <c r="R245" s="175">
        <v>51.5</v>
      </c>
      <c r="S245" s="175">
        <v>47.5</v>
      </c>
      <c r="T245" s="215"/>
      <c r="V245" s="44"/>
    </row>
    <row r="246" ht="15" customHeight="1" spans="1:22">
      <c r="A246" s="84"/>
      <c r="B246" s="17"/>
      <c r="C246" s="16"/>
      <c r="D246" s="18"/>
      <c r="E246" s="19" t="s">
        <v>1083</v>
      </c>
      <c r="F246" s="19"/>
      <c r="G246" s="113"/>
      <c r="H246" s="32" t="s">
        <v>1084</v>
      </c>
      <c r="I246" s="266" t="s">
        <v>1085</v>
      </c>
      <c r="J246" s="266" t="s">
        <v>1084</v>
      </c>
      <c r="K246" s="266" t="s">
        <v>1085</v>
      </c>
      <c r="L246" s="32" t="s">
        <v>1044</v>
      </c>
      <c r="M246" s="32" t="s">
        <v>1045</v>
      </c>
      <c r="N246" s="32" t="s">
        <v>1046</v>
      </c>
      <c r="O246" s="32" t="s">
        <v>1086</v>
      </c>
      <c r="P246" s="32" t="s">
        <v>1044</v>
      </c>
      <c r="Q246" s="32" t="s">
        <v>1045</v>
      </c>
      <c r="R246" s="32" t="s">
        <v>1046</v>
      </c>
      <c r="S246" s="271" t="s">
        <v>1086</v>
      </c>
      <c r="T246" s="215"/>
      <c r="V246" s="44"/>
    </row>
    <row r="247" ht="15" customHeight="1" spans="1:22">
      <c r="A247" s="132">
        <f>$A$4</f>
        <v>624</v>
      </c>
      <c r="B247" s="133" t="s">
        <v>1087</v>
      </c>
      <c r="C247" s="115" t="s">
        <v>1088</v>
      </c>
      <c r="D247" s="134" t="s">
        <v>755</v>
      </c>
      <c r="E247" s="135" t="s">
        <v>552</v>
      </c>
      <c r="F247" s="135" t="s">
        <v>552</v>
      </c>
      <c r="G247" s="258"/>
      <c r="H247" s="255">
        <v>300</v>
      </c>
      <c r="I247" s="262">
        <v>18</v>
      </c>
      <c r="J247" s="262">
        <v>300</v>
      </c>
      <c r="K247" s="262">
        <v>18</v>
      </c>
      <c r="L247" s="262">
        <v>241.5</v>
      </c>
      <c r="M247" s="262">
        <v>210.9</v>
      </c>
      <c r="N247" s="255">
        <v>60.1</v>
      </c>
      <c r="O247" s="255">
        <v>59.9</v>
      </c>
      <c r="P247" s="262">
        <v>241.5</v>
      </c>
      <c r="Q247" s="262">
        <v>210.9</v>
      </c>
      <c r="R247" s="255">
        <v>60.1</v>
      </c>
      <c r="S247" s="268">
        <v>59.9</v>
      </c>
      <c r="T247" s="215"/>
      <c r="V247" s="44"/>
    </row>
    <row r="248" customHeight="1" spans="1:22">
      <c r="A248" s="25"/>
      <c r="B248" s="17"/>
      <c r="C248" s="16"/>
      <c r="D248" s="18"/>
      <c r="E248" s="19"/>
      <c r="F248" s="19"/>
      <c r="G248" s="85"/>
      <c r="H248" s="186">
        <v>60</v>
      </c>
      <c r="I248" s="186">
        <v>100</v>
      </c>
      <c r="J248" s="186">
        <v>60</v>
      </c>
      <c r="K248" s="186">
        <v>100</v>
      </c>
      <c r="L248" s="39">
        <v>253</v>
      </c>
      <c r="M248" s="39">
        <v>187</v>
      </c>
      <c r="N248" s="26" t="s">
        <v>902</v>
      </c>
      <c r="O248" s="26" t="s">
        <v>1089</v>
      </c>
      <c r="P248" s="39">
        <v>253</v>
      </c>
      <c r="Q248" s="39">
        <v>187</v>
      </c>
      <c r="R248" s="26" t="s">
        <v>902</v>
      </c>
      <c r="S248" s="26" t="s">
        <v>1089</v>
      </c>
      <c r="T248" s="215"/>
      <c r="V248" s="44"/>
    </row>
    <row r="249" s="3" customFormat="1" customHeight="1" spans="1:22">
      <c r="A249" s="45">
        <f>$A$4</f>
        <v>624</v>
      </c>
      <c r="B249" s="46" t="s">
        <v>1090</v>
      </c>
      <c r="C249" s="31" t="s">
        <v>1091</v>
      </c>
      <c r="D249" s="47" t="s">
        <v>755</v>
      </c>
      <c r="E249" s="48" t="s">
        <v>556</v>
      </c>
      <c r="F249" s="66" t="s">
        <v>557</v>
      </c>
      <c r="G249" s="86"/>
      <c r="H249" s="115">
        <v>60</v>
      </c>
      <c r="I249" s="115">
        <v>100</v>
      </c>
      <c r="J249" s="115">
        <v>60</v>
      </c>
      <c r="K249" s="115">
        <v>100</v>
      </c>
      <c r="L249" s="161">
        <v>253</v>
      </c>
      <c r="M249" s="161">
        <v>187</v>
      </c>
      <c r="N249" s="180">
        <v>51</v>
      </c>
      <c r="O249" s="115">
        <v>48.5</v>
      </c>
      <c r="P249" s="161">
        <v>253</v>
      </c>
      <c r="Q249" s="161">
        <v>187</v>
      </c>
      <c r="R249" s="180">
        <v>51</v>
      </c>
      <c r="S249" s="115">
        <v>48.5</v>
      </c>
      <c r="T249" s="225"/>
      <c r="V249" s="226"/>
    </row>
    <row r="250" customHeight="1" spans="1:22">
      <c r="A250" s="25"/>
      <c r="B250" s="17"/>
      <c r="C250" s="19"/>
      <c r="D250" s="18"/>
      <c r="E250" s="19"/>
      <c r="F250" s="19"/>
      <c r="G250" s="259"/>
      <c r="H250" s="186">
        <v>60</v>
      </c>
      <c r="I250" s="186">
        <v>100</v>
      </c>
      <c r="J250" s="186">
        <v>60</v>
      </c>
      <c r="K250" s="186">
        <v>100</v>
      </c>
      <c r="L250" s="186">
        <v>262.2</v>
      </c>
      <c r="M250" s="186">
        <v>184</v>
      </c>
      <c r="N250" s="186">
        <v>53</v>
      </c>
      <c r="O250" s="186">
        <v>47</v>
      </c>
      <c r="P250" s="186">
        <v>262.2</v>
      </c>
      <c r="Q250" s="186">
        <v>184</v>
      </c>
      <c r="R250" s="186">
        <v>53</v>
      </c>
      <c r="S250" s="186">
        <v>47</v>
      </c>
      <c r="T250" s="269"/>
      <c r="V250" s="44"/>
    </row>
    <row r="251" s="3" customFormat="1" customHeight="1" spans="1:22">
      <c r="A251" s="45">
        <f>$A$4</f>
        <v>624</v>
      </c>
      <c r="B251" s="46" t="s">
        <v>1092</v>
      </c>
      <c r="C251" s="31" t="s">
        <v>562</v>
      </c>
      <c r="D251" s="47" t="s">
        <v>755</v>
      </c>
      <c r="E251" s="48" t="s">
        <v>561</v>
      </c>
      <c r="F251" s="66" t="s">
        <v>562</v>
      </c>
      <c r="G251" s="260"/>
      <c r="H251" s="187">
        <v>60</v>
      </c>
      <c r="I251" s="187">
        <v>100</v>
      </c>
      <c r="J251" s="187">
        <v>60</v>
      </c>
      <c r="K251" s="187">
        <v>100</v>
      </c>
      <c r="L251" s="187">
        <v>262.2</v>
      </c>
      <c r="M251" s="187">
        <v>184</v>
      </c>
      <c r="N251" s="187">
        <v>53</v>
      </c>
      <c r="O251" s="187">
        <v>47</v>
      </c>
      <c r="P251" s="187">
        <v>262.2</v>
      </c>
      <c r="Q251" s="187">
        <v>184</v>
      </c>
      <c r="R251" s="187">
        <v>53</v>
      </c>
      <c r="S251" s="187">
        <v>47</v>
      </c>
      <c r="T251" s="270"/>
      <c r="V251" s="226"/>
    </row>
  </sheetData>
  <dataValidations count="1">
    <dataValidation type="whole" operator="between" allowBlank="1" showInputMessage="1" showErrorMessage="1" sqref="H12 H14 H16 H18 J25 J27 J29 H220 J220 H222 J222 H239 H247 H6:H7 H9:H10 H20:H30">
      <formula1>0</formula1>
      <formula2>65535</formula2>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51"/>
  <sheetViews>
    <sheetView zoomScale="85" zoomScaleNormal="85" workbookViewId="0">
      <pane xSplit="5" ySplit="4" topLeftCell="Q231" activePane="bottomRight" state="frozen"/>
      <selection/>
      <selection pane="topRight"/>
      <selection pane="bottomLeft"/>
      <selection pane="bottomRight" activeCell="U241" sqref="U241"/>
    </sheetView>
  </sheetViews>
  <sheetFormatPr defaultColWidth="9" defaultRowHeight="15.6"/>
  <cols>
    <col min="1" max="1" width="9.625" style="2" customWidth="1"/>
    <col min="2" max="2" width="7.5" style="2" customWidth="1"/>
    <col min="3" max="4" width="15" style="2" customWidth="1"/>
    <col min="5" max="5" width="23.375" style="4" customWidth="1"/>
    <col min="6" max="6" width="23.125" style="2" customWidth="1"/>
    <col min="7" max="7" width="13.625" style="191" customWidth="1"/>
    <col min="8" max="8" width="5" style="2" customWidth="1"/>
    <col min="9" max="13" width="4.75" style="2" customWidth="1"/>
    <col min="14" max="14" width="6" style="2" customWidth="1"/>
    <col min="15" max="15" width="21.875" style="2" customWidth="1"/>
    <col min="16" max="29" width="13.625" style="2" customWidth="1"/>
    <col min="30" max="31" width="9" style="2" customWidth="1"/>
    <col min="32" max="32" width="9.125" style="2" customWidth="1"/>
    <col min="33" max="16384" width="9" style="2"/>
  </cols>
  <sheetData>
    <row r="1" s="189" customFormat="1" ht="142.2" spans="1:32">
      <c r="A1" s="192" t="s">
        <v>712</v>
      </c>
      <c r="B1" s="192" t="s">
        <v>713</v>
      </c>
      <c r="C1" s="193" t="s">
        <v>714</v>
      </c>
      <c r="D1" s="192" t="s">
        <v>715</v>
      </c>
      <c r="E1" s="9" t="s">
        <v>716</v>
      </c>
      <c r="F1" s="10" t="s">
        <v>717</v>
      </c>
      <c r="G1" s="11" t="s">
        <v>718</v>
      </c>
      <c r="H1" s="12" t="s">
        <v>1093</v>
      </c>
      <c r="I1" s="12" t="s">
        <v>1094</v>
      </c>
      <c r="J1" s="12" t="s">
        <v>1095</v>
      </c>
      <c r="K1" s="12" t="s">
        <v>1096</v>
      </c>
      <c r="L1" s="12" t="s">
        <v>1097</v>
      </c>
      <c r="M1" s="12" t="s">
        <v>1098</v>
      </c>
      <c r="N1" s="12" t="s">
        <v>1099</v>
      </c>
      <c r="O1" s="123" t="s">
        <v>1100</v>
      </c>
      <c r="P1" s="42" t="s">
        <v>1101</v>
      </c>
      <c r="Q1" s="42" t="s">
        <v>1102</v>
      </c>
      <c r="R1" s="42" t="s">
        <v>1103</v>
      </c>
      <c r="S1" s="42" t="s">
        <v>1104</v>
      </c>
      <c r="T1" s="42" t="s">
        <v>1105</v>
      </c>
      <c r="U1" s="42" t="s">
        <v>1106</v>
      </c>
      <c r="V1" s="42" t="s">
        <v>1107</v>
      </c>
      <c r="W1" s="42" t="s">
        <v>1108</v>
      </c>
      <c r="X1" s="42" t="s">
        <v>1109</v>
      </c>
      <c r="Y1" s="42" t="s">
        <v>1110</v>
      </c>
      <c r="Z1" s="42" t="s">
        <v>1111</v>
      </c>
      <c r="AA1" s="42" t="s">
        <v>1112</v>
      </c>
      <c r="AB1" s="42" t="s">
        <v>1113</v>
      </c>
      <c r="AC1" s="42" t="s">
        <v>1114</v>
      </c>
      <c r="AD1" s="42" t="s">
        <v>1115</v>
      </c>
      <c r="AE1" s="42" t="s">
        <v>1116</v>
      </c>
      <c r="AF1" s="35" t="s">
        <v>1117</v>
      </c>
    </row>
    <row r="2" s="167" customFormat="1" ht="45" customHeight="1" spans="1:32">
      <c r="A2" s="12"/>
      <c r="B2" s="7"/>
      <c r="C2" s="7"/>
      <c r="D2" s="7"/>
      <c r="E2" s="9"/>
      <c r="F2" s="10"/>
      <c r="G2" s="14"/>
      <c r="H2" s="12"/>
      <c r="I2" s="12"/>
      <c r="J2" s="12"/>
      <c r="K2" s="12"/>
      <c r="L2" s="12"/>
      <c r="M2" s="12"/>
      <c r="N2" s="12"/>
      <c r="O2" s="35" t="s">
        <v>1118</v>
      </c>
      <c r="P2" s="33" t="s">
        <v>1119</v>
      </c>
      <c r="Q2" s="33" t="s">
        <v>1120</v>
      </c>
      <c r="R2" s="33" t="s">
        <v>1121</v>
      </c>
      <c r="S2" s="33" t="s">
        <v>1122</v>
      </c>
      <c r="T2" s="33" t="s">
        <v>1123</v>
      </c>
      <c r="U2" s="33" t="s">
        <v>1124</v>
      </c>
      <c r="V2" s="33" t="s">
        <v>1125</v>
      </c>
      <c r="W2" s="33" t="s">
        <v>1126</v>
      </c>
      <c r="X2" s="33" t="s">
        <v>1127</v>
      </c>
      <c r="Y2" s="33" t="s">
        <v>1128</v>
      </c>
      <c r="Z2" s="33" t="s">
        <v>1129</v>
      </c>
      <c r="AA2" s="33" t="s">
        <v>1130</v>
      </c>
      <c r="AB2" s="33" t="s">
        <v>1131</v>
      </c>
      <c r="AC2" s="33" t="s">
        <v>1132</v>
      </c>
      <c r="AD2" s="33" t="s">
        <v>1133</v>
      </c>
      <c r="AE2" s="33" t="s">
        <v>1134</v>
      </c>
      <c r="AF2" s="33" t="s">
        <v>1135</v>
      </c>
    </row>
    <row r="3" s="167" customFormat="1" ht="36.6" customHeight="1" spans="1:32">
      <c r="A3" s="12"/>
      <c r="B3" s="7"/>
      <c r="C3" s="7"/>
      <c r="D3" s="7"/>
      <c r="E3" s="9"/>
      <c r="F3" s="12"/>
      <c r="G3" s="14" t="s">
        <v>743</v>
      </c>
      <c r="H3" s="12"/>
      <c r="I3" s="12"/>
      <c r="J3" s="12"/>
      <c r="K3" s="12"/>
      <c r="L3" s="12"/>
      <c r="M3" s="12"/>
      <c r="N3" s="12"/>
      <c r="O3" s="12"/>
      <c r="P3" s="42">
        <v>0.1</v>
      </c>
      <c r="Q3" s="42">
        <v>0.1</v>
      </c>
      <c r="R3" s="42">
        <v>10</v>
      </c>
      <c r="S3" s="42">
        <v>0.1</v>
      </c>
      <c r="T3" s="42">
        <v>10</v>
      </c>
      <c r="U3" s="42">
        <v>0.1</v>
      </c>
      <c r="V3" s="42">
        <v>10</v>
      </c>
      <c r="W3" s="42">
        <v>0.1</v>
      </c>
      <c r="X3" s="42">
        <v>10</v>
      </c>
      <c r="Y3" s="42">
        <v>0.1</v>
      </c>
      <c r="Z3" s="42">
        <v>10</v>
      </c>
      <c r="AA3" s="42">
        <v>0.1</v>
      </c>
      <c r="AB3" s="42">
        <v>10</v>
      </c>
      <c r="AC3" s="42">
        <v>0.1</v>
      </c>
      <c r="AD3" s="42">
        <v>1</v>
      </c>
      <c r="AE3" s="42">
        <v>1</v>
      </c>
      <c r="AF3" s="42">
        <v>1</v>
      </c>
    </row>
    <row r="4" ht="31.2" spans="1:32">
      <c r="A4" s="15">
        <f>启动参数!A4</f>
        <v>624</v>
      </c>
      <c r="B4" s="7"/>
      <c r="C4" s="7"/>
      <c r="D4" s="7"/>
      <c r="E4" s="9" t="s">
        <v>744</v>
      </c>
      <c r="F4" s="10"/>
      <c r="G4" s="14" t="s">
        <v>745</v>
      </c>
      <c r="H4" s="10"/>
      <c r="I4" s="10"/>
      <c r="J4" s="10"/>
      <c r="K4" s="10"/>
      <c r="L4" s="10"/>
      <c r="M4" s="10"/>
      <c r="N4" s="10"/>
      <c r="O4" s="10"/>
      <c r="P4" s="42" t="s">
        <v>748</v>
      </c>
      <c r="Q4" s="42" t="s">
        <v>748</v>
      </c>
      <c r="R4" s="42" t="s">
        <v>1136</v>
      </c>
      <c r="S4" s="42" t="s">
        <v>748</v>
      </c>
      <c r="T4" s="42" t="s">
        <v>1136</v>
      </c>
      <c r="U4" s="42" t="s">
        <v>748</v>
      </c>
      <c r="V4" s="42" t="s">
        <v>1136</v>
      </c>
      <c r="W4" s="42" t="s">
        <v>748</v>
      </c>
      <c r="X4" s="42" t="s">
        <v>1136</v>
      </c>
      <c r="Y4" s="42" t="s">
        <v>748</v>
      </c>
      <c r="Z4" s="42" t="s">
        <v>1136</v>
      </c>
      <c r="AA4" s="42" t="s">
        <v>748</v>
      </c>
      <c r="AB4" s="42" t="s">
        <v>1136</v>
      </c>
      <c r="AC4" s="42" t="s">
        <v>748</v>
      </c>
      <c r="AD4" s="10"/>
      <c r="AE4" s="10"/>
      <c r="AF4" s="10"/>
    </row>
    <row r="5" customHeight="1" spans="1:32">
      <c r="A5" s="16"/>
      <c r="B5" s="17"/>
      <c r="C5" s="16"/>
      <c r="D5" s="18"/>
      <c r="E5" s="19"/>
      <c r="F5" s="19"/>
      <c r="G5" s="20" t="s">
        <v>750</v>
      </c>
      <c r="H5" s="25">
        <v>0</v>
      </c>
      <c r="I5" s="25">
        <v>1</v>
      </c>
      <c r="J5" s="16">
        <v>0</v>
      </c>
      <c r="K5" s="25">
        <v>1</v>
      </c>
      <c r="L5" s="25">
        <v>1</v>
      </c>
      <c r="M5" s="16">
        <v>0</v>
      </c>
      <c r="N5" s="16">
        <v>1</v>
      </c>
      <c r="O5" s="16">
        <f t="shared" ref="O5:O74" si="0">H5+I5*2+J5*4+K5*8+L5*16+M5*32+N5*64</f>
        <v>90</v>
      </c>
      <c r="P5" s="16">
        <v>230</v>
      </c>
      <c r="Q5" s="25" t="s">
        <v>1027</v>
      </c>
      <c r="R5" s="16" t="s">
        <v>1027</v>
      </c>
      <c r="S5" s="25" t="s">
        <v>1137</v>
      </c>
      <c r="T5" s="16" t="s">
        <v>1138</v>
      </c>
      <c r="U5" s="25" t="s">
        <v>1027</v>
      </c>
      <c r="V5" s="25" t="s">
        <v>1027</v>
      </c>
      <c r="W5" s="25" t="s">
        <v>921</v>
      </c>
      <c r="X5" s="16" t="s">
        <v>1139</v>
      </c>
      <c r="Y5" s="25" t="s">
        <v>1140</v>
      </c>
      <c r="Z5" s="16" t="s">
        <v>1141</v>
      </c>
      <c r="AA5" s="25" t="s">
        <v>1027</v>
      </c>
      <c r="AB5" s="25" t="s">
        <v>1027</v>
      </c>
      <c r="AC5" s="16" t="s">
        <v>759</v>
      </c>
      <c r="AD5" s="16">
        <v>0</v>
      </c>
      <c r="AE5" s="16">
        <v>0</v>
      </c>
      <c r="AF5" s="16">
        <v>0</v>
      </c>
    </row>
    <row r="6" customHeight="1" spans="1:32">
      <c r="A6" s="10">
        <f>$A$4</f>
        <v>624</v>
      </c>
      <c r="B6" s="21" t="s">
        <v>755</v>
      </c>
      <c r="C6" s="10" t="s">
        <v>756</v>
      </c>
      <c r="D6" s="22" t="s">
        <v>755</v>
      </c>
      <c r="E6" s="23" t="s">
        <v>57</v>
      </c>
      <c r="F6" s="23" t="s">
        <v>757</v>
      </c>
      <c r="G6" s="24"/>
      <c r="H6" s="10">
        <v>0</v>
      </c>
      <c r="I6" s="10">
        <v>1</v>
      </c>
      <c r="J6" s="10">
        <v>0</v>
      </c>
      <c r="K6" s="10">
        <v>1</v>
      </c>
      <c r="L6" s="10">
        <v>1</v>
      </c>
      <c r="M6" s="10">
        <v>0</v>
      </c>
      <c r="N6" s="10">
        <v>1</v>
      </c>
      <c r="O6" s="10">
        <f t="shared" si="0"/>
        <v>90</v>
      </c>
      <c r="P6" s="10">
        <v>230</v>
      </c>
      <c r="Q6" s="43">
        <v>264.5</v>
      </c>
      <c r="R6" s="43">
        <v>60</v>
      </c>
      <c r="S6" s="43">
        <v>287.5</v>
      </c>
      <c r="T6" s="43">
        <v>60</v>
      </c>
      <c r="U6" s="175">
        <v>0</v>
      </c>
      <c r="V6" s="10">
        <v>10</v>
      </c>
      <c r="W6" s="43">
        <v>184</v>
      </c>
      <c r="X6" s="43">
        <v>3000</v>
      </c>
      <c r="Y6" s="175">
        <v>103.5</v>
      </c>
      <c r="Z6" s="175">
        <v>300</v>
      </c>
      <c r="AA6" s="175">
        <v>0</v>
      </c>
      <c r="AB6" s="10">
        <v>10</v>
      </c>
      <c r="AC6" s="175">
        <v>253</v>
      </c>
      <c r="AD6" s="10">
        <v>0</v>
      </c>
      <c r="AE6" s="10">
        <v>0</v>
      </c>
      <c r="AF6" s="10">
        <v>0</v>
      </c>
    </row>
    <row r="7" customHeight="1" spans="1:32">
      <c r="A7" s="25"/>
      <c r="B7" s="26"/>
      <c r="C7" s="26"/>
      <c r="D7" s="26"/>
      <c r="E7" s="27"/>
      <c r="F7" s="26"/>
      <c r="G7" s="28" t="s">
        <v>758</v>
      </c>
      <c r="H7" s="16">
        <v>0</v>
      </c>
      <c r="I7" s="25">
        <v>1</v>
      </c>
      <c r="J7" s="16">
        <v>0</v>
      </c>
      <c r="K7" s="25">
        <v>1</v>
      </c>
      <c r="L7" s="25">
        <v>1</v>
      </c>
      <c r="M7" s="16">
        <v>0</v>
      </c>
      <c r="N7" s="16">
        <v>1</v>
      </c>
      <c r="O7" s="16">
        <f t="shared" si="0"/>
        <v>90</v>
      </c>
      <c r="P7" s="16">
        <v>230</v>
      </c>
      <c r="Q7" s="25" t="s">
        <v>1142</v>
      </c>
      <c r="R7" s="39" t="s">
        <v>1143</v>
      </c>
      <c r="S7" s="155" t="s">
        <v>1144</v>
      </c>
      <c r="T7" s="39" t="s">
        <v>1145</v>
      </c>
      <c r="U7" s="155" t="s">
        <v>1027</v>
      </c>
      <c r="V7" s="155" t="s">
        <v>1027</v>
      </c>
      <c r="W7" s="155" t="s">
        <v>1146</v>
      </c>
      <c r="X7" s="39" t="s">
        <v>1147</v>
      </c>
      <c r="Y7" s="155" t="s">
        <v>1148</v>
      </c>
      <c r="Z7" s="26" t="s">
        <v>1149</v>
      </c>
      <c r="AA7" s="155" t="s">
        <v>1027</v>
      </c>
      <c r="AB7" s="155" t="s">
        <v>1027</v>
      </c>
      <c r="AC7" s="26" t="s">
        <v>759</v>
      </c>
      <c r="AD7" s="16">
        <v>0</v>
      </c>
      <c r="AE7" s="16">
        <v>0</v>
      </c>
      <c r="AF7" s="16">
        <v>0</v>
      </c>
    </row>
    <row r="8" customHeight="1" spans="1:32">
      <c r="A8" s="10">
        <f>$A$4</f>
        <v>624</v>
      </c>
      <c r="B8" s="21" t="s">
        <v>755</v>
      </c>
      <c r="C8" s="10" t="s">
        <v>756</v>
      </c>
      <c r="D8" s="22" t="s">
        <v>766</v>
      </c>
      <c r="E8" s="23" t="s">
        <v>63</v>
      </c>
      <c r="F8" s="23" t="s">
        <v>64</v>
      </c>
      <c r="G8" s="29"/>
      <c r="H8" s="10">
        <v>0</v>
      </c>
      <c r="I8" s="10">
        <v>1</v>
      </c>
      <c r="J8" s="10">
        <v>0</v>
      </c>
      <c r="K8" s="10">
        <v>1</v>
      </c>
      <c r="L8" s="10">
        <v>1</v>
      </c>
      <c r="M8" s="10">
        <v>0</v>
      </c>
      <c r="N8" s="10">
        <v>1</v>
      </c>
      <c r="O8" s="10">
        <f t="shared" si="0"/>
        <v>90</v>
      </c>
      <c r="P8" s="10">
        <v>230</v>
      </c>
      <c r="Q8" s="43">
        <v>264.5</v>
      </c>
      <c r="R8" s="43">
        <v>140</v>
      </c>
      <c r="S8" s="43">
        <v>287.5</v>
      </c>
      <c r="T8" s="43">
        <v>100</v>
      </c>
      <c r="U8" s="175">
        <v>0</v>
      </c>
      <c r="V8" s="10">
        <v>10</v>
      </c>
      <c r="W8" s="43">
        <v>184</v>
      </c>
      <c r="X8" s="43">
        <v>1000</v>
      </c>
      <c r="Y8" s="175">
        <v>103.5</v>
      </c>
      <c r="Z8" s="175">
        <v>300</v>
      </c>
      <c r="AA8" s="175">
        <v>0</v>
      </c>
      <c r="AB8" s="10">
        <v>10</v>
      </c>
      <c r="AC8" s="175">
        <v>253</v>
      </c>
      <c r="AD8" s="10">
        <v>0</v>
      </c>
      <c r="AE8" s="10">
        <v>0</v>
      </c>
      <c r="AF8" s="10">
        <v>0</v>
      </c>
    </row>
    <row r="9" customHeight="1" spans="1:32">
      <c r="A9" s="25"/>
      <c r="B9" s="17"/>
      <c r="C9" s="16"/>
      <c r="D9" s="18"/>
      <c r="E9" s="19"/>
      <c r="F9" s="19"/>
      <c r="G9" s="20" t="s">
        <v>767</v>
      </c>
      <c r="H9" s="16">
        <v>0</v>
      </c>
      <c r="I9" s="25">
        <v>1</v>
      </c>
      <c r="J9" s="16">
        <v>0</v>
      </c>
      <c r="K9" s="25">
        <v>1</v>
      </c>
      <c r="L9" s="25">
        <v>1</v>
      </c>
      <c r="M9" s="16">
        <v>0</v>
      </c>
      <c r="N9" s="16">
        <v>1</v>
      </c>
      <c r="O9" s="16">
        <f t="shared" si="0"/>
        <v>90</v>
      </c>
      <c r="P9" s="16">
        <v>230</v>
      </c>
      <c r="Q9" s="25" t="s">
        <v>1142</v>
      </c>
      <c r="R9" s="39" t="s">
        <v>1143</v>
      </c>
      <c r="S9" s="155" t="s">
        <v>1144</v>
      </c>
      <c r="T9" s="39" t="s">
        <v>1145</v>
      </c>
      <c r="U9" s="155" t="s">
        <v>1027</v>
      </c>
      <c r="V9" s="155" t="s">
        <v>1027</v>
      </c>
      <c r="W9" s="155" t="s">
        <v>1146</v>
      </c>
      <c r="X9" s="39" t="s">
        <v>1147</v>
      </c>
      <c r="Y9" s="155" t="s">
        <v>1148</v>
      </c>
      <c r="Z9" s="26" t="s">
        <v>1149</v>
      </c>
      <c r="AA9" s="155" t="s">
        <v>1027</v>
      </c>
      <c r="AB9" s="155" t="s">
        <v>1027</v>
      </c>
      <c r="AC9" s="26" t="s">
        <v>759</v>
      </c>
      <c r="AD9" s="16">
        <v>0</v>
      </c>
      <c r="AE9" s="16">
        <v>0</v>
      </c>
      <c r="AF9" s="16">
        <v>0</v>
      </c>
    </row>
    <row r="10" customHeight="1" spans="1:32">
      <c r="A10" s="10">
        <f>$A$4</f>
        <v>624</v>
      </c>
      <c r="B10" s="21" t="s">
        <v>755</v>
      </c>
      <c r="C10" s="10" t="s">
        <v>756</v>
      </c>
      <c r="D10" s="22" t="s">
        <v>768</v>
      </c>
      <c r="E10" s="23" t="s">
        <v>67</v>
      </c>
      <c r="F10" s="23" t="s">
        <v>68</v>
      </c>
      <c r="G10" s="29"/>
      <c r="H10" s="10">
        <v>0</v>
      </c>
      <c r="I10" s="10">
        <v>1</v>
      </c>
      <c r="J10" s="10">
        <v>0</v>
      </c>
      <c r="K10" s="10">
        <v>1</v>
      </c>
      <c r="L10" s="10">
        <v>1</v>
      </c>
      <c r="M10" s="10">
        <v>0</v>
      </c>
      <c r="N10" s="10">
        <v>1</v>
      </c>
      <c r="O10" s="10">
        <f t="shared" si="0"/>
        <v>90</v>
      </c>
      <c r="P10" s="10">
        <v>230</v>
      </c>
      <c r="Q10" s="43">
        <v>264.5</v>
      </c>
      <c r="R10" s="43">
        <v>140</v>
      </c>
      <c r="S10" s="43">
        <v>287.5</v>
      </c>
      <c r="T10" s="43">
        <v>100</v>
      </c>
      <c r="U10" s="175">
        <v>0</v>
      </c>
      <c r="V10" s="10">
        <v>10</v>
      </c>
      <c r="W10" s="43">
        <v>184</v>
      </c>
      <c r="X10" s="43">
        <v>1000</v>
      </c>
      <c r="Y10" s="175">
        <v>103.5</v>
      </c>
      <c r="Z10" s="175">
        <v>300</v>
      </c>
      <c r="AA10" s="175">
        <v>0</v>
      </c>
      <c r="AB10" s="10">
        <v>10</v>
      </c>
      <c r="AC10" s="175">
        <v>253</v>
      </c>
      <c r="AD10" s="10">
        <v>0</v>
      </c>
      <c r="AE10" s="10">
        <v>0</v>
      </c>
      <c r="AF10" s="10">
        <v>0</v>
      </c>
    </row>
    <row r="11" customHeight="1" spans="1:32">
      <c r="A11" s="16"/>
      <c r="B11" s="17"/>
      <c r="C11" s="16"/>
      <c r="D11" s="18"/>
      <c r="E11" s="19"/>
      <c r="F11" s="19"/>
      <c r="G11" s="20" t="s">
        <v>750</v>
      </c>
      <c r="H11" s="25">
        <v>0</v>
      </c>
      <c r="I11" s="25">
        <v>1</v>
      </c>
      <c r="J11" s="16">
        <v>0</v>
      </c>
      <c r="K11" s="25">
        <v>1</v>
      </c>
      <c r="L11" s="25">
        <v>1</v>
      </c>
      <c r="M11" s="16">
        <v>0</v>
      </c>
      <c r="N11" s="16">
        <v>1</v>
      </c>
      <c r="O11" s="16">
        <f t="shared" ref="O11:O12" si="1">H11+I11*2+J11*4+K11*8+L11*16+M11*32+N11*64</f>
        <v>90</v>
      </c>
      <c r="P11" s="16">
        <v>230</v>
      </c>
      <c r="Q11" s="25" t="s">
        <v>1027</v>
      </c>
      <c r="R11" s="16" t="s">
        <v>1027</v>
      </c>
      <c r="S11" s="25" t="s">
        <v>1137</v>
      </c>
      <c r="T11" s="16" t="s">
        <v>1138</v>
      </c>
      <c r="U11" s="25" t="s">
        <v>1027</v>
      </c>
      <c r="V11" s="25" t="s">
        <v>1027</v>
      </c>
      <c r="W11" s="25" t="s">
        <v>921</v>
      </c>
      <c r="X11" s="16" t="s">
        <v>1139</v>
      </c>
      <c r="Y11" s="25" t="s">
        <v>1140</v>
      </c>
      <c r="Z11" s="16" t="s">
        <v>1141</v>
      </c>
      <c r="AA11" s="25" t="s">
        <v>1027</v>
      </c>
      <c r="AB11" s="25" t="s">
        <v>1027</v>
      </c>
      <c r="AC11" s="16" t="s">
        <v>759</v>
      </c>
      <c r="AD11" s="16">
        <v>0</v>
      </c>
      <c r="AE11" s="16">
        <v>0</v>
      </c>
      <c r="AF11" s="16">
        <v>0</v>
      </c>
    </row>
    <row r="12" customHeight="1" spans="1:32">
      <c r="A12" s="10">
        <f>$A$4</f>
        <v>624</v>
      </c>
      <c r="B12" s="21" t="s">
        <v>755</v>
      </c>
      <c r="C12" s="10" t="s">
        <v>756</v>
      </c>
      <c r="D12" s="22" t="s">
        <v>769</v>
      </c>
      <c r="E12" s="23" t="s">
        <v>71</v>
      </c>
      <c r="F12" s="23" t="s">
        <v>757</v>
      </c>
      <c r="G12" s="24"/>
      <c r="H12" s="10">
        <v>0</v>
      </c>
      <c r="I12" s="10">
        <v>1</v>
      </c>
      <c r="J12" s="10">
        <v>0</v>
      </c>
      <c r="K12" s="10">
        <v>1</v>
      </c>
      <c r="L12" s="10">
        <v>1</v>
      </c>
      <c r="M12" s="10">
        <v>0</v>
      </c>
      <c r="N12" s="10">
        <v>1</v>
      </c>
      <c r="O12" s="10">
        <f t="shared" si="1"/>
        <v>90</v>
      </c>
      <c r="P12" s="10">
        <v>230</v>
      </c>
      <c r="Q12" s="43">
        <v>264.5</v>
      </c>
      <c r="R12" s="43">
        <v>60</v>
      </c>
      <c r="S12" s="43">
        <v>287.5</v>
      </c>
      <c r="T12" s="43">
        <v>60</v>
      </c>
      <c r="U12" s="175">
        <v>0</v>
      </c>
      <c r="V12" s="10">
        <v>10</v>
      </c>
      <c r="W12" s="43">
        <v>184</v>
      </c>
      <c r="X12" s="43">
        <v>3000</v>
      </c>
      <c r="Y12" s="175">
        <v>103.5</v>
      </c>
      <c r="Z12" s="175">
        <v>300</v>
      </c>
      <c r="AA12" s="175">
        <v>0</v>
      </c>
      <c r="AB12" s="10">
        <v>10</v>
      </c>
      <c r="AC12" s="175">
        <v>253</v>
      </c>
      <c r="AD12" s="10">
        <v>0</v>
      </c>
      <c r="AE12" s="10">
        <v>0</v>
      </c>
      <c r="AF12" s="10">
        <v>0</v>
      </c>
    </row>
    <row r="13" customHeight="1" spans="1:32">
      <c r="A13" s="16"/>
      <c r="B13" s="17"/>
      <c r="C13" s="16"/>
      <c r="D13" s="18"/>
      <c r="E13" s="19"/>
      <c r="F13" s="19"/>
      <c r="G13" s="20" t="s">
        <v>750</v>
      </c>
      <c r="H13" s="25">
        <v>0</v>
      </c>
      <c r="I13" s="25">
        <v>1</v>
      </c>
      <c r="J13" s="16">
        <v>0</v>
      </c>
      <c r="K13" s="25">
        <v>1</v>
      </c>
      <c r="L13" s="25">
        <v>1</v>
      </c>
      <c r="M13" s="16">
        <v>0</v>
      </c>
      <c r="N13" s="16">
        <v>1</v>
      </c>
      <c r="O13" s="16">
        <f t="shared" ref="O13:O14" si="2">H13+I13*2+J13*4+K13*8+L13*16+M13*32+N13*64</f>
        <v>90</v>
      </c>
      <c r="P13" s="16">
        <v>230</v>
      </c>
      <c r="Q13" s="25" t="s">
        <v>1027</v>
      </c>
      <c r="R13" s="16" t="s">
        <v>1027</v>
      </c>
      <c r="S13" s="25" t="s">
        <v>1137</v>
      </c>
      <c r="T13" s="16" t="s">
        <v>1138</v>
      </c>
      <c r="U13" s="25" t="s">
        <v>1027</v>
      </c>
      <c r="V13" s="25" t="s">
        <v>1027</v>
      </c>
      <c r="W13" s="25" t="s">
        <v>921</v>
      </c>
      <c r="X13" s="16" t="s">
        <v>1139</v>
      </c>
      <c r="Y13" s="25" t="s">
        <v>1140</v>
      </c>
      <c r="Z13" s="16" t="s">
        <v>1141</v>
      </c>
      <c r="AA13" s="25" t="s">
        <v>1027</v>
      </c>
      <c r="AB13" s="25" t="s">
        <v>1027</v>
      </c>
      <c r="AC13" s="16" t="s">
        <v>759</v>
      </c>
      <c r="AD13" s="16">
        <v>0</v>
      </c>
      <c r="AE13" s="16">
        <v>0</v>
      </c>
      <c r="AF13" s="16">
        <v>0</v>
      </c>
    </row>
    <row r="14" customHeight="1" spans="1:32">
      <c r="A14" s="10">
        <f>$A$4</f>
        <v>624</v>
      </c>
      <c r="B14" s="21" t="s">
        <v>755</v>
      </c>
      <c r="C14" s="10" t="s">
        <v>756</v>
      </c>
      <c r="D14" s="22" t="s">
        <v>770</v>
      </c>
      <c r="E14" s="23" t="s">
        <v>76</v>
      </c>
      <c r="F14" s="23" t="s">
        <v>757</v>
      </c>
      <c r="G14" s="24"/>
      <c r="H14" s="10">
        <v>0</v>
      </c>
      <c r="I14" s="10">
        <v>1</v>
      </c>
      <c r="J14" s="10">
        <v>0</v>
      </c>
      <c r="K14" s="10">
        <v>1</v>
      </c>
      <c r="L14" s="10">
        <v>1</v>
      </c>
      <c r="M14" s="10">
        <v>0</v>
      </c>
      <c r="N14" s="10">
        <v>1</v>
      </c>
      <c r="O14" s="10">
        <f t="shared" si="2"/>
        <v>90</v>
      </c>
      <c r="P14" s="10">
        <v>230</v>
      </c>
      <c r="Q14" s="43">
        <v>264.5</v>
      </c>
      <c r="R14" s="43">
        <v>60</v>
      </c>
      <c r="S14" s="43">
        <v>287.5</v>
      </c>
      <c r="T14" s="43">
        <v>60</v>
      </c>
      <c r="U14" s="175">
        <v>0</v>
      </c>
      <c r="V14" s="10">
        <v>10</v>
      </c>
      <c r="W14" s="43">
        <v>184</v>
      </c>
      <c r="X14" s="43">
        <v>3000</v>
      </c>
      <c r="Y14" s="175">
        <v>103.5</v>
      </c>
      <c r="Z14" s="175">
        <v>300</v>
      </c>
      <c r="AA14" s="175">
        <v>0</v>
      </c>
      <c r="AB14" s="10">
        <v>10</v>
      </c>
      <c r="AC14" s="175">
        <v>253</v>
      </c>
      <c r="AD14" s="10">
        <v>0</v>
      </c>
      <c r="AE14" s="10">
        <v>0</v>
      </c>
      <c r="AF14" s="10">
        <v>0</v>
      </c>
    </row>
    <row r="15" customHeight="1" spans="1:32">
      <c r="A15" s="16"/>
      <c r="B15" s="17"/>
      <c r="C15" s="16"/>
      <c r="D15" s="18"/>
      <c r="E15" s="19"/>
      <c r="F15" s="19"/>
      <c r="G15" s="20" t="s">
        <v>750</v>
      </c>
      <c r="H15" s="25">
        <v>0</v>
      </c>
      <c r="I15" s="25">
        <v>1</v>
      </c>
      <c r="J15" s="16">
        <v>0</v>
      </c>
      <c r="K15" s="25">
        <v>1</v>
      </c>
      <c r="L15" s="25">
        <v>1</v>
      </c>
      <c r="M15" s="16">
        <v>0</v>
      </c>
      <c r="N15" s="16">
        <v>1</v>
      </c>
      <c r="O15" s="16">
        <f t="shared" ref="O15:O16" si="3">H15+I15*2+J15*4+K15*8+L15*16+M15*32+N15*64</f>
        <v>90</v>
      </c>
      <c r="P15" s="16">
        <v>230</v>
      </c>
      <c r="Q15" s="25" t="s">
        <v>1027</v>
      </c>
      <c r="R15" s="16" t="s">
        <v>1027</v>
      </c>
      <c r="S15" s="25" t="s">
        <v>1137</v>
      </c>
      <c r="T15" s="16" t="s">
        <v>1138</v>
      </c>
      <c r="U15" s="25" t="s">
        <v>1027</v>
      </c>
      <c r="V15" s="25" t="s">
        <v>1027</v>
      </c>
      <c r="W15" s="25" t="s">
        <v>921</v>
      </c>
      <c r="X15" s="16" t="s">
        <v>1139</v>
      </c>
      <c r="Y15" s="25" t="s">
        <v>1140</v>
      </c>
      <c r="Z15" s="16" t="s">
        <v>1141</v>
      </c>
      <c r="AA15" s="25" t="s">
        <v>1027</v>
      </c>
      <c r="AB15" s="25" t="s">
        <v>1027</v>
      </c>
      <c r="AC15" s="16" t="s">
        <v>759</v>
      </c>
      <c r="AD15" s="16">
        <v>0</v>
      </c>
      <c r="AE15" s="16">
        <v>0</v>
      </c>
      <c r="AF15" s="16">
        <v>0</v>
      </c>
    </row>
    <row r="16" customHeight="1" spans="1:32">
      <c r="A16" s="10">
        <f>$A$4</f>
        <v>624</v>
      </c>
      <c r="B16" s="21" t="s">
        <v>755</v>
      </c>
      <c r="C16" s="10" t="s">
        <v>756</v>
      </c>
      <c r="D16" s="22" t="s">
        <v>771</v>
      </c>
      <c r="E16" s="23" t="s">
        <v>79</v>
      </c>
      <c r="F16" s="23" t="s">
        <v>757</v>
      </c>
      <c r="G16" s="24"/>
      <c r="H16" s="10">
        <v>0</v>
      </c>
      <c r="I16" s="10">
        <v>1</v>
      </c>
      <c r="J16" s="10">
        <v>0</v>
      </c>
      <c r="K16" s="10">
        <v>1</v>
      </c>
      <c r="L16" s="10">
        <v>1</v>
      </c>
      <c r="M16" s="10">
        <v>0</v>
      </c>
      <c r="N16" s="10">
        <v>1</v>
      </c>
      <c r="O16" s="10">
        <f t="shared" si="3"/>
        <v>90</v>
      </c>
      <c r="P16" s="10">
        <v>230</v>
      </c>
      <c r="Q16" s="43">
        <v>264.5</v>
      </c>
      <c r="R16" s="43">
        <v>60</v>
      </c>
      <c r="S16" s="43">
        <v>287.5</v>
      </c>
      <c r="T16" s="43">
        <v>60</v>
      </c>
      <c r="U16" s="175">
        <v>0</v>
      </c>
      <c r="V16" s="10">
        <v>10</v>
      </c>
      <c r="W16" s="43">
        <v>184</v>
      </c>
      <c r="X16" s="43">
        <v>3000</v>
      </c>
      <c r="Y16" s="175">
        <v>103.5</v>
      </c>
      <c r="Z16" s="175">
        <v>300</v>
      </c>
      <c r="AA16" s="175">
        <v>0</v>
      </c>
      <c r="AB16" s="10">
        <v>10</v>
      </c>
      <c r="AC16" s="175">
        <v>253</v>
      </c>
      <c r="AD16" s="10">
        <v>0</v>
      </c>
      <c r="AE16" s="10">
        <v>0</v>
      </c>
      <c r="AF16" s="10">
        <v>0</v>
      </c>
    </row>
    <row r="17" customHeight="1" spans="1:32">
      <c r="A17" s="16"/>
      <c r="B17" s="17"/>
      <c r="C17" s="16"/>
      <c r="D17" s="18"/>
      <c r="E17" s="19"/>
      <c r="F17" s="19"/>
      <c r="G17" s="20" t="s">
        <v>772</v>
      </c>
      <c r="H17" s="16">
        <v>1</v>
      </c>
      <c r="I17" s="25">
        <v>0</v>
      </c>
      <c r="J17" s="16">
        <v>0</v>
      </c>
      <c r="K17" s="25">
        <v>1</v>
      </c>
      <c r="L17" s="25">
        <v>1</v>
      </c>
      <c r="M17" s="16">
        <v>0</v>
      </c>
      <c r="N17" s="16">
        <v>1</v>
      </c>
      <c r="O17" s="16">
        <f t="shared" si="0"/>
        <v>89</v>
      </c>
      <c r="P17" s="16">
        <v>230</v>
      </c>
      <c r="Q17" s="155" t="s">
        <v>1150</v>
      </c>
      <c r="R17" s="39" t="s">
        <v>1151</v>
      </c>
      <c r="S17" s="155" t="s">
        <v>1027</v>
      </c>
      <c r="T17" s="155" t="s">
        <v>1027</v>
      </c>
      <c r="U17" s="155" t="s">
        <v>1027</v>
      </c>
      <c r="V17" s="155" t="s">
        <v>1027</v>
      </c>
      <c r="W17" s="155" t="s">
        <v>776</v>
      </c>
      <c r="X17" s="39" t="s">
        <v>1152</v>
      </c>
      <c r="Y17" s="155" t="s">
        <v>1153</v>
      </c>
      <c r="Z17" s="39" t="s">
        <v>1151</v>
      </c>
      <c r="AA17" s="155" t="s">
        <v>1027</v>
      </c>
      <c r="AB17" s="155" t="s">
        <v>1027</v>
      </c>
      <c r="AC17" s="26" t="s">
        <v>759</v>
      </c>
      <c r="AD17" s="16">
        <v>0</v>
      </c>
      <c r="AE17" s="16">
        <v>0</v>
      </c>
      <c r="AF17" s="16">
        <v>0</v>
      </c>
    </row>
    <row r="18" customHeight="1" spans="1:32">
      <c r="A18" s="10">
        <f>$A$4</f>
        <v>624</v>
      </c>
      <c r="B18" s="21" t="s">
        <v>779</v>
      </c>
      <c r="C18" s="10" t="s">
        <v>780</v>
      </c>
      <c r="D18" s="22" t="s">
        <v>755</v>
      </c>
      <c r="E18" s="23" t="s">
        <v>83</v>
      </c>
      <c r="F18" s="23" t="s">
        <v>84</v>
      </c>
      <c r="G18" s="29"/>
      <c r="H18" s="10">
        <v>1</v>
      </c>
      <c r="I18" s="10">
        <v>0</v>
      </c>
      <c r="J18" s="10">
        <v>0</v>
      </c>
      <c r="K18" s="10">
        <v>1</v>
      </c>
      <c r="L18" s="10">
        <v>1</v>
      </c>
      <c r="M18" s="10">
        <v>0</v>
      </c>
      <c r="N18" s="10">
        <v>1</v>
      </c>
      <c r="O18" s="10">
        <f t="shared" si="0"/>
        <v>89</v>
      </c>
      <c r="P18" s="10">
        <v>230</v>
      </c>
      <c r="Q18" s="43">
        <v>264.5</v>
      </c>
      <c r="R18" s="43">
        <v>200</v>
      </c>
      <c r="S18" s="175">
        <v>0</v>
      </c>
      <c r="T18" s="43">
        <v>10</v>
      </c>
      <c r="U18" s="175">
        <v>0</v>
      </c>
      <c r="V18" s="10">
        <v>10</v>
      </c>
      <c r="W18" s="43">
        <v>195.5</v>
      </c>
      <c r="X18" s="43">
        <v>1500</v>
      </c>
      <c r="Y18" s="175">
        <v>34.5</v>
      </c>
      <c r="Z18" s="175">
        <v>200</v>
      </c>
      <c r="AA18" s="175">
        <v>0</v>
      </c>
      <c r="AB18" s="10">
        <v>10</v>
      </c>
      <c r="AC18" s="175">
        <v>253</v>
      </c>
      <c r="AD18" s="10">
        <v>0</v>
      </c>
      <c r="AE18" s="10">
        <v>0</v>
      </c>
      <c r="AF18" s="10">
        <v>0</v>
      </c>
    </row>
    <row r="19" customHeight="1" spans="1:32">
      <c r="A19" s="16"/>
      <c r="B19" s="17"/>
      <c r="C19" s="16"/>
      <c r="D19" s="18"/>
      <c r="E19" s="19"/>
      <c r="F19" s="19"/>
      <c r="G19" s="20" t="s">
        <v>781</v>
      </c>
      <c r="H19" s="16">
        <v>1</v>
      </c>
      <c r="I19" s="25">
        <v>1</v>
      </c>
      <c r="J19" s="16">
        <v>0</v>
      </c>
      <c r="K19" s="25">
        <v>1</v>
      </c>
      <c r="L19" s="25">
        <v>1</v>
      </c>
      <c r="M19" s="16">
        <v>0</v>
      </c>
      <c r="N19" s="16">
        <v>1</v>
      </c>
      <c r="O19" s="16">
        <f t="shared" si="0"/>
        <v>91</v>
      </c>
      <c r="P19" s="16">
        <v>230</v>
      </c>
      <c r="Q19" s="155" t="s">
        <v>245</v>
      </c>
      <c r="R19" s="39" t="s">
        <v>245</v>
      </c>
      <c r="S19" s="155" t="s">
        <v>1027</v>
      </c>
      <c r="T19" s="155" t="s">
        <v>1027</v>
      </c>
      <c r="U19" s="155" t="s">
        <v>1027</v>
      </c>
      <c r="V19" s="155" t="s">
        <v>1027</v>
      </c>
      <c r="W19" s="155" t="s">
        <v>776</v>
      </c>
      <c r="X19" s="39" t="s">
        <v>1152</v>
      </c>
      <c r="Y19" s="155" t="s">
        <v>245</v>
      </c>
      <c r="Z19" s="155" t="s">
        <v>245</v>
      </c>
      <c r="AA19" s="155" t="s">
        <v>1027</v>
      </c>
      <c r="AB19" s="155" t="s">
        <v>1027</v>
      </c>
      <c r="AC19" s="26" t="s">
        <v>759</v>
      </c>
      <c r="AD19" s="16">
        <v>0</v>
      </c>
      <c r="AE19" s="16">
        <v>0</v>
      </c>
      <c r="AF19" s="16">
        <v>0</v>
      </c>
    </row>
    <row r="20" customHeight="1" spans="1:32">
      <c r="A20" s="10">
        <f>$A$4</f>
        <v>624</v>
      </c>
      <c r="B20" s="21" t="s">
        <v>779</v>
      </c>
      <c r="C20" s="10" t="s">
        <v>780</v>
      </c>
      <c r="D20" s="22" t="s">
        <v>779</v>
      </c>
      <c r="E20" s="23" t="s">
        <v>87</v>
      </c>
      <c r="F20" s="23" t="s">
        <v>88</v>
      </c>
      <c r="G20" s="29"/>
      <c r="H20" s="10">
        <v>1</v>
      </c>
      <c r="I20" s="10">
        <v>1</v>
      </c>
      <c r="J20" s="10">
        <v>0</v>
      </c>
      <c r="K20" s="10">
        <v>1</v>
      </c>
      <c r="L20" s="10">
        <v>1</v>
      </c>
      <c r="M20" s="10">
        <v>0</v>
      </c>
      <c r="N20" s="10">
        <v>1</v>
      </c>
      <c r="O20" s="10">
        <f t="shared" si="0"/>
        <v>91</v>
      </c>
      <c r="P20" s="10">
        <v>230</v>
      </c>
      <c r="Q20" s="194">
        <v>264.5</v>
      </c>
      <c r="R20" s="43">
        <v>550</v>
      </c>
      <c r="S20" s="43">
        <v>276</v>
      </c>
      <c r="T20" s="43">
        <v>150</v>
      </c>
      <c r="U20" s="175">
        <v>0</v>
      </c>
      <c r="V20" s="10">
        <v>10</v>
      </c>
      <c r="W20" s="43">
        <v>195.5</v>
      </c>
      <c r="X20" s="43">
        <v>1550</v>
      </c>
      <c r="Y20" s="175">
        <v>46</v>
      </c>
      <c r="Z20" s="175">
        <v>550</v>
      </c>
      <c r="AA20" s="175">
        <v>0</v>
      </c>
      <c r="AB20" s="10">
        <v>10</v>
      </c>
      <c r="AC20" s="175">
        <v>253</v>
      </c>
      <c r="AD20" s="10">
        <v>0</v>
      </c>
      <c r="AE20" s="10">
        <v>0</v>
      </c>
      <c r="AF20" s="10">
        <v>0</v>
      </c>
    </row>
    <row r="21" customHeight="1" spans="1:32">
      <c r="A21" s="16"/>
      <c r="B21" s="17"/>
      <c r="C21" s="16"/>
      <c r="D21" s="18"/>
      <c r="E21" s="19"/>
      <c r="F21" s="19"/>
      <c r="G21" s="20" t="s">
        <v>784</v>
      </c>
      <c r="H21" s="16">
        <v>0</v>
      </c>
      <c r="I21" s="25">
        <v>1</v>
      </c>
      <c r="J21" s="16">
        <v>0</v>
      </c>
      <c r="K21" s="25">
        <v>0</v>
      </c>
      <c r="L21" s="25">
        <v>1</v>
      </c>
      <c r="M21" s="16">
        <v>0</v>
      </c>
      <c r="N21" s="16">
        <v>0</v>
      </c>
      <c r="O21" s="16">
        <f t="shared" si="0"/>
        <v>18</v>
      </c>
      <c r="P21" s="16">
        <v>230</v>
      </c>
      <c r="Q21" s="16" t="s">
        <v>1027</v>
      </c>
      <c r="R21" s="16" t="s">
        <v>1027</v>
      </c>
      <c r="S21" s="16" t="s">
        <v>1027</v>
      </c>
      <c r="T21" s="16" t="s">
        <v>1027</v>
      </c>
      <c r="U21" s="155" t="s">
        <v>1027</v>
      </c>
      <c r="V21" s="155" t="s">
        <v>1027</v>
      </c>
      <c r="W21" s="155" t="s">
        <v>1027</v>
      </c>
      <c r="X21" s="39" t="s">
        <v>1027</v>
      </c>
      <c r="Y21" s="155" t="s">
        <v>1027</v>
      </c>
      <c r="Z21" s="155" t="s">
        <v>1027</v>
      </c>
      <c r="AA21" s="155" t="s">
        <v>1027</v>
      </c>
      <c r="AB21" s="155" t="s">
        <v>1027</v>
      </c>
      <c r="AC21" s="26" t="s">
        <v>1027</v>
      </c>
      <c r="AD21" s="16">
        <v>0</v>
      </c>
      <c r="AE21" s="16">
        <v>0</v>
      </c>
      <c r="AF21" s="16">
        <v>0</v>
      </c>
    </row>
    <row r="22" customHeight="1" spans="1:32">
      <c r="A22" s="10">
        <f>$A$4</f>
        <v>624</v>
      </c>
      <c r="B22" s="21" t="s">
        <v>779</v>
      </c>
      <c r="C22" s="10" t="s">
        <v>780</v>
      </c>
      <c r="D22" s="22" t="s">
        <v>785</v>
      </c>
      <c r="E22" s="23" t="s">
        <v>91</v>
      </c>
      <c r="F22" s="23" t="s">
        <v>92</v>
      </c>
      <c r="G22" s="29"/>
      <c r="H22" s="10">
        <v>0</v>
      </c>
      <c r="I22" s="10">
        <v>1</v>
      </c>
      <c r="J22" s="10">
        <v>0</v>
      </c>
      <c r="K22" s="10">
        <v>0</v>
      </c>
      <c r="L22" s="10">
        <v>1</v>
      </c>
      <c r="M22" s="10">
        <v>0</v>
      </c>
      <c r="N22" s="10">
        <v>0</v>
      </c>
      <c r="O22" s="10">
        <f t="shared" si="0"/>
        <v>18</v>
      </c>
      <c r="P22" s="175">
        <v>230</v>
      </c>
      <c r="Q22" s="43">
        <v>264.5</v>
      </c>
      <c r="R22" s="43">
        <v>200</v>
      </c>
      <c r="S22" s="43">
        <v>280</v>
      </c>
      <c r="T22" s="43">
        <v>550</v>
      </c>
      <c r="U22" s="175">
        <v>0</v>
      </c>
      <c r="V22" s="10">
        <v>10</v>
      </c>
      <c r="W22" s="43">
        <v>195.5</v>
      </c>
      <c r="X22" s="43">
        <v>900</v>
      </c>
      <c r="Y22" s="175">
        <v>34.5</v>
      </c>
      <c r="Z22" s="175">
        <v>550</v>
      </c>
      <c r="AA22" s="175">
        <v>0</v>
      </c>
      <c r="AB22" s="10">
        <v>10</v>
      </c>
      <c r="AC22" s="175">
        <v>253</v>
      </c>
      <c r="AD22" s="10">
        <v>0</v>
      </c>
      <c r="AE22" s="10">
        <v>0</v>
      </c>
      <c r="AF22" s="10">
        <v>0</v>
      </c>
    </row>
    <row r="23" customHeight="1" spans="1:32">
      <c r="A23" s="16"/>
      <c r="B23" s="17"/>
      <c r="C23" s="16"/>
      <c r="D23" s="18"/>
      <c r="E23" s="19"/>
      <c r="F23" s="19"/>
      <c r="G23" s="20" t="s">
        <v>97</v>
      </c>
      <c r="H23" s="16">
        <v>1</v>
      </c>
      <c r="I23" s="25">
        <v>0</v>
      </c>
      <c r="J23" s="16">
        <v>0</v>
      </c>
      <c r="K23" s="25">
        <v>1</v>
      </c>
      <c r="L23" s="25">
        <v>1</v>
      </c>
      <c r="M23" s="16">
        <v>0</v>
      </c>
      <c r="N23" s="16">
        <v>1</v>
      </c>
      <c r="O23" s="16">
        <f t="shared" si="0"/>
        <v>89</v>
      </c>
      <c r="P23" s="16">
        <v>230</v>
      </c>
      <c r="Q23" s="155" t="s">
        <v>1150</v>
      </c>
      <c r="R23" s="39" t="s">
        <v>1151</v>
      </c>
      <c r="S23" s="155" t="s">
        <v>1027</v>
      </c>
      <c r="T23" s="39" t="s">
        <v>1027</v>
      </c>
      <c r="U23" s="155" t="s">
        <v>1027</v>
      </c>
      <c r="V23" s="155" t="s">
        <v>1027</v>
      </c>
      <c r="W23" s="155" t="s">
        <v>776</v>
      </c>
      <c r="X23" s="39" t="s">
        <v>1152</v>
      </c>
      <c r="Y23" s="155" t="s">
        <v>1153</v>
      </c>
      <c r="Z23" s="39" t="s">
        <v>1151</v>
      </c>
      <c r="AA23" s="155" t="s">
        <v>1027</v>
      </c>
      <c r="AB23" s="155" t="s">
        <v>1027</v>
      </c>
      <c r="AC23" s="26" t="s">
        <v>759</v>
      </c>
      <c r="AD23" s="16">
        <v>0</v>
      </c>
      <c r="AE23" s="16">
        <v>0</v>
      </c>
      <c r="AF23" s="16">
        <v>0</v>
      </c>
    </row>
    <row r="24" customHeight="1" spans="1:32">
      <c r="A24" s="10">
        <f>$A$4</f>
        <v>624</v>
      </c>
      <c r="B24" s="21" t="s">
        <v>779</v>
      </c>
      <c r="C24" s="10" t="s">
        <v>780</v>
      </c>
      <c r="D24" s="22" t="s">
        <v>786</v>
      </c>
      <c r="E24" s="23" t="s">
        <v>95</v>
      </c>
      <c r="F24" s="23" t="s">
        <v>96</v>
      </c>
      <c r="G24" s="29"/>
      <c r="H24" s="10">
        <v>1</v>
      </c>
      <c r="I24" s="10">
        <v>0</v>
      </c>
      <c r="J24" s="10">
        <v>0</v>
      </c>
      <c r="K24" s="10">
        <v>1</v>
      </c>
      <c r="L24" s="10">
        <v>1</v>
      </c>
      <c r="M24" s="10">
        <v>0</v>
      </c>
      <c r="N24" s="10">
        <v>1</v>
      </c>
      <c r="O24" s="10">
        <f t="shared" si="0"/>
        <v>89</v>
      </c>
      <c r="P24" s="10">
        <v>230</v>
      </c>
      <c r="Q24" s="43">
        <v>264.5</v>
      </c>
      <c r="R24" s="43">
        <v>200</v>
      </c>
      <c r="S24" s="43">
        <v>0</v>
      </c>
      <c r="T24" s="43">
        <v>10</v>
      </c>
      <c r="U24" s="175">
        <v>0</v>
      </c>
      <c r="V24" s="10">
        <v>10</v>
      </c>
      <c r="W24" s="43">
        <v>195.5</v>
      </c>
      <c r="X24" s="43">
        <v>1500</v>
      </c>
      <c r="Y24" s="175">
        <v>34.5</v>
      </c>
      <c r="Z24" s="175">
        <v>200</v>
      </c>
      <c r="AA24" s="175">
        <v>0</v>
      </c>
      <c r="AB24" s="10">
        <v>10</v>
      </c>
      <c r="AC24" s="175">
        <v>253</v>
      </c>
      <c r="AD24" s="10">
        <v>0</v>
      </c>
      <c r="AE24" s="10">
        <v>0</v>
      </c>
      <c r="AF24" s="10">
        <v>0</v>
      </c>
    </row>
    <row r="25" customHeight="1" spans="1:32">
      <c r="A25" s="16"/>
      <c r="B25" s="17"/>
      <c r="C25" s="16"/>
      <c r="D25" s="18"/>
      <c r="E25" s="19" t="s">
        <v>787</v>
      </c>
      <c r="F25" s="19" t="s">
        <v>788</v>
      </c>
      <c r="G25" s="20" t="s">
        <v>789</v>
      </c>
      <c r="H25" s="16">
        <v>1</v>
      </c>
      <c r="I25" s="25">
        <v>1</v>
      </c>
      <c r="J25" s="16">
        <v>0</v>
      </c>
      <c r="K25" s="25">
        <v>1</v>
      </c>
      <c r="L25" s="25">
        <v>1</v>
      </c>
      <c r="M25" s="16">
        <v>0</v>
      </c>
      <c r="N25" s="16">
        <v>1</v>
      </c>
      <c r="O25" s="16">
        <f t="shared" si="0"/>
        <v>91</v>
      </c>
      <c r="P25" s="16">
        <v>230</v>
      </c>
      <c r="Q25" s="195" t="s">
        <v>1154</v>
      </c>
      <c r="R25" s="16" t="s">
        <v>1155</v>
      </c>
      <c r="S25" s="195" t="s">
        <v>1156</v>
      </c>
      <c r="T25" s="16" t="s">
        <v>1157</v>
      </c>
      <c r="U25" s="25">
        <v>0</v>
      </c>
      <c r="V25" s="25">
        <v>0</v>
      </c>
      <c r="W25" s="195" t="s">
        <v>1158</v>
      </c>
      <c r="X25" s="16" t="s">
        <v>1159</v>
      </c>
      <c r="Y25" s="25" t="s">
        <v>1160</v>
      </c>
      <c r="Z25" s="16" t="s">
        <v>1155</v>
      </c>
      <c r="AA25" s="25">
        <v>0</v>
      </c>
      <c r="AB25" s="25">
        <v>0</v>
      </c>
      <c r="AC25" s="25" t="s">
        <v>1161</v>
      </c>
      <c r="AD25" s="16">
        <v>0</v>
      </c>
      <c r="AE25" s="16">
        <v>0</v>
      </c>
      <c r="AF25" s="16">
        <v>0</v>
      </c>
    </row>
    <row r="26" customHeight="1" spans="1:32">
      <c r="A26" s="10">
        <f>$A$4</f>
        <v>624</v>
      </c>
      <c r="B26" s="21" t="s">
        <v>785</v>
      </c>
      <c r="C26" s="31" t="s">
        <v>788</v>
      </c>
      <c r="D26" s="22" t="s">
        <v>755</v>
      </c>
      <c r="E26" s="23" t="s">
        <v>100</v>
      </c>
      <c r="F26" s="23" t="s">
        <v>791</v>
      </c>
      <c r="G26" s="29"/>
      <c r="H26" s="10">
        <v>1</v>
      </c>
      <c r="I26" s="10">
        <v>1</v>
      </c>
      <c r="J26" s="10">
        <v>0</v>
      </c>
      <c r="K26" s="10">
        <v>1</v>
      </c>
      <c r="L26" s="10">
        <v>1</v>
      </c>
      <c r="M26" s="10">
        <v>0</v>
      </c>
      <c r="N26" s="10">
        <v>1</v>
      </c>
      <c r="O26" s="10">
        <f t="shared" si="0"/>
        <v>91</v>
      </c>
      <c r="P26" s="10">
        <v>230</v>
      </c>
      <c r="Q26" s="10">
        <v>265</v>
      </c>
      <c r="R26" s="10">
        <v>1200</v>
      </c>
      <c r="S26" s="10">
        <v>275</v>
      </c>
      <c r="T26" s="10">
        <v>140</v>
      </c>
      <c r="U26" s="10">
        <v>0</v>
      </c>
      <c r="V26" s="10">
        <v>10</v>
      </c>
      <c r="W26" s="10">
        <v>180</v>
      </c>
      <c r="X26" s="10">
        <v>10500</v>
      </c>
      <c r="Y26" s="10">
        <v>70</v>
      </c>
      <c r="Z26" s="10">
        <v>1200</v>
      </c>
      <c r="AA26" s="10">
        <v>0</v>
      </c>
      <c r="AB26" s="10">
        <v>10</v>
      </c>
      <c r="AC26" s="10">
        <v>258</v>
      </c>
      <c r="AD26" s="10">
        <v>0</v>
      </c>
      <c r="AE26" s="10">
        <v>0</v>
      </c>
      <c r="AF26" s="10">
        <v>0</v>
      </c>
    </row>
    <row r="27" customHeight="1" spans="1:32">
      <c r="A27" s="16"/>
      <c r="B27" s="17"/>
      <c r="C27" s="19"/>
      <c r="D27" s="18"/>
      <c r="E27" s="19" t="s">
        <v>787</v>
      </c>
      <c r="F27" s="19"/>
      <c r="G27" s="20" t="s">
        <v>792</v>
      </c>
      <c r="H27" s="16">
        <v>1</v>
      </c>
      <c r="I27" s="25">
        <v>1</v>
      </c>
      <c r="J27" s="16">
        <v>0</v>
      </c>
      <c r="K27" s="25">
        <v>1</v>
      </c>
      <c r="L27" s="25">
        <v>1</v>
      </c>
      <c r="M27" s="16">
        <v>0</v>
      </c>
      <c r="N27" s="16">
        <v>1</v>
      </c>
      <c r="O27" s="16">
        <f t="shared" si="0"/>
        <v>91</v>
      </c>
      <c r="P27" s="16">
        <v>230</v>
      </c>
      <c r="Q27" s="195" t="s">
        <v>1154</v>
      </c>
      <c r="R27" s="16" t="s">
        <v>1155</v>
      </c>
      <c r="S27" s="195" t="s">
        <v>1156</v>
      </c>
      <c r="T27" s="16" t="s">
        <v>1157</v>
      </c>
      <c r="U27" s="25">
        <v>0</v>
      </c>
      <c r="V27" s="25">
        <v>0</v>
      </c>
      <c r="W27" s="195" t="s">
        <v>1158</v>
      </c>
      <c r="X27" s="16" t="s">
        <v>1159</v>
      </c>
      <c r="Y27" s="25" t="s">
        <v>1160</v>
      </c>
      <c r="Z27" s="16" t="s">
        <v>1155</v>
      </c>
      <c r="AA27" s="25">
        <v>0</v>
      </c>
      <c r="AB27" s="25">
        <v>0</v>
      </c>
      <c r="AC27" s="25" t="s">
        <v>1161</v>
      </c>
      <c r="AD27" s="16">
        <v>0</v>
      </c>
      <c r="AE27" s="16">
        <v>0</v>
      </c>
      <c r="AF27" s="16">
        <v>0</v>
      </c>
    </row>
    <row r="28" customHeight="1" spans="1:32">
      <c r="A28" s="10">
        <f>$A$4</f>
        <v>624</v>
      </c>
      <c r="B28" s="21" t="s">
        <v>785</v>
      </c>
      <c r="C28" s="31" t="s">
        <v>788</v>
      </c>
      <c r="D28" s="22" t="s">
        <v>770</v>
      </c>
      <c r="E28" s="23" t="s">
        <v>104</v>
      </c>
      <c r="F28" s="23" t="s">
        <v>105</v>
      </c>
      <c r="G28" s="29"/>
      <c r="H28" s="10">
        <v>1</v>
      </c>
      <c r="I28" s="10">
        <v>1</v>
      </c>
      <c r="J28" s="10">
        <v>0</v>
      </c>
      <c r="K28" s="10">
        <v>1</v>
      </c>
      <c r="L28" s="10">
        <v>1</v>
      </c>
      <c r="M28" s="10">
        <v>0</v>
      </c>
      <c r="N28" s="10">
        <v>1</v>
      </c>
      <c r="O28" s="10">
        <f t="shared" si="0"/>
        <v>91</v>
      </c>
      <c r="P28" s="10">
        <v>230</v>
      </c>
      <c r="Q28" s="10">
        <v>265</v>
      </c>
      <c r="R28" s="10">
        <v>1200</v>
      </c>
      <c r="S28" s="10">
        <v>275</v>
      </c>
      <c r="T28" s="10">
        <v>140</v>
      </c>
      <c r="U28" s="10">
        <v>0</v>
      </c>
      <c r="V28" s="10">
        <v>10</v>
      </c>
      <c r="W28" s="10">
        <v>180</v>
      </c>
      <c r="X28" s="10">
        <v>10500</v>
      </c>
      <c r="Y28" s="10">
        <v>70</v>
      </c>
      <c r="Z28" s="10">
        <v>1200</v>
      </c>
      <c r="AA28" s="10">
        <v>0</v>
      </c>
      <c r="AB28" s="10">
        <v>10</v>
      </c>
      <c r="AC28" s="10">
        <v>258</v>
      </c>
      <c r="AD28" s="10">
        <v>0</v>
      </c>
      <c r="AE28" s="10">
        <v>0</v>
      </c>
      <c r="AF28" s="10">
        <v>0</v>
      </c>
    </row>
    <row r="29" customHeight="1" spans="1:32">
      <c r="A29" s="16"/>
      <c r="B29" s="17"/>
      <c r="C29" s="16"/>
      <c r="D29" s="18"/>
      <c r="E29" s="19" t="s">
        <v>787</v>
      </c>
      <c r="F29" s="19"/>
      <c r="G29" s="20" t="s">
        <v>793</v>
      </c>
      <c r="H29" s="16">
        <v>1</v>
      </c>
      <c r="I29" s="25">
        <v>1</v>
      </c>
      <c r="J29" s="16">
        <v>0</v>
      </c>
      <c r="K29" s="25">
        <v>1</v>
      </c>
      <c r="L29" s="25">
        <v>1</v>
      </c>
      <c r="M29" s="16">
        <v>0</v>
      </c>
      <c r="N29" s="16">
        <v>1</v>
      </c>
      <c r="O29" s="16">
        <f t="shared" si="0"/>
        <v>91</v>
      </c>
      <c r="P29" s="16">
        <v>230</v>
      </c>
      <c r="Q29" s="195" t="s">
        <v>1154</v>
      </c>
      <c r="R29" s="16" t="s">
        <v>1155</v>
      </c>
      <c r="S29" s="195" t="s">
        <v>1156</v>
      </c>
      <c r="T29" s="16" t="s">
        <v>1157</v>
      </c>
      <c r="U29" s="25">
        <v>0</v>
      </c>
      <c r="V29" s="25">
        <v>0</v>
      </c>
      <c r="W29" s="195" t="s">
        <v>1158</v>
      </c>
      <c r="X29" s="16" t="s">
        <v>1159</v>
      </c>
      <c r="Y29" s="25" t="s">
        <v>1160</v>
      </c>
      <c r="Z29" s="16" t="s">
        <v>1155</v>
      </c>
      <c r="AA29" s="25">
        <v>0</v>
      </c>
      <c r="AB29" s="25">
        <v>0</v>
      </c>
      <c r="AC29" s="25" t="s">
        <v>1161</v>
      </c>
      <c r="AD29" s="16">
        <v>0</v>
      </c>
      <c r="AE29" s="16">
        <v>0</v>
      </c>
      <c r="AF29" s="16">
        <v>0</v>
      </c>
    </row>
    <row r="30" customHeight="1" spans="1:32">
      <c r="A30" s="10">
        <f>$A$4</f>
        <v>624</v>
      </c>
      <c r="B30" s="21" t="s">
        <v>785</v>
      </c>
      <c r="C30" s="31" t="s">
        <v>788</v>
      </c>
      <c r="D30" s="22" t="s">
        <v>771</v>
      </c>
      <c r="E30" s="23" t="s">
        <v>108</v>
      </c>
      <c r="F30" s="23" t="s">
        <v>109</v>
      </c>
      <c r="G30" s="29"/>
      <c r="H30" s="10">
        <v>1</v>
      </c>
      <c r="I30" s="10">
        <v>1</v>
      </c>
      <c r="J30" s="10">
        <v>0</v>
      </c>
      <c r="K30" s="10">
        <v>1</v>
      </c>
      <c r="L30" s="10">
        <v>1</v>
      </c>
      <c r="M30" s="10">
        <v>0</v>
      </c>
      <c r="N30" s="10">
        <v>1</v>
      </c>
      <c r="O30" s="10">
        <f t="shared" si="0"/>
        <v>91</v>
      </c>
      <c r="P30" s="10">
        <v>230</v>
      </c>
      <c r="Q30" s="10">
        <v>265</v>
      </c>
      <c r="R30" s="10">
        <v>1200</v>
      </c>
      <c r="S30" s="10">
        <v>275</v>
      </c>
      <c r="T30" s="10">
        <v>140</v>
      </c>
      <c r="U30" s="10">
        <v>0</v>
      </c>
      <c r="V30" s="10">
        <v>10</v>
      </c>
      <c r="W30" s="10">
        <v>180</v>
      </c>
      <c r="X30" s="10">
        <v>10500</v>
      </c>
      <c r="Y30" s="10">
        <v>70</v>
      </c>
      <c r="Z30" s="10">
        <v>1200</v>
      </c>
      <c r="AA30" s="10">
        <v>0</v>
      </c>
      <c r="AB30" s="10">
        <v>10</v>
      </c>
      <c r="AC30" s="10">
        <v>258</v>
      </c>
      <c r="AD30" s="10">
        <v>0</v>
      </c>
      <c r="AE30" s="10">
        <v>0</v>
      </c>
      <c r="AF30" s="10">
        <v>0</v>
      </c>
    </row>
    <row r="31" customHeight="1" spans="1:32">
      <c r="A31" s="16"/>
      <c r="B31" s="17"/>
      <c r="C31" s="19"/>
      <c r="D31" s="18"/>
      <c r="E31" s="19"/>
      <c r="F31" s="19" t="s">
        <v>114</v>
      </c>
      <c r="G31" s="20" t="s">
        <v>794</v>
      </c>
      <c r="H31" s="16">
        <v>1</v>
      </c>
      <c r="I31" s="16">
        <v>1</v>
      </c>
      <c r="J31" s="16">
        <v>0</v>
      </c>
      <c r="K31" s="16">
        <v>1</v>
      </c>
      <c r="L31" s="16">
        <v>0</v>
      </c>
      <c r="M31" s="16">
        <v>0</v>
      </c>
      <c r="N31" s="16">
        <v>0</v>
      </c>
      <c r="O31" s="16">
        <f t="shared" si="0"/>
        <v>11</v>
      </c>
      <c r="P31" s="16">
        <v>230</v>
      </c>
      <c r="Q31" s="16" t="s">
        <v>759</v>
      </c>
      <c r="R31" s="16" t="s">
        <v>1162</v>
      </c>
      <c r="S31" s="16" t="s">
        <v>1150</v>
      </c>
      <c r="T31" s="16" t="s">
        <v>1157</v>
      </c>
      <c r="U31" s="16">
        <v>0</v>
      </c>
      <c r="V31" s="16">
        <v>0</v>
      </c>
      <c r="W31" s="16" t="s">
        <v>776</v>
      </c>
      <c r="X31" s="16" t="s">
        <v>1162</v>
      </c>
      <c r="Y31" s="16" t="s">
        <v>245</v>
      </c>
      <c r="Z31" s="16" t="s">
        <v>245</v>
      </c>
      <c r="AA31" s="16" t="s">
        <v>245</v>
      </c>
      <c r="AB31" s="16">
        <v>0</v>
      </c>
      <c r="AC31" s="16" t="s">
        <v>245</v>
      </c>
      <c r="AD31" s="16">
        <v>0</v>
      </c>
      <c r="AE31" s="16">
        <v>0</v>
      </c>
      <c r="AF31" s="16">
        <v>0</v>
      </c>
    </row>
    <row r="32" customHeight="1" spans="1:32">
      <c r="A32" s="10">
        <f>$A$4</f>
        <v>624</v>
      </c>
      <c r="B32" s="21" t="s">
        <v>786</v>
      </c>
      <c r="C32" s="10" t="s">
        <v>114</v>
      </c>
      <c r="D32" s="22" t="s">
        <v>755</v>
      </c>
      <c r="E32" s="23" t="s">
        <v>113</v>
      </c>
      <c r="F32" s="23" t="s">
        <v>114</v>
      </c>
      <c r="G32" s="29"/>
      <c r="H32" s="10">
        <v>1</v>
      </c>
      <c r="I32" s="10">
        <v>1</v>
      </c>
      <c r="J32" s="10">
        <v>0</v>
      </c>
      <c r="K32" s="10">
        <v>1</v>
      </c>
      <c r="L32" s="10">
        <v>0</v>
      </c>
      <c r="M32" s="10">
        <v>0</v>
      </c>
      <c r="N32" s="10">
        <v>0</v>
      </c>
      <c r="O32" s="10">
        <f t="shared" si="0"/>
        <v>11</v>
      </c>
      <c r="P32" s="10">
        <v>230</v>
      </c>
      <c r="Q32" s="10">
        <v>253</v>
      </c>
      <c r="R32" s="10">
        <v>1400</v>
      </c>
      <c r="S32" s="10">
        <v>264.5</v>
      </c>
      <c r="T32" s="10">
        <v>160</v>
      </c>
      <c r="U32" s="10">
        <v>0</v>
      </c>
      <c r="V32" s="10">
        <v>10</v>
      </c>
      <c r="W32" s="10">
        <v>195.5</v>
      </c>
      <c r="X32" s="10">
        <v>1400</v>
      </c>
      <c r="Y32" s="10">
        <v>175</v>
      </c>
      <c r="Z32" s="10">
        <v>160</v>
      </c>
      <c r="AA32" s="10">
        <v>0</v>
      </c>
      <c r="AB32" s="10">
        <v>10</v>
      </c>
      <c r="AC32" s="10">
        <v>253</v>
      </c>
      <c r="AD32" s="10">
        <v>0</v>
      </c>
      <c r="AE32" s="10">
        <v>0</v>
      </c>
      <c r="AF32" s="10">
        <v>0</v>
      </c>
    </row>
    <row r="33" customHeight="1" spans="1:32">
      <c r="A33" s="25"/>
      <c r="B33" s="17"/>
      <c r="C33" s="16"/>
      <c r="D33" s="18"/>
      <c r="E33" s="19"/>
      <c r="F33" s="19" t="s">
        <v>796</v>
      </c>
      <c r="G33" s="20" t="s">
        <v>797</v>
      </c>
      <c r="H33" s="16">
        <v>1</v>
      </c>
      <c r="I33" s="16">
        <v>1</v>
      </c>
      <c r="J33" s="16">
        <v>0</v>
      </c>
      <c r="K33" s="16">
        <v>1</v>
      </c>
      <c r="L33" s="16">
        <v>0</v>
      </c>
      <c r="M33" s="16">
        <v>0</v>
      </c>
      <c r="N33" s="16">
        <v>0</v>
      </c>
      <c r="O33" s="16">
        <f t="shared" si="0"/>
        <v>11</v>
      </c>
      <c r="P33" s="16">
        <v>230</v>
      </c>
      <c r="Q33" s="155" t="s">
        <v>245</v>
      </c>
      <c r="R33" s="155" t="s">
        <v>245</v>
      </c>
      <c r="S33" s="155" t="s">
        <v>245</v>
      </c>
      <c r="T33" s="155" t="s">
        <v>245</v>
      </c>
      <c r="U33" s="16">
        <v>0</v>
      </c>
      <c r="V33" s="16">
        <v>0</v>
      </c>
      <c r="W33" s="155" t="s">
        <v>245</v>
      </c>
      <c r="X33" s="155" t="s">
        <v>245</v>
      </c>
      <c r="Y33" s="155" t="s">
        <v>245</v>
      </c>
      <c r="Z33" s="155" t="s">
        <v>245</v>
      </c>
      <c r="AA33" s="16" t="s">
        <v>245</v>
      </c>
      <c r="AB33" s="16">
        <v>0</v>
      </c>
      <c r="AC33" s="16" t="s">
        <v>245</v>
      </c>
      <c r="AD33" s="16">
        <v>0</v>
      </c>
      <c r="AE33" s="16">
        <v>0</v>
      </c>
      <c r="AF33" s="16">
        <v>0</v>
      </c>
    </row>
    <row r="34" customHeight="1" spans="1:32">
      <c r="A34" s="10">
        <f>$A$4</f>
        <v>624</v>
      </c>
      <c r="B34" s="21" t="s">
        <v>786</v>
      </c>
      <c r="C34" s="10" t="s">
        <v>114</v>
      </c>
      <c r="D34" s="22" t="s">
        <v>785</v>
      </c>
      <c r="E34" s="23" t="s">
        <v>117</v>
      </c>
      <c r="F34" s="23" t="s">
        <v>796</v>
      </c>
      <c r="G34" s="14"/>
      <c r="H34" s="10">
        <v>1</v>
      </c>
      <c r="I34" s="10">
        <v>1</v>
      </c>
      <c r="J34" s="10">
        <v>0</v>
      </c>
      <c r="K34" s="10">
        <v>1</v>
      </c>
      <c r="L34" s="10">
        <v>0</v>
      </c>
      <c r="M34" s="10">
        <v>0</v>
      </c>
      <c r="N34" s="10">
        <v>0</v>
      </c>
      <c r="O34" s="10">
        <f t="shared" si="0"/>
        <v>11</v>
      </c>
      <c r="P34" s="10">
        <v>230</v>
      </c>
      <c r="Q34" s="10">
        <v>253</v>
      </c>
      <c r="R34" s="10">
        <v>1400</v>
      </c>
      <c r="S34" s="10">
        <v>264.5</v>
      </c>
      <c r="T34" s="10">
        <v>160</v>
      </c>
      <c r="U34" s="10">
        <v>0</v>
      </c>
      <c r="V34" s="10">
        <v>10</v>
      </c>
      <c r="W34" s="10">
        <v>195.5</v>
      </c>
      <c r="X34" s="10">
        <v>1550</v>
      </c>
      <c r="Y34" s="10">
        <v>175</v>
      </c>
      <c r="Z34" s="10">
        <v>160</v>
      </c>
      <c r="AA34" s="10">
        <v>0</v>
      </c>
      <c r="AB34" s="10">
        <v>10</v>
      </c>
      <c r="AC34" s="10">
        <v>253</v>
      </c>
      <c r="AD34" s="10">
        <v>0</v>
      </c>
      <c r="AE34" s="10">
        <v>0</v>
      </c>
      <c r="AF34" s="10">
        <v>0</v>
      </c>
    </row>
    <row r="35" customHeight="1" spans="1:32">
      <c r="A35" s="25"/>
      <c r="B35" s="17"/>
      <c r="C35" s="16"/>
      <c r="D35" s="18"/>
      <c r="E35" s="19"/>
      <c r="F35" s="19" t="s">
        <v>122</v>
      </c>
      <c r="G35" s="20" t="s">
        <v>798</v>
      </c>
      <c r="H35" s="16">
        <v>1</v>
      </c>
      <c r="I35" s="16">
        <v>1</v>
      </c>
      <c r="J35" s="16">
        <v>0</v>
      </c>
      <c r="K35" s="16">
        <v>1</v>
      </c>
      <c r="L35" s="16">
        <v>0</v>
      </c>
      <c r="M35" s="16">
        <v>0</v>
      </c>
      <c r="N35" s="16">
        <v>0</v>
      </c>
      <c r="O35" s="16">
        <f t="shared" si="0"/>
        <v>11</v>
      </c>
      <c r="P35" s="16">
        <v>230</v>
      </c>
      <c r="Q35" s="16" t="s">
        <v>759</v>
      </c>
      <c r="R35" s="16" t="s">
        <v>1162</v>
      </c>
      <c r="S35" s="16" t="s">
        <v>1150</v>
      </c>
      <c r="T35" s="16" t="s">
        <v>1157</v>
      </c>
      <c r="U35" s="16">
        <v>0</v>
      </c>
      <c r="V35" s="16">
        <v>0</v>
      </c>
      <c r="W35" s="16" t="s">
        <v>776</v>
      </c>
      <c r="X35" s="16" t="s">
        <v>1162</v>
      </c>
      <c r="Y35" s="16" t="s">
        <v>245</v>
      </c>
      <c r="Z35" s="16" t="s">
        <v>245</v>
      </c>
      <c r="AA35" s="16" t="s">
        <v>245</v>
      </c>
      <c r="AB35" s="16">
        <v>0</v>
      </c>
      <c r="AC35" s="16" t="s">
        <v>245</v>
      </c>
      <c r="AD35" s="16">
        <v>0</v>
      </c>
      <c r="AE35" s="16">
        <v>0</v>
      </c>
      <c r="AF35" s="16">
        <v>0</v>
      </c>
    </row>
    <row r="36" customHeight="1" spans="1:32">
      <c r="A36" s="10">
        <f>$A$4</f>
        <v>624</v>
      </c>
      <c r="B36" s="21" t="s">
        <v>786</v>
      </c>
      <c r="C36" s="10" t="s">
        <v>114</v>
      </c>
      <c r="D36" s="22" t="s">
        <v>786</v>
      </c>
      <c r="E36" s="23" t="s">
        <v>121</v>
      </c>
      <c r="F36" s="23" t="s">
        <v>122</v>
      </c>
      <c r="G36" s="14"/>
      <c r="H36" s="10">
        <v>1</v>
      </c>
      <c r="I36" s="10">
        <v>1</v>
      </c>
      <c r="J36" s="10">
        <v>0</v>
      </c>
      <c r="K36" s="10">
        <v>1</v>
      </c>
      <c r="L36" s="10">
        <v>0</v>
      </c>
      <c r="M36" s="10">
        <v>0</v>
      </c>
      <c r="N36" s="10">
        <v>0</v>
      </c>
      <c r="O36" s="10">
        <f t="shared" si="0"/>
        <v>11</v>
      </c>
      <c r="P36" s="10">
        <v>230</v>
      </c>
      <c r="Q36" s="10">
        <v>253</v>
      </c>
      <c r="R36" s="10">
        <v>1400</v>
      </c>
      <c r="S36" s="10">
        <v>264.5</v>
      </c>
      <c r="T36" s="10">
        <v>160</v>
      </c>
      <c r="U36" s="10">
        <v>0</v>
      </c>
      <c r="V36" s="10">
        <v>10</v>
      </c>
      <c r="W36" s="10">
        <v>195.5</v>
      </c>
      <c r="X36" s="10">
        <v>1200</v>
      </c>
      <c r="Y36" s="10">
        <v>175</v>
      </c>
      <c r="Z36" s="10">
        <v>160</v>
      </c>
      <c r="AA36" s="10">
        <v>0</v>
      </c>
      <c r="AB36" s="10">
        <v>10</v>
      </c>
      <c r="AC36" s="10">
        <v>253</v>
      </c>
      <c r="AD36" s="10">
        <v>0</v>
      </c>
      <c r="AE36" s="10">
        <v>0</v>
      </c>
      <c r="AF36" s="10">
        <v>0</v>
      </c>
    </row>
    <row r="37" customHeight="1" spans="1:32">
      <c r="A37" s="16"/>
      <c r="B37" s="17"/>
      <c r="C37" s="16"/>
      <c r="D37" s="18"/>
      <c r="E37" s="19"/>
      <c r="F37" s="19" t="s">
        <v>126</v>
      </c>
      <c r="G37" s="32"/>
      <c r="H37" s="16">
        <v>1</v>
      </c>
      <c r="I37" s="16">
        <v>1</v>
      </c>
      <c r="J37" s="16">
        <v>0</v>
      </c>
      <c r="K37" s="16">
        <v>1</v>
      </c>
      <c r="L37" s="16">
        <v>0</v>
      </c>
      <c r="M37" s="16">
        <v>0</v>
      </c>
      <c r="N37" s="16">
        <v>0</v>
      </c>
      <c r="O37" s="16">
        <f t="shared" si="0"/>
        <v>11</v>
      </c>
      <c r="P37" s="16">
        <v>230</v>
      </c>
      <c r="Q37" s="16" t="s">
        <v>759</v>
      </c>
      <c r="R37" s="16" t="s">
        <v>1162</v>
      </c>
      <c r="S37" s="16" t="s">
        <v>1150</v>
      </c>
      <c r="T37" s="16" t="s">
        <v>1157</v>
      </c>
      <c r="U37" s="16">
        <v>0</v>
      </c>
      <c r="V37" s="16">
        <v>0</v>
      </c>
      <c r="W37" s="16" t="s">
        <v>776</v>
      </c>
      <c r="X37" s="16" t="s">
        <v>1162</v>
      </c>
      <c r="Y37" s="16" t="s">
        <v>245</v>
      </c>
      <c r="Z37" s="16" t="s">
        <v>245</v>
      </c>
      <c r="AA37" s="16" t="s">
        <v>245</v>
      </c>
      <c r="AB37" s="16">
        <v>0</v>
      </c>
      <c r="AC37" s="16" t="s">
        <v>245</v>
      </c>
      <c r="AD37" s="16">
        <v>0</v>
      </c>
      <c r="AE37" s="16">
        <v>0</v>
      </c>
      <c r="AF37" s="16">
        <v>0</v>
      </c>
    </row>
    <row r="38" customHeight="1" spans="1:32">
      <c r="A38" s="10">
        <f>$A$4</f>
        <v>624</v>
      </c>
      <c r="B38" s="21" t="s">
        <v>786</v>
      </c>
      <c r="C38" s="10" t="s">
        <v>114</v>
      </c>
      <c r="D38" s="22" t="s">
        <v>800</v>
      </c>
      <c r="E38" s="23" t="s">
        <v>125</v>
      </c>
      <c r="F38" s="23" t="s">
        <v>126</v>
      </c>
      <c r="G38" s="29"/>
      <c r="H38" s="10">
        <v>1</v>
      </c>
      <c r="I38" s="10">
        <v>1</v>
      </c>
      <c r="J38" s="10">
        <v>0</v>
      </c>
      <c r="K38" s="10">
        <v>1</v>
      </c>
      <c r="L38" s="10">
        <v>0</v>
      </c>
      <c r="M38" s="10">
        <v>0</v>
      </c>
      <c r="N38" s="10">
        <v>0</v>
      </c>
      <c r="O38" s="10">
        <f t="shared" si="0"/>
        <v>11</v>
      </c>
      <c r="P38" s="10">
        <v>230</v>
      </c>
      <c r="Q38" s="10">
        <v>253</v>
      </c>
      <c r="R38" s="10">
        <v>1400</v>
      </c>
      <c r="S38" s="10">
        <v>264.5</v>
      </c>
      <c r="T38" s="10">
        <v>160</v>
      </c>
      <c r="U38" s="10">
        <v>0</v>
      </c>
      <c r="V38" s="10">
        <v>10</v>
      </c>
      <c r="W38" s="10">
        <v>195.5</v>
      </c>
      <c r="X38" s="10">
        <v>1400</v>
      </c>
      <c r="Y38" s="10">
        <v>175</v>
      </c>
      <c r="Z38" s="10">
        <v>160</v>
      </c>
      <c r="AA38" s="10">
        <v>0</v>
      </c>
      <c r="AB38" s="10">
        <v>10</v>
      </c>
      <c r="AC38" s="10">
        <v>253</v>
      </c>
      <c r="AD38" s="10">
        <v>0</v>
      </c>
      <c r="AE38" s="10">
        <v>0</v>
      </c>
      <c r="AF38" s="10">
        <v>0</v>
      </c>
    </row>
    <row r="39" customHeight="1" spans="1:32">
      <c r="A39" s="16"/>
      <c r="B39" s="17"/>
      <c r="C39" s="16"/>
      <c r="D39" s="18"/>
      <c r="E39" s="19"/>
      <c r="F39" s="19"/>
      <c r="G39" s="20" t="s">
        <v>801</v>
      </c>
      <c r="H39" s="16">
        <v>1</v>
      </c>
      <c r="I39" s="16">
        <v>1</v>
      </c>
      <c r="J39" s="16">
        <v>0</v>
      </c>
      <c r="K39" s="16">
        <v>1</v>
      </c>
      <c r="L39" s="16">
        <v>0</v>
      </c>
      <c r="M39" s="16">
        <v>0</v>
      </c>
      <c r="N39" s="16">
        <v>0</v>
      </c>
      <c r="O39" s="16">
        <f t="shared" si="0"/>
        <v>11</v>
      </c>
      <c r="P39" s="16" t="s">
        <v>1163</v>
      </c>
      <c r="Q39" s="16" t="s">
        <v>759</v>
      </c>
      <c r="R39" s="16" t="s">
        <v>1162</v>
      </c>
      <c r="S39" s="16" t="s">
        <v>1150</v>
      </c>
      <c r="T39" s="16" t="s">
        <v>1157</v>
      </c>
      <c r="U39" s="16"/>
      <c r="V39" s="16"/>
      <c r="W39" s="16" t="s">
        <v>776</v>
      </c>
      <c r="X39" s="16" t="s">
        <v>1162</v>
      </c>
      <c r="Y39" s="16"/>
      <c r="Z39" s="16"/>
      <c r="AA39" s="16"/>
      <c r="AB39" s="16"/>
      <c r="AC39" s="16"/>
      <c r="AD39" s="16"/>
      <c r="AE39" s="16"/>
      <c r="AF39" s="16"/>
    </row>
    <row r="40" customHeight="1" spans="1:32">
      <c r="A40" s="10">
        <f>$A$4</f>
        <v>624</v>
      </c>
      <c r="B40" s="21" t="s">
        <v>786</v>
      </c>
      <c r="C40" s="10" t="s">
        <v>114</v>
      </c>
      <c r="D40" s="22" t="s">
        <v>766</v>
      </c>
      <c r="E40" s="23" t="s">
        <v>129</v>
      </c>
      <c r="F40" s="23" t="s">
        <v>130</v>
      </c>
      <c r="G40" s="29"/>
      <c r="H40" s="10">
        <v>1</v>
      </c>
      <c r="I40" s="10">
        <v>1</v>
      </c>
      <c r="J40" s="10">
        <v>0</v>
      </c>
      <c r="K40" s="10">
        <v>1</v>
      </c>
      <c r="L40" s="10">
        <v>0</v>
      </c>
      <c r="M40" s="10">
        <v>0</v>
      </c>
      <c r="N40" s="10">
        <v>0</v>
      </c>
      <c r="O40" s="10">
        <f t="shared" si="0"/>
        <v>11</v>
      </c>
      <c r="P40" s="10">
        <v>127</v>
      </c>
      <c r="Q40" s="10">
        <v>140</v>
      </c>
      <c r="R40" s="10">
        <v>1400</v>
      </c>
      <c r="S40" s="10">
        <v>146</v>
      </c>
      <c r="T40" s="10">
        <v>160</v>
      </c>
      <c r="U40" s="10">
        <v>0</v>
      </c>
      <c r="V40" s="10">
        <v>10</v>
      </c>
      <c r="W40" s="10">
        <v>108</v>
      </c>
      <c r="X40" s="10">
        <v>1400</v>
      </c>
      <c r="Y40" s="10">
        <v>175</v>
      </c>
      <c r="Z40" s="10">
        <v>160</v>
      </c>
      <c r="AA40" s="10">
        <v>0</v>
      </c>
      <c r="AB40" s="10">
        <v>10</v>
      </c>
      <c r="AC40" s="10">
        <v>253</v>
      </c>
      <c r="AD40" s="10">
        <v>0</v>
      </c>
      <c r="AE40" s="10">
        <v>0</v>
      </c>
      <c r="AF40" s="10">
        <v>0</v>
      </c>
    </row>
    <row r="41" ht="17.4" spans="1:32">
      <c r="A41" s="25"/>
      <c r="B41" s="17"/>
      <c r="C41" s="16"/>
      <c r="D41" s="18"/>
      <c r="E41" s="19"/>
      <c r="F41" s="19" t="s">
        <v>803</v>
      </c>
      <c r="G41" s="30" t="s">
        <v>804</v>
      </c>
      <c r="H41" s="16">
        <v>1</v>
      </c>
      <c r="I41" s="16">
        <v>1</v>
      </c>
      <c r="J41" s="16">
        <v>0</v>
      </c>
      <c r="K41" s="16">
        <v>1</v>
      </c>
      <c r="L41" s="16">
        <v>0</v>
      </c>
      <c r="M41" s="16">
        <v>0</v>
      </c>
      <c r="N41" s="16">
        <v>0</v>
      </c>
      <c r="O41" s="16">
        <f t="shared" si="0"/>
        <v>11</v>
      </c>
      <c r="P41" s="16">
        <v>230</v>
      </c>
      <c r="Q41" s="16" t="s">
        <v>759</v>
      </c>
      <c r="R41" s="16" t="s">
        <v>1162</v>
      </c>
      <c r="S41" s="16" t="s">
        <v>1150</v>
      </c>
      <c r="T41" s="16" t="s">
        <v>1157</v>
      </c>
      <c r="U41" s="16">
        <v>0</v>
      </c>
      <c r="V41" s="16">
        <v>0</v>
      </c>
      <c r="W41" s="16" t="s">
        <v>776</v>
      </c>
      <c r="X41" s="16" t="s">
        <v>1162</v>
      </c>
      <c r="Y41" s="16" t="s">
        <v>245</v>
      </c>
      <c r="Z41" s="16" t="s">
        <v>245</v>
      </c>
      <c r="AA41" s="16" t="s">
        <v>245</v>
      </c>
      <c r="AB41" s="16">
        <v>0</v>
      </c>
      <c r="AC41" s="16" t="s">
        <v>245</v>
      </c>
      <c r="AD41" s="16">
        <v>0</v>
      </c>
      <c r="AE41" s="16">
        <v>0</v>
      </c>
      <c r="AF41" s="16">
        <v>0</v>
      </c>
    </row>
    <row r="42" ht="17.4" spans="1:32">
      <c r="A42" s="10">
        <f>$A$4</f>
        <v>624</v>
      </c>
      <c r="B42" s="21" t="s">
        <v>786</v>
      </c>
      <c r="C42" s="10" t="s">
        <v>114</v>
      </c>
      <c r="D42" s="22" t="s">
        <v>768</v>
      </c>
      <c r="E42" s="23" t="s">
        <v>133</v>
      </c>
      <c r="F42" s="23" t="s">
        <v>803</v>
      </c>
      <c r="G42" s="14"/>
      <c r="H42" s="10">
        <v>1</v>
      </c>
      <c r="I42" s="10">
        <v>1</v>
      </c>
      <c r="J42" s="10">
        <v>0</v>
      </c>
      <c r="K42" s="10">
        <v>1</v>
      </c>
      <c r="L42" s="10">
        <v>0</v>
      </c>
      <c r="M42" s="10">
        <v>0</v>
      </c>
      <c r="N42" s="10">
        <v>0</v>
      </c>
      <c r="O42" s="10">
        <f t="shared" si="0"/>
        <v>11</v>
      </c>
      <c r="P42" s="10">
        <v>230</v>
      </c>
      <c r="Q42" s="10">
        <v>253</v>
      </c>
      <c r="R42" s="10">
        <v>1400</v>
      </c>
      <c r="S42" s="10">
        <v>264.5</v>
      </c>
      <c r="T42" s="10">
        <v>160</v>
      </c>
      <c r="U42" s="10">
        <v>0</v>
      </c>
      <c r="V42" s="10">
        <v>10</v>
      </c>
      <c r="W42" s="10">
        <v>195.5</v>
      </c>
      <c r="X42" s="10">
        <v>1400</v>
      </c>
      <c r="Y42" s="10">
        <v>175</v>
      </c>
      <c r="Z42" s="10">
        <v>160</v>
      </c>
      <c r="AA42" s="10">
        <v>0</v>
      </c>
      <c r="AB42" s="10">
        <v>10</v>
      </c>
      <c r="AC42" s="10">
        <v>253</v>
      </c>
      <c r="AD42" s="10">
        <v>0</v>
      </c>
      <c r="AE42" s="10">
        <v>0</v>
      </c>
      <c r="AF42" s="10">
        <v>0</v>
      </c>
    </row>
    <row r="43" ht="17.4" spans="1:32">
      <c r="A43" s="16"/>
      <c r="B43" s="17"/>
      <c r="C43" s="16"/>
      <c r="D43" s="18"/>
      <c r="E43" s="19"/>
      <c r="F43" s="19" t="s">
        <v>139</v>
      </c>
      <c r="G43" s="32"/>
      <c r="H43" s="16">
        <v>1</v>
      </c>
      <c r="I43" s="16">
        <v>0</v>
      </c>
      <c r="J43" s="16">
        <v>0</v>
      </c>
      <c r="K43" s="16">
        <v>1</v>
      </c>
      <c r="L43" s="16">
        <v>0</v>
      </c>
      <c r="M43" s="16">
        <v>0</v>
      </c>
      <c r="N43" s="16">
        <v>1</v>
      </c>
      <c r="O43" s="16">
        <f t="shared" si="0"/>
        <v>73</v>
      </c>
      <c r="P43" s="16">
        <v>230</v>
      </c>
      <c r="Q43" s="16" t="s">
        <v>1164</v>
      </c>
      <c r="R43" s="16" t="s">
        <v>1165</v>
      </c>
      <c r="S43" s="16" t="s">
        <v>1166</v>
      </c>
      <c r="T43" s="16" t="s">
        <v>1167</v>
      </c>
      <c r="U43" s="16">
        <v>0</v>
      </c>
      <c r="V43" s="16">
        <v>0</v>
      </c>
      <c r="W43" s="16" t="s">
        <v>1168</v>
      </c>
      <c r="X43" s="16" t="s">
        <v>1165</v>
      </c>
      <c r="Y43" s="16" t="s">
        <v>1168</v>
      </c>
      <c r="Z43" s="16" t="s">
        <v>1167</v>
      </c>
      <c r="AA43" s="16">
        <v>0</v>
      </c>
      <c r="AB43" s="16">
        <v>0</v>
      </c>
      <c r="AC43" s="16" t="s">
        <v>759</v>
      </c>
      <c r="AD43" s="16">
        <v>0</v>
      </c>
      <c r="AE43" s="16">
        <v>0</v>
      </c>
      <c r="AF43" s="16">
        <v>0</v>
      </c>
    </row>
    <row r="44" customHeight="1" spans="1:32">
      <c r="A44" s="10">
        <f>$A$4</f>
        <v>624</v>
      </c>
      <c r="B44" s="21" t="s">
        <v>800</v>
      </c>
      <c r="C44" s="10" t="s">
        <v>139</v>
      </c>
      <c r="D44" s="22" t="s">
        <v>755</v>
      </c>
      <c r="E44" s="23" t="s">
        <v>138</v>
      </c>
      <c r="F44" s="23" t="s">
        <v>139</v>
      </c>
      <c r="G44" s="29"/>
      <c r="H44" s="10">
        <v>1</v>
      </c>
      <c r="I44" s="10">
        <v>0</v>
      </c>
      <c r="J44" s="10">
        <v>0</v>
      </c>
      <c r="K44" s="10">
        <v>1</v>
      </c>
      <c r="L44" s="10">
        <v>0</v>
      </c>
      <c r="M44" s="10">
        <v>0</v>
      </c>
      <c r="N44" s="10">
        <v>1</v>
      </c>
      <c r="O44" s="10">
        <f t="shared" si="0"/>
        <v>73</v>
      </c>
      <c r="P44" s="10">
        <v>230</v>
      </c>
      <c r="Q44" s="10">
        <v>264.5</v>
      </c>
      <c r="R44" s="10">
        <v>140</v>
      </c>
      <c r="S44" s="10">
        <v>273</v>
      </c>
      <c r="T44" s="10">
        <v>20</v>
      </c>
      <c r="U44" s="10">
        <v>0</v>
      </c>
      <c r="V44" s="10">
        <v>10</v>
      </c>
      <c r="W44" s="10">
        <v>195.5</v>
      </c>
      <c r="X44" s="10">
        <v>1400</v>
      </c>
      <c r="Y44" s="10">
        <v>115</v>
      </c>
      <c r="Z44" s="10">
        <v>20</v>
      </c>
      <c r="AA44" s="10">
        <v>0</v>
      </c>
      <c r="AB44" s="10">
        <v>10</v>
      </c>
      <c r="AC44" s="10">
        <v>253</v>
      </c>
      <c r="AD44" s="10">
        <v>0</v>
      </c>
      <c r="AE44" s="10">
        <v>0</v>
      </c>
      <c r="AF44" s="10">
        <v>0</v>
      </c>
    </row>
    <row r="45" ht="17.4" spans="1:32">
      <c r="A45" s="16"/>
      <c r="B45" s="17"/>
      <c r="C45" s="16"/>
      <c r="D45" s="18"/>
      <c r="E45" s="19" t="s">
        <v>138</v>
      </c>
      <c r="F45" s="19" t="s">
        <v>143</v>
      </c>
      <c r="G45" s="32"/>
      <c r="H45" s="16">
        <v>1</v>
      </c>
      <c r="I45" s="16">
        <v>1</v>
      </c>
      <c r="J45" s="16">
        <v>0</v>
      </c>
      <c r="K45" s="16">
        <v>1</v>
      </c>
      <c r="L45" s="16">
        <v>0</v>
      </c>
      <c r="M45" s="16">
        <v>0</v>
      </c>
      <c r="N45" s="16">
        <v>1</v>
      </c>
      <c r="O45" s="16">
        <f t="shared" si="0"/>
        <v>75</v>
      </c>
      <c r="P45" s="16">
        <v>230</v>
      </c>
      <c r="Q45" s="16" t="s">
        <v>759</v>
      </c>
      <c r="R45" s="16" t="s">
        <v>1169</v>
      </c>
      <c r="S45" s="16" t="s">
        <v>1170</v>
      </c>
      <c r="T45" s="16" t="s">
        <v>1171</v>
      </c>
      <c r="U45" s="16">
        <v>0</v>
      </c>
      <c r="V45" s="16">
        <v>0</v>
      </c>
      <c r="W45" s="16" t="s">
        <v>760</v>
      </c>
      <c r="X45" s="16" t="s">
        <v>1172</v>
      </c>
      <c r="Y45" s="16">
        <v>0</v>
      </c>
      <c r="Z45" s="16">
        <v>0</v>
      </c>
      <c r="AA45" s="16">
        <v>0</v>
      </c>
      <c r="AB45" s="16">
        <v>0</v>
      </c>
      <c r="AC45" s="16" t="s">
        <v>759</v>
      </c>
      <c r="AD45" s="16">
        <v>0</v>
      </c>
      <c r="AE45" s="16">
        <v>0</v>
      </c>
      <c r="AF45" s="16">
        <v>0</v>
      </c>
    </row>
    <row r="46" customHeight="1" spans="1:32">
      <c r="A46" s="10">
        <f>$A$4</f>
        <v>624</v>
      </c>
      <c r="B46" s="21" t="s">
        <v>766</v>
      </c>
      <c r="C46" s="10" t="s">
        <v>143</v>
      </c>
      <c r="D46" s="22" t="s">
        <v>755</v>
      </c>
      <c r="E46" s="23" t="s">
        <v>142</v>
      </c>
      <c r="F46" s="23" t="s">
        <v>143</v>
      </c>
      <c r="G46" s="29"/>
      <c r="H46" s="10">
        <v>1</v>
      </c>
      <c r="I46" s="10">
        <v>1</v>
      </c>
      <c r="J46" s="10">
        <v>0</v>
      </c>
      <c r="K46" s="10">
        <v>1</v>
      </c>
      <c r="L46" s="10">
        <v>0</v>
      </c>
      <c r="M46" s="10">
        <v>0</v>
      </c>
      <c r="N46" s="10">
        <v>1</v>
      </c>
      <c r="O46" s="10">
        <f t="shared" si="0"/>
        <v>75</v>
      </c>
      <c r="P46" s="10">
        <v>230</v>
      </c>
      <c r="Q46" s="10">
        <v>253</v>
      </c>
      <c r="R46" s="10">
        <v>39000</v>
      </c>
      <c r="S46" s="10">
        <v>259.9</v>
      </c>
      <c r="T46" s="10">
        <v>100</v>
      </c>
      <c r="U46" s="10">
        <v>0</v>
      </c>
      <c r="V46" s="10">
        <v>10</v>
      </c>
      <c r="W46" s="10">
        <v>207</v>
      </c>
      <c r="X46" s="10">
        <v>9000</v>
      </c>
      <c r="Y46" s="10">
        <v>175</v>
      </c>
      <c r="Z46" s="10">
        <v>60</v>
      </c>
      <c r="AA46" s="10">
        <v>0</v>
      </c>
      <c r="AB46" s="10">
        <v>10</v>
      </c>
      <c r="AC46" s="10">
        <v>253</v>
      </c>
      <c r="AD46" s="10">
        <v>0</v>
      </c>
      <c r="AE46" s="10">
        <v>0</v>
      </c>
      <c r="AF46" s="10">
        <v>0</v>
      </c>
    </row>
    <row r="47" customHeight="1" spans="1:32">
      <c r="A47" s="16"/>
      <c r="B47" s="17"/>
      <c r="C47" s="16"/>
      <c r="D47" s="18"/>
      <c r="E47" s="19"/>
      <c r="F47" s="19"/>
      <c r="G47" s="30" t="s">
        <v>812</v>
      </c>
      <c r="H47" s="16">
        <v>1</v>
      </c>
      <c r="I47" s="16">
        <v>1</v>
      </c>
      <c r="J47" s="16">
        <v>0</v>
      </c>
      <c r="K47" s="16">
        <v>1</v>
      </c>
      <c r="L47" s="16">
        <v>1</v>
      </c>
      <c r="M47" s="16">
        <v>0</v>
      </c>
      <c r="N47" s="16">
        <v>1</v>
      </c>
      <c r="O47" s="16">
        <f t="shared" si="0"/>
        <v>91</v>
      </c>
      <c r="P47" s="16">
        <v>230</v>
      </c>
      <c r="Q47" s="16" t="s">
        <v>759</v>
      </c>
      <c r="R47" s="16" t="s">
        <v>1173</v>
      </c>
      <c r="S47" s="16" t="s">
        <v>1150</v>
      </c>
      <c r="T47" s="16" t="s">
        <v>1174</v>
      </c>
      <c r="U47" s="16" t="s">
        <v>245</v>
      </c>
      <c r="V47" s="16" t="s">
        <v>245</v>
      </c>
      <c r="W47" s="16" t="s">
        <v>776</v>
      </c>
      <c r="X47" s="16" t="s">
        <v>1175</v>
      </c>
      <c r="Y47" s="16" t="s">
        <v>921</v>
      </c>
      <c r="Z47" s="16" t="s">
        <v>1176</v>
      </c>
      <c r="AA47" s="16" t="s">
        <v>245</v>
      </c>
      <c r="AB47" s="16" t="s">
        <v>245</v>
      </c>
      <c r="AC47" s="16" t="s">
        <v>245</v>
      </c>
      <c r="AD47" s="16">
        <v>0</v>
      </c>
      <c r="AE47" s="16">
        <v>0</v>
      </c>
      <c r="AF47" s="16">
        <v>0</v>
      </c>
    </row>
    <row r="48" customHeight="1" spans="1:32">
      <c r="A48" s="10">
        <f>$A$4</f>
        <v>624</v>
      </c>
      <c r="B48" s="21" t="s">
        <v>766</v>
      </c>
      <c r="C48" s="10" t="s">
        <v>143</v>
      </c>
      <c r="D48" s="22" t="s">
        <v>779</v>
      </c>
      <c r="E48" s="23" t="s">
        <v>814</v>
      </c>
      <c r="F48" s="23" t="s">
        <v>146</v>
      </c>
      <c r="G48" s="29"/>
      <c r="H48" s="10">
        <v>1</v>
      </c>
      <c r="I48" s="10">
        <v>1</v>
      </c>
      <c r="J48" s="10">
        <v>0</v>
      </c>
      <c r="K48" s="10">
        <v>1</v>
      </c>
      <c r="L48" s="10">
        <v>1</v>
      </c>
      <c r="M48" s="10">
        <v>0</v>
      </c>
      <c r="N48" s="10">
        <v>1</v>
      </c>
      <c r="O48" s="10">
        <f t="shared" si="0"/>
        <v>91</v>
      </c>
      <c r="P48" s="10">
        <v>230</v>
      </c>
      <c r="Q48" s="10">
        <v>253</v>
      </c>
      <c r="R48" s="10">
        <v>60000</v>
      </c>
      <c r="S48" s="10">
        <v>264.5</v>
      </c>
      <c r="T48" s="10">
        <v>200</v>
      </c>
      <c r="U48" s="10">
        <v>0</v>
      </c>
      <c r="V48" s="10">
        <v>10</v>
      </c>
      <c r="W48" s="10">
        <v>195.5</v>
      </c>
      <c r="X48" s="10">
        <v>50000</v>
      </c>
      <c r="Y48" s="10">
        <v>184</v>
      </c>
      <c r="Z48" s="10">
        <v>100</v>
      </c>
      <c r="AA48" s="10">
        <v>0</v>
      </c>
      <c r="AB48" s="10">
        <v>10</v>
      </c>
      <c r="AC48" s="10">
        <v>253</v>
      </c>
      <c r="AD48" s="10">
        <v>0</v>
      </c>
      <c r="AE48" s="10">
        <v>0</v>
      </c>
      <c r="AF48" s="10">
        <v>0</v>
      </c>
    </row>
    <row r="49" customHeight="1" spans="1:32">
      <c r="A49" s="25"/>
      <c r="B49" s="17"/>
      <c r="C49" s="16"/>
      <c r="D49" s="18"/>
      <c r="E49" s="19" t="s">
        <v>138</v>
      </c>
      <c r="F49" s="19"/>
      <c r="G49" s="32"/>
      <c r="H49" s="16">
        <v>1</v>
      </c>
      <c r="I49" s="16">
        <v>1</v>
      </c>
      <c r="J49" s="16">
        <v>0</v>
      </c>
      <c r="K49" s="16">
        <v>1</v>
      </c>
      <c r="L49" s="16">
        <v>0</v>
      </c>
      <c r="M49" s="16">
        <v>0</v>
      </c>
      <c r="N49" s="16">
        <v>1</v>
      </c>
      <c r="O49" s="16">
        <f t="shared" si="0"/>
        <v>75</v>
      </c>
      <c r="P49" s="16">
        <v>230</v>
      </c>
      <c r="Q49" s="16" t="s">
        <v>1177</v>
      </c>
      <c r="R49" s="16" t="s">
        <v>1178</v>
      </c>
      <c r="S49" s="16" t="s">
        <v>1179</v>
      </c>
      <c r="T49" s="16" t="s">
        <v>1180</v>
      </c>
      <c r="U49" s="16">
        <v>0</v>
      </c>
      <c r="V49" s="16">
        <v>0</v>
      </c>
      <c r="W49" s="16" t="s">
        <v>1181</v>
      </c>
      <c r="X49" s="16" t="s">
        <v>1182</v>
      </c>
      <c r="Y49" s="16">
        <v>0</v>
      </c>
      <c r="Z49" s="16">
        <v>0</v>
      </c>
      <c r="AA49" s="16">
        <v>0</v>
      </c>
      <c r="AB49" s="16">
        <v>0</v>
      </c>
      <c r="AC49" s="16" t="s">
        <v>759</v>
      </c>
      <c r="AD49" s="16">
        <v>0</v>
      </c>
      <c r="AE49" s="16">
        <v>0</v>
      </c>
      <c r="AF49" s="16">
        <v>0</v>
      </c>
    </row>
    <row r="50" customHeight="1" spans="1:32">
      <c r="A50" s="10">
        <f>$A$4</f>
        <v>624</v>
      </c>
      <c r="B50" s="21" t="s">
        <v>766</v>
      </c>
      <c r="C50" s="10" t="s">
        <v>143</v>
      </c>
      <c r="D50" s="22" t="s">
        <v>785</v>
      </c>
      <c r="E50" s="23" t="s">
        <v>149</v>
      </c>
      <c r="F50" s="23" t="s">
        <v>150</v>
      </c>
      <c r="G50" s="29"/>
      <c r="H50" s="10">
        <v>1</v>
      </c>
      <c r="I50" s="10">
        <v>1</v>
      </c>
      <c r="J50" s="10">
        <v>0</v>
      </c>
      <c r="K50" s="10">
        <v>1</v>
      </c>
      <c r="L50" s="10">
        <v>0</v>
      </c>
      <c r="M50" s="10">
        <v>0</v>
      </c>
      <c r="N50" s="10">
        <v>1</v>
      </c>
      <c r="O50" s="10">
        <f t="shared" si="0"/>
        <v>75</v>
      </c>
      <c r="P50" s="10">
        <v>230</v>
      </c>
      <c r="Q50" s="10">
        <v>253</v>
      </c>
      <c r="R50" s="10">
        <v>60000</v>
      </c>
      <c r="S50" s="10">
        <v>264.5</v>
      </c>
      <c r="T50" s="10">
        <v>200</v>
      </c>
      <c r="U50" s="10">
        <v>0</v>
      </c>
      <c r="V50" s="10">
        <v>10</v>
      </c>
      <c r="W50" s="10">
        <v>195.5</v>
      </c>
      <c r="X50" s="10">
        <v>50000</v>
      </c>
      <c r="Y50" s="10">
        <v>0</v>
      </c>
      <c r="Z50" s="10">
        <v>10</v>
      </c>
      <c r="AA50" s="10">
        <v>0</v>
      </c>
      <c r="AB50" s="10">
        <v>10</v>
      </c>
      <c r="AC50" s="10">
        <v>253</v>
      </c>
      <c r="AD50" s="10">
        <v>0</v>
      </c>
      <c r="AE50" s="10">
        <v>0</v>
      </c>
      <c r="AF50" s="10">
        <v>0</v>
      </c>
    </row>
    <row r="51" customHeight="1" spans="1:32">
      <c r="A51" s="25"/>
      <c r="B51" s="17"/>
      <c r="C51" s="16"/>
      <c r="D51" s="18"/>
      <c r="E51" s="19" t="s">
        <v>138</v>
      </c>
      <c r="F51" s="19"/>
      <c r="G51" s="32"/>
      <c r="H51" s="16">
        <v>1</v>
      </c>
      <c r="I51" s="16">
        <v>1</v>
      </c>
      <c r="J51" s="16">
        <v>0</v>
      </c>
      <c r="K51" s="16">
        <v>1</v>
      </c>
      <c r="L51" s="16">
        <v>0</v>
      </c>
      <c r="M51" s="16">
        <v>0</v>
      </c>
      <c r="N51" s="16">
        <v>1</v>
      </c>
      <c r="O51" s="16">
        <f t="shared" si="0"/>
        <v>75</v>
      </c>
      <c r="P51" s="16">
        <v>230</v>
      </c>
      <c r="Q51" s="16" t="s">
        <v>1177</v>
      </c>
      <c r="R51" s="16" t="s">
        <v>1178</v>
      </c>
      <c r="S51" s="16" t="s">
        <v>1179</v>
      </c>
      <c r="T51" s="16" t="s">
        <v>1180</v>
      </c>
      <c r="U51" s="16">
        <v>0</v>
      </c>
      <c r="V51" s="16">
        <v>0</v>
      </c>
      <c r="W51" s="16" t="s">
        <v>1181</v>
      </c>
      <c r="X51" s="16" t="s">
        <v>1182</v>
      </c>
      <c r="Y51" s="16">
        <v>0</v>
      </c>
      <c r="Z51" s="16">
        <v>0</v>
      </c>
      <c r="AA51" s="16">
        <v>0</v>
      </c>
      <c r="AB51" s="16">
        <v>0</v>
      </c>
      <c r="AC51" s="16" t="s">
        <v>759</v>
      </c>
      <c r="AD51" s="16">
        <v>0</v>
      </c>
      <c r="AE51" s="16">
        <v>0</v>
      </c>
      <c r="AF51" s="16">
        <v>0</v>
      </c>
    </row>
    <row r="52" customHeight="1" spans="1:32">
      <c r="A52" s="10">
        <f>$A$4</f>
        <v>624</v>
      </c>
      <c r="B52" s="21" t="s">
        <v>766</v>
      </c>
      <c r="C52" s="10" t="s">
        <v>143</v>
      </c>
      <c r="D52" s="22" t="s">
        <v>786</v>
      </c>
      <c r="E52" s="23" t="s">
        <v>152</v>
      </c>
      <c r="F52" s="23" t="s">
        <v>153</v>
      </c>
      <c r="G52" s="29"/>
      <c r="H52" s="10">
        <v>1</v>
      </c>
      <c r="I52" s="10">
        <v>1</v>
      </c>
      <c r="J52" s="10">
        <v>0</v>
      </c>
      <c r="K52" s="10">
        <v>1</v>
      </c>
      <c r="L52" s="10">
        <v>0</v>
      </c>
      <c r="M52" s="10">
        <v>0</v>
      </c>
      <c r="N52" s="10">
        <v>1</v>
      </c>
      <c r="O52" s="10">
        <f t="shared" si="0"/>
        <v>75</v>
      </c>
      <c r="P52" s="10">
        <v>230</v>
      </c>
      <c r="Q52" s="10">
        <v>253</v>
      </c>
      <c r="R52" s="10">
        <v>60000</v>
      </c>
      <c r="S52" s="10">
        <v>264.5</v>
      </c>
      <c r="T52" s="10">
        <v>200</v>
      </c>
      <c r="U52" s="10">
        <v>0</v>
      </c>
      <c r="V52" s="10">
        <v>10</v>
      </c>
      <c r="W52" s="10">
        <v>195.5</v>
      </c>
      <c r="X52" s="10">
        <v>50000</v>
      </c>
      <c r="Y52" s="10">
        <v>0</v>
      </c>
      <c r="Z52" s="10">
        <v>10</v>
      </c>
      <c r="AA52" s="10">
        <v>0</v>
      </c>
      <c r="AB52" s="10">
        <v>10</v>
      </c>
      <c r="AC52" s="10">
        <v>253</v>
      </c>
      <c r="AD52" s="10">
        <v>0</v>
      </c>
      <c r="AE52" s="10">
        <v>0</v>
      </c>
      <c r="AF52" s="10">
        <v>0</v>
      </c>
    </row>
    <row r="53" ht="17.4" spans="1:32">
      <c r="A53" s="16"/>
      <c r="B53" s="17"/>
      <c r="C53" s="16"/>
      <c r="D53" s="18"/>
      <c r="E53" s="19" t="s">
        <v>817</v>
      </c>
      <c r="F53" s="19"/>
      <c r="G53" s="32"/>
      <c r="H53" s="16">
        <v>1</v>
      </c>
      <c r="I53" s="16">
        <v>0</v>
      </c>
      <c r="J53" s="16">
        <v>0</v>
      </c>
      <c r="K53" s="16">
        <v>1</v>
      </c>
      <c r="L53" s="16">
        <v>0</v>
      </c>
      <c r="M53" s="16">
        <v>0</v>
      </c>
      <c r="N53" s="16">
        <v>1</v>
      </c>
      <c r="O53" s="16">
        <f t="shared" si="0"/>
        <v>73</v>
      </c>
      <c r="P53" s="16">
        <v>230</v>
      </c>
      <c r="Q53" s="16" t="s">
        <v>1183</v>
      </c>
      <c r="R53" s="16" t="s">
        <v>1184</v>
      </c>
      <c r="S53" s="16">
        <v>0</v>
      </c>
      <c r="T53" s="16">
        <v>0</v>
      </c>
      <c r="U53" s="16">
        <v>0</v>
      </c>
      <c r="V53" s="16">
        <v>0</v>
      </c>
      <c r="W53" s="16" t="s">
        <v>1185</v>
      </c>
      <c r="X53" s="16" t="s">
        <v>1184</v>
      </c>
      <c r="Y53" s="16">
        <v>0</v>
      </c>
      <c r="Z53" s="16">
        <v>0</v>
      </c>
      <c r="AA53" s="16">
        <v>0</v>
      </c>
      <c r="AB53" s="16">
        <v>0</v>
      </c>
      <c r="AC53" s="16" t="s">
        <v>759</v>
      </c>
      <c r="AD53" s="16">
        <v>0</v>
      </c>
      <c r="AE53" s="16">
        <v>0</v>
      </c>
      <c r="AF53" s="16">
        <v>0</v>
      </c>
    </row>
    <row r="54" customHeight="1" spans="1:32">
      <c r="A54" s="10">
        <f>$A$4</f>
        <v>624</v>
      </c>
      <c r="B54" s="21" t="s">
        <v>768</v>
      </c>
      <c r="C54" s="31" t="s">
        <v>824</v>
      </c>
      <c r="D54" s="22" t="s">
        <v>755</v>
      </c>
      <c r="E54" s="23" t="s">
        <v>156</v>
      </c>
      <c r="F54" s="23" t="s">
        <v>157</v>
      </c>
      <c r="G54" s="29"/>
      <c r="H54" s="10">
        <v>1</v>
      </c>
      <c r="I54" s="10">
        <v>0</v>
      </c>
      <c r="J54" s="10">
        <v>0</v>
      </c>
      <c r="K54" s="10">
        <v>1</v>
      </c>
      <c r="L54" s="10">
        <v>0</v>
      </c>
      <c r="M54" s="10">
        <v>0</v>
      </c>
      <c r="N54" s="10">
        <v>1</v>
      </c>
      <c r="O54" s="10">
        <f t="shared" si="0"/>
        <v>73</v>
      </c>
      <c r="P54" s="10">
        <v>230</v>
      </c>
      <c r="Q54" s="10">
        <v>264.5</v>
      </c>
      <c r="R54" s="10">
        <v>400</v>
      </c>
      <c r="S54" s="10">
        <v>273</v>
      </c>
      <c r="T54" s="10">
        <v>20</v>
      </c>
      <c r="U54" s="10">
        <v>0</v>
      </c>
      <c r="V54" s="10">
        <v>10</v>
      </c>
      <c r="W54" s="10">
        <v>184</v>
      </c>
      <c r="X54" s="10">
        <v>400</v>
      </c>
      <c r="Y54" s="10">
        <v>115</v>
      </c>
      <c r="Z54" s="10">
        <v>20</v>
      </c>
      <c r="AA54" s="10">
        <v>0</v>
      </c>
      <c r="AB54" s="10">
        <v>10</v>
      </c>
      <c r="AC54" s="10">
        <v>253</v>
      </c>
      <c r="AD54" s="10">
        <v>0</v>
      </c>
      <c r="AE54" s="10">
        <v>0</v>
      </c>
      <c r="AF54" s="10">
        <v>0</v>
      </c>
    </row>
    <row r="55" ht="17.4" spans="1:32">
      <c r="A55" s="16"/>
      <c r="B55" s="17"/>
      <c r="C55" s="16"/>
      <c r="D55" s="18"/>
      <c r="E55" s="19" t="s">
        <v>825</v>
      </c>
      <c r="F55" s="19"/>
      <c r="G55" s="32"/>
      <c r="H55" s="16">
        <v>1</v>
      </c>
      <c r="I55" s="16">
        <v>0</v>
      </c>
      <c r="J55" s="16">
        <v>0</v>
      </c>
      <c r="K55" s="16">
        <v>1</v>
      </c>
      <c r="L55" s="16">
        <v>0</v>
      </c>
      <c r="M55" s="16">
        <v>0</v>
      </c>
      <c r="N55" s="16">
        <v>1</v>
      </c>
      <c r="O55" s="16">
        <f t="shared" si="0"/>
        <v>73</v>
      </c>
      <c r="P55" s="16">
        <v>230</v>
      </c>
      <c r="Q55" s="16" t="s">
        <v>1183</v>
      </c>
      <c r="R55" s="16" t="s">
        <v>1184</v>
      </c>
      <c r="S55" s="16">
        <v>0</v>
      </c>
      <c r="T55" s="16">
        <v>0</v>
      </c>
      <c r="U55" s="16">
        <v>0</v>
      </c>
      <c r="V55" s="16">
        <v>0</v>
      </c>
      <c r="W55" s="16" t="s">
        <v>1185</v>
      </c>
      <c r="X55" s="16" t="s">
        <v>1184</v>
      </c>
      <c r="Y55" s="16">
        <v>0</v>
      </c>
      <c r="Z55" s="16">
        <v>0</v>
      </c>
      <c r="AA55" s="16">
        <v>0</v>
      </c>
      <c r="AB55" s="16">
        <v>0</v>
      </c>
      <c r="AC55" s="16" t="s">
        <v>759</v>
      </c>
      <c r="AD55" s="16">
        <v>0</v>
      </c>
      <c r="AE55" s="16">
        <v>0</v>
      </c>
      <c r="AF55" s="16">
        <v>0</v>
      </c>
    </row>
    <row r="56" customHeight="1" spans="1:32">
      <c r="A56" s="10">
        <f>$A$4</f>
        <v>624</v>
      </c>
      <c r="B56" s="21" t="s">
        <v>768</v>
      </c>
      <c r="C56" s="31" t="s">
        <v>824</v>
      </c>
      <c r="D56" s="22" t="s">
        <v>779</v>
      </c>
      <c r="E56" s="23" t="s">
        <v>159</v>
      </c>
      <c r="F56" s="23" t="s">
        <v>160</v>
      </c>
      <c r="G56" s="29"/>
      <c r="H56" s="10">
        <v>1</v>
      </c>
      <c r="I56" s="10">
        <v>0</v>
      </c>
      <c r="J56" s="10">
        <v>0</v>
      </c>
      <c r="K56" s="10">
        <v>1</v>
      </c>
      <c r="L56" s="10">
        <v>0</v>
      </c>
      <c r="M56" s="10">
        <v>0</v>
      </c>
      <c r="N56" s="10">
        <v>1</v>
      </c>
      <c r="O56" s="10">
        <f t="shared" si="0"/>
        <v>73</v>
      </c>
      <c r="P56" s="10">
        <v>230</v>
      </c>
      <c r="Q56" s="10">
        <v>264.5</v>
      </c>
      <c r="R56" s="10">
        <v>400</v>
      </c>
      <c r="S56" s="10">
        <v>273</v>
      </c>
      <c r="T56" s="10">
        <v>20</v>
      </c>
      <c r="U56" s="10">
        <v>0</v>
      </c>
      <c r="V56" s="10">
        <v>10</v>
      </c>
      <c r="W56" s="10">
        <v>184</v>
      </c>
      <c r="X56" s="10">
        <v>400</v>
      </c>
      <c r="Y56" s="10">
        <v>115</v>
      </c>
      <c r="Z56" s="10">
        <v>20</v>
      </c>
      <c r="AA56" s="10">
        <v>0</v>
      </c>
      <c r="AB56" s="10">
        <v>10</v>
      </c>
      <c r="AC56" s="10">
        <v>253</v>
      </c>
      <c r="AD56" s="10">
        <v>0</v>
      </c>
      <c r="AE56" s="10">
        <v>0</v>
      </c>
      <c r="AF56" s="10">
        <v>0</v>
      </c>
    </row>
    <row r="57" ht="17.4" spans="1:32">
      <c r="A57" s="16"/>
      <c r="B57" s="17"/>
      <c r="C57" s="16"/>
      <c r="D57" s="18"/>
      <c r="E57" s="19" t="s">
        <v>138</v>
      </c>
      <c r="F57" s="19" t="s">
        <v>826</v>
      </c>
      <c r="G57" s="32"/>
      <c r="H57" s="16">
        <v>1</v>
      </c>
      <c r="I57" s="16">
        <v>0</v>
      </c>
      <c r="J57" s="16">
        <v>0</v>
      </c>
      <c r="K57" s="16">
        <v>1</v>
      </c>
      <c r="L57" s="16">
        <v>0</v>
      </c>
      <c r="M57" s="16">
        <v>0</v>
      </c>
      <c r="N57" s="16">
        <v>1</v>
      </c>
      <c r="O57" s="16">
        <f t="shared" si="0"/>
        <v>73</v>
      </c>
      <c r="P57" s="16">
        <v>230</v>
      </c>
      <c r="Q57" s="16" t="s">
        <v>1186</v>
      </c>
      <c r="R57" s="16" t="s">
        <v>1187</v>
      </c>
      <c r="S57" s="16">
        <v>0</v>
      </c>
      <c r="T57" s="16">
        <v>0</v>
      </c>
      <c r="U57" s="16">
        <v>0</v>
      </c>
      <c r="V57" s="16">
        <v>0</v>
      </c>
      <c r="W57" s="16" t="s">
        <v>1188</v>
      </c>
      <c r="X57" s="16" t="s">
        <v>1187</v>
      </c>
      <c r="Y57" s="16">
        <v>0</v>
      </c>
      <c r="Z57" s="16">
        <v>0</v>
      </c>
      <c r="AA57" s="16">
        <v>0</v>
      </c>
      <c r="AB57" s="16">
        <v>0</v>
      </c>
      <c r="AC57" s="16" t="s">
        <v>759</v>
      </c>
      <c r="AD57" s="16">
        <v>0</v>
      </c>
      <c r="AE57" s="16">
        <v>0</v>
      </c>
      <c r="AF57" s="16">
        <v>0</v>
      </c>
    </row>
    <row r="58" customHeight="1" spans="1:32">
      <c r="A58" s="10">
        <f>$A$4</f>
        <v>624</v>
      </c>
      <c r="B58" s="21" t="s">
        <v>769</v>
      </c>
      <c r="C58" s="10" t="s">
        <v>826</v>
      </c>
      <c r="D58" s="22" t="s">
        <v>755</v>
      </c>
      <c r="E58" s="23" t="s">
        <v>138</v>
      </c>
      <c r="F58" s="23" t="s">
        <v>826</v>
      </c>
      <c r="G58" s="29"/>
      <c r="H58" s="10">
        <v>1</v>
      </c>
      <c r="I58" s="10">
        <v>0</v>
      </c>
      <c r="J58" s="10">
        <v>0</v>
      </c>
      <c r="K58" s="10">
        <v>1</v>
      </c>
      <c r="L58" s="10">
        <v>0</v>
      </c>
      <c r="M58" s="10">
        <v>0</v>
      </c>
      <c r="N58" s="10">
        <v>1</v>
      </c>
      <c r="O58" s="10">
        <f t="shared" si="0"/>
        <v>73</v>
      </c>
      <c r="P58" s="10">
        <v>230</v>
      </c>
      <c r="Q58" s="10">
        <v>253</v>
      </c>
      <c r="R58" s="10">
        <v>1400</v>
      </c>
      <c r="S58" s="10">
        <v>273</v>
      </c>
      <c r="T58" s="10">
        <v>60</v>
      </c>
      <c r="U58" s="10">
        <v>0</v>
      </c>
      <c r="V58" s="10">
        <v>10</v>
      </c>
      <c r="W58" s="10">
        <v>184</v>
      </c>
      <c r="X58" s="10">
        <v>1400</v>
      </c>
      <c r="Y58" s="10">
        <v>175</v>
      </c>
      <c r="Z58" s="10">
        <v>60</v>
      </c>
      <c r="AA58" s="10">
        <v>0</v>
      </c>
      <c r="AB58" s="10">
        <v>10</v>
      </c>
      <c r="AC58" s="10">
        <v>253</v>
      </c>
      <c r="AD58" s="10">
        <v>0</v>
      </c>
      <c r="AE58" s="10">
        <v>0</v>
      </c>
      <c r="AF58" s="10">
        <v>0</v>
      </c>
    </row>
    <row r="59" ht="17.4" spans="1:32">
      <c r="A59" s="16"/>
      <c r="B59" s="17"/>
      <c r="C59" s="16"/>
      <c r="D59" s="18"/>
      <c r="E59" s="19" t="s">
        <v>166</v>
      </c>
      <c r="F59" s="19" t="s">
        <v>167</v>
      </c>
      <c r="G59" s="32"/>
      <c r="H59" s="16">
        <v>1</v>
      </c>
      <c r="I59" s="16">
        <v>0</v>
      </c>
      <c r="J59" s="16">
        <v>0</v>
      </c>
      <c r="K59" s="16">
        <v>1</v>
      </c>
      <c r="L59" s="16">
        <v>0</v>
      </c>
      <c r="M59" s="16">
        <v>0</v>
      </c>
      <c r="N59" s="16">
        <v>1</v>
      </c>
      <c r="O59" s="16">
        <f t="shared" si="0"/>
        <v>73</v>
      </c>
      <c r="P59" s="16">
        <v>230</v>
      </c>
      <c r="Q59" s="16" t="s">
        <v>1189</v>
      </c>
      <c r="R59" s="16" t="s">
        <v>1157</v>
      </c>
      <c r="S59" s="16">
        <v>0</v>
      </c>
      <c r="T59" s="16">
        <v>0</v>
      </c>
      <c r="U59" s="16">
        <v>0</v>
      </c>
      <c r="V59" s="16">
        <v>0</v>
      </c>
      <c r="W59" s="16" t="s">
        <v>1188</v>
      </c>
      <c r="X59" s="16" t="s">
        <v>1157</v>
      </c>
      <c r="Y59" s="16">
        <v>0</v>
      </c>
      <c r="Z59" s="16">
        <v>0</v>
      </c>
      <c r="AA59" s="16">
        <v>0</v>
      </c>
      <c r="AB59" s="16">
        <v>0</v>
      </c>
      <c r="AC59" s="16">
        <v>253</v>
      </c>
      <c r="AD59" s="16">
        <v>0</v>
      </c>
      <c r="AE59" s="16">
        <v>0</v>
      </c>
      <c r="AF59" s="16">
        <v>0</v>
      </c>
    </row>
    <row r="60" customHeight="1" spans="1:32">
      <c r="A60" s="10">
        <f>$A$4</f>
        <v>624</v>
      </c>
      <c r="B60" s="21" t="s">
        <v>770</v>
      </c>
      <c r="C60" s="10" t="s">
        <v>167</v>
      </c>
      <c r="D60" s="22" t="s">
        <v>755</v>
      </c>
      <c r="E60" s="23" t="s">
        <v>829</v>
      </c>
      <c r="F60" s="23" t="s">
        <v>167</v>
      </c>
      <c r="G60" s="29"/>
      <c r="H60" s="10">
        <v>1</v>
      </c>
      <c r="I60" s="10">
        <v>0</v>
      </c>
      <c r="J60" s="10">
        <v>0</v>
      </c>
      <c r="K60" s="10">
        <v>1</v>
      </c>
      <c r="L60" s="10">
        <v>0</v>
      </c>
      <c r="M60" s="10">
        <v>0</v>
      </c>
      <c r="N60" s="10">
        <v>1</v>
      </c>
      <c r="O60" s="10">
        <f t="shared" si="0"/>
        <v>73</v>
      </c>
      <c r="P60" s="10">
        <v>230</v>
      </c>
      <c r="Q60" s="10">
        <v>264.5</v>
      </c>
      <c r="R60" s="10">
        <v>140</v>
      </c>
      <c r="S60" s="10">
        <v>273</v>
      </c>
      <c r="T60" s="10">
        <v>20</v>
      </c>
      <c r="U60" s="10">
        <v>0</v>
      </c>
      <c r="V60" s="10">
        <v>10</v>
      </c>
      <c r="W60" s="10">
        <v>184</v>
      </c>
      <c r="X60" s="10">
        <v>140</v>
      </c>
      <c r="Y60" s="10">
        <v>175</v>
      </c>
      <c r="Z60" s="10">
        <v>20</v>
      </c>
      <c r="AA60" s="10">
        <v>0</v>
      </c>
      <c r="AB60" s="10">
        <v>10</v>
      </c>
      <c r="AC60" s="10">
        <v>253</v>
      </c>
      <c r="AD60" s="10">
        <v>0</v>
      </c>
      <c r="AE60" s="10">
        <v>0</v>
      </c>
      <c r="AF60" s="10">
        <v>0</v>
      </c>
    </row>
    <row r="61" ht="31.2" spans="1:32">
      <c r="A61" s="16"/>
      <c r="B61" s="17"/>
      <c r="C61" s="16"/>
      <c r="D61" s="18"/>
      <c r="E61" s="19" t="s">
        <v>166</v>
      </c>
      <c r="F61" s="19"/>
      <c r="G61" s="20" t="s">
        <v>801</v>
      </c>
      <c r="H61" s="16">
        <v>1</v>
      </c>
      <c r="I61" s="16">
        <v>0</v>
      </c>
      <c r="J61" s="16">
        <v>0</v>
      </c>
      <c r="K61" s="16">
        <v>1</v>
      </c>
      <c r="L61" s="16">
        <v>0</v>
      </c>
      <c r="M61" s="16">
        <v>0</v>
      </c>
      <c r="N61" s="16">
        <v>1</v>
      </c>
      <c r="O61" s="16">
        <f t="shared" si="0"/>
        <v>73</v>
      </c>
      <c r="P61" s="16">
        <v>127</v>
      </c>
      <c r="Q61" s="16" t="s">
        <v>1189</v>
      </c>
      <c r="R61" s="16" t="s">
        <v>1157</v>
      </c>
      <c r="S61" s="16">
        <v>0</v>
      </c>
      <c r="T61" s="16">
        <v>0</v>
      </c>
      <c r="U61" s="16">
        <v>0</v>
      </c>
      <c r="V61" s="16">
        <v>0</v>
      </c>
      <c r="W61" s="16" t="s">
        <v>1188</v>
      </c>
      <c r="X61" s="16" t="s">
        <v>1157</v>
      </c>
      <c r="Y61" s="16">
        <v>0</v>
      </c>
      <c r="Z61" s="16">
        <v>0</v>
      </c>
      <c r="AA61" s="16">
        <v>0</v>
      </c>
      <c r="AB61" s="16">
        <v>0</v>
      </c>
      <c r="AC61" s="16" t="s">
        <v>759</v>
      </c>
      <c r="AD61" s="16">
        <v>0</v>
      </c>
      <c r="AE61" s="16">
        <v>0</v>
      </c>
      <c r="AF61" s="16">
        <v>0</v>
      </c>
    </row>
    <row r="62" ht="17.4" spans="1:32">
      <c r="A62" s="10">
        <f>$A$4</f>
        <v>624</v>
      </c>
      <c r="B62" s="21" t="s">
        <v>770</v>
      </c>
      <c r="C62" s="10" t="s">
        <v>167</v>
      </c>
      <c r="D62" s="22" t="s">
        <v>785</v>
      </c>
      <c r="E62" s="23" t="s">
        <v>170</v>
      </c>
      <c r="F62" s="23" t="s">
        <v>171</v>
      </c>
      <c r="G62" s="29"/>
      <c r="H62" s="10">
        <v>1</v>
      </c>
      <c r="I62" s="10">
        <v>0</v>
      </c>
      <c r="J62" s="10">
        <v>0</v>
      </c>
      <c r="K62" s="10">
        <v>1</v>
      </c>
      <c r="L62" s="10">
        <v>0</v>
      </c>
      <c r="M62" s="10">
        <v>0</v>
      </c>
      <c r="N62" s="10">
        <v>1</v>
      </c>
      <c r="O62" s="10">
        <f t="shared" si="0"/>
        <v>73</v>
      </c>
      <c r="P62" s="10">
        <v>127</v>
      </c>
      <c r="Q62" s="10">
        <v>146</v>
      </c>
      <c r="R62" s="10">
        <v>140</v>
      </c>
      <c r="S62" s="10">
        <v>0</v>
      </c>
      <c r="T62" s="10">
        <v>10</v>
      </c>
      <c r="U62" s="10">
        <v>0</v>
      </c>
      <c r="V62" s="10">
        <v>10</v>
      </c>
      <c r="W62" s="10">
        <v>101.6</v>
      </c>
      <c r="X62" s="10">
        <v>140</v>
      </c>
      <c r="Y62" s="10">
        <v>0</v>
      </c>
      <c r="Z62" s="10">
        <v>10</v>
      </c>
      <c r="AA62" s="10">
        <v>0</v>
      </c>
      <c r="AB62" s="10">
        <v>10</v>
      </c>
      <c r="AC62" s="10">
        <v>140</v>
      </c>
      <c r="AD62" s="10">
        <v>0</v>
      </c>
      <c r="AE62" s="10">
        <v>0</v>
      </c>
      <c r="AF62" s="10">
        <v>0</v>
      </c>
    </row>
    <row r="63" ht="17.4" spans="1:32">
      <c r="A63" s="16"/>
      <c r="B63" s="17"/>
      <c r="C63" s="16"/>
      <c r="D63" s="18"/>
      <c r="E63" s="19"/>
      <c r="F63" s="19"/>
      <c r="G63" s="32"/>
      <c r="H63" s="16">
        <v>1</v>
      </c>
      <c r="I63" s="16">
        <v>1</v>
      </c>
      <c r="J63" s="16">
        <v>0</v>
      </c>
      <c r="K63" s="16">
        <v>1</v>
      </c>
      <c r="L63" s="16">
        <v>0</v>
      </c>
      <c r="M63" s="16">
        <v>0</v>
      </c>
      <c r="N63" s="16">
        <v>0</v>
      </c>
      <c r="O63" s="16">
        <f t="shared" si="0"/>
        <v>11</v>
      </c>
      <c r="P63" s="16">
        <v>230</v>
      </c>
      <c r="Q63" s="16" t="s">
        <v>831</v>
      </c>
      <c r="R63" s="16">
        <v>1000</v>
      </c>
      <c r="S63" s="16" t="s">
        <v>1190</v>
      </c>
      <c r="T63" s="16">
        <v>500</v>
      </c>
      <c r="U63" s="16" t="s">
        <v>245</v>
      </c>
      <c r="V63" s="16" t="s">
        <v>245</v>
      </c>
      <c r="W63" s="16" t="s">
        <v>921</v>
      </c>
      <c r="X63" s="16" t="s">
        <v>1191</v>
      </c>
      <c r="Y63" s="16" t="s">
        <v>245</v>
      </c>
      <c r="Z63" s="16" t="s">
        <v>245</v>
      </c>
      <c r="AA63" s="16" t="s">
        <v>245</v>
      </c>
      <c r="AB63" s="16" t="s">
        <v>245</v>
      </c>
      <c r="AC63" s="16" t="s">
        <v>245</v>
      </c>
      <c r="AD63" s="16">
        <v>0</v>
      </c>
      <c r="AE63" s="16">
        <v>0</v>
      </c>
      <c r="AF63" s="16">
        <v>0</v>
      </c>
    </row>
    <row r="64" customHeight="1" spans="1:32">
      <c r="A64" s="10">
        <f>$A$4</f>
        <v>624</v>
      </c>
      <c r="B64" s="21" t="s">
        <v>771</v>
      </c>
      <c r="C64" s="10" t="s">
        <v>832</v>
      </c>
      <c r="D64" s="22" t="s">
        <v>755</v>
      </c>
      <c r="E64" s="23" t="s">
        <v>175</v>
      </c>
      <c r="F64" s="23" t="s">
        <v>176</v>
      </c>
      <c r="G64" s="29"/>
      <c r="H64" s="10">
        <v>1</v>
      </c>
      <c r="I64" s="10">
        <v>1</v>
      </c>
      <c r="J64" s="10">
        <v>0</v>
      </c>
      <c r="K64" s="10">
        <v>1</v>
      </c>
      <c r="L64" s="10">
        <v>0</v>
      </c>
      <c r="M64" s="10">
        <v>0</v>
      </c>
      <c r="N64" s="10">
        <v>0</v>
      </c>
      <c r="O64" s="10">
        <f t="shared" si="0"/>
        <v>11</v>
      </c>
      <c r="P64" s="10">
        <v>230</v>
      </c>
      <c r="Q64" s="10">
        <v>262.2</v>
      </c>
      <c r="R64" s="10">
        <v>1000</v>
      </c>
      <c r="S64" s="10">
        <v>273.7</v>
      </c>
      <c r="T64" s="10">
        <v>500</v>
      </c>
      <c r="U64" s="10">
        <v>0</v>
      </c>
      <c r="V64" s="10">
        <v>10</v>
      </c>
      <c r="W64" s="10">
        <v>184</v>
      </c>
      <c r="X64" s="10">
        <v>2500</v>
      </c>
      <c r="Y64" s="10">
        <v>0</v>
      </c>
      <c r="Z64" s="10">
        <v>10</v>
      </c>
      <c r="AA64" s="10">
        <v>0</v>
      </c>
      <c r="AB64" s="10">
        <v>10</v>
      </c>
      <c r="AC64" s="10">
        <v>253</v>
      </c>
      <c r="AD64" s="10">
        <v>0</v>
      </c>
      <c r="AE64" s="10">
        <v>0</v>
      </c>
      <c r="AF64" s="10">
        <v>0</v>
      </c>
    </row>
    <row r="65" ht="17.4" spans="1:32">
      <c r="A65" s="16"/>
      <c r="B65" s="17"/>
      <c r="C65" s="16"/>
      <c r="D65" s="18"/>
      <c r="E65" s="19"/>
      <c r="F65" s="19"/>
      <c r="G65" s="32"/>
      <c r="H65" s="16">
        <v>1</v>
      </c>
      <c r="I65" s="16">
        <v>1</v>
      </c>
      <c r="J65" s="16">
        <v>0</v>
      </c>
      <c r="K65" s="16">
        <v>1</v>
      </c>
      <c r="L65" s="16">
        <v>0</v>
      </c>
      <c r="M65" s="16">
        <v>0</v>
      </c>
      <c r="N65" s="16">
        <v>0</v>
      </c>
      <c r="O65" s="16">
        <f t="shared" si="0"/>
        <v>11</v>
      </c>
      <c r="P65" s="16">
        <v>230</v>
      </c>
      <c r="Q65" s="16" t="s">
        <v>831</v>
      </c>
      <c r="R65" s="16">
        <v>1000</v>
      </c>
      <c r="S65" s="16" t="s">
        <v>1190</v>
      </c>
      <c r="T65" s="16">
        <v>500</v>
      </c>
      <c r="U65" s="16" t="s">
        <v>245</v>
      </c>
      <c r="V65" s="16" t="s">
        <v>245</v>
      </c>
      <c r="W65" s="16" t="s">
        <v>921</v>
      </c>
      <c r="X65" s="16" t="s">
        <v>1191</v>
      </c>
      <c r="Y65" s="16" t="s">
        <v>245</v>
      </c>
      <c r="Z65" s="16" t="s">
        <v>245</v>
      </c>
      <c r="AA65" s="16" t="s">
        <v>245</v>
      </c>
      <c r="AB65" s="16" t="s">
        <v>245</v>
      </c>
      <c r="AC65" s="16" t="s">
        <v>245</v>
      </c>
      <c r="AD65" s="16">
        <v>0</v>
      </c>
      <c r="AE65" s="16">
        <v>0</v>
      </c>
      <c r="AF65" s="16">
        <v>0</v>
      </c>
    </row>
    <row r="66" customHeight="1" spans="1:32">
      <c r="A66" s="10">
        <f>$A$4</f>
        <v>624</v>
      </c>
      <c r="B66" s="21" t="s">
        <v>771</v>
      </c>
      <c r="C66" s="10" t="s">
        <v>832</v>
      </c>
      <c r="D66" s="22" t="s">
        <v>779</v>
      </c>
      <c r="E66" s="23" t="s">
        <v>179</v>
      </c>
      <c r="F66" s="23" t="s">
        <v>180</v>
      </c>
      <c r="G66" s="29"/>
      <c r="H66" s="10">
        <v>1</v>
      </c>
      <c r="I66" s="10">
        <v>1</v>
      </c>
      <c r="J66" s="10">
        <v>0</v>
      </c>
      <c r="K66" s="10">
        <v>1</v>
      </c>
      <c r="L66" s="10">
        <v>0</v>
      </c>
      <c r="M66" s="10">
        <v>0</v>
      </c>
      <c r="N66" s="10">
        <v>0</v>
      </c>
      <c r="O66" s="10">
        <f t="shared" si="0"/>
        <v>11</v>
      </c>
      <c r="P66" s="10">
        <v>230</v>
      </c>
      <c r="Q66" s="10">
        <v>262.2</v>
      </c>
      <c r="R66" s="10">
        <v>1000</v>
      </c>
      <c r="S66" s="10">
        <v>273.7</v>
      </c>
      <c r="T66" s="10">
        <v>500</v>
      </c>
      <c r="U66" s="10">
        <v>0</v>
      </c>
      <c r="V66" s="10">
        <v>10</v>
      </c>
      <c r="W66" s="10">
        <v>184</v>
      </c>
      <c r="X66" s="10">
        <v>2500</v>
      </c>
      <c r="Y66" s="10">
        <v>0</v>
      </c>
      <c r="Z66" s="10">
        <v>10</v>
      </c>
      <c r="AA66" s="10">
        <v>0</v>
      </c>
      <c r="AB66" s="10">
        <v>10</v>
      </c>
      <c r="AC66" s="10">
        <v>253</v>
      </c>
      <c r="AD66" s="10">
        <v>0</v>
      </c>
      <c r="AE66" s="10">
        <v>0</v>
      </c>
      <c r="AF66" s="10">
        <v>0</v>
      </c>
    </row>
    <row r="67" customHeight="1" spans="1:32">
      <c r="A67" s="16"/>
      <c r="B67" s="17"/>
      <c r="C67" s="16"/>
      <c r="D67" s="18"/>
      <c r="E67" s="19"/>
      <c r="F67" s="19"/>
      <c r="G67" s="32"/>
      <c r="H67" s="16">
        <v>1</v>
      </c>
      <c r="I67" s="16">
        <v>0</v>
      </c>
      <c r="J67" s="16">
        <v>0</v>
      </c>
      <c r="K67" s="16">
        <v>1</v>
      </c>
      <c r="L67" s="16">
        <v>1</v>
      </c>
      <c r="M67" s="16">
        <v>0</v>
      </c>
      <c r="N67" s="16">
        <v>0</v>
      </c>
      <c r="O67" s="16">
        <f t="shared" si="0"/>
        <v>25</v>
      </c>
      <c r="P67" s="16">
        <v>230</v>
      </c>
      <c r="Q67" s="16" t="s">
        <v>759</v>
      </c>
      <c r="R67" s="16">
        <v>500</v>
      </c>
      <c r="S67" s="16" t="s">
        <v>1190</v>
      </c>
      <c r="T67" s="16">
        <v>500</v>
      </c>
      <c r="U67" s="16" t="s">
        <v>245</v>
      </c>
      <c r="V67" s="16" t="s">
        <v>245</v>
      </c>
      <c r="W67" s="16" t="s">
        <v>776</v>
      </c>
      <c r="X67" s="16">
        <v>3000</v>
      </c>
      <c r="Y67" s="16" t="s">
        <v>1192</v>
      </c>
      <c r="Z67" s="16">
        <v>2000</v>
      </c>
      <c r="AA67" s="16" t="s">
        <v>245</v>
      </c>
      <c r="AB67" s="16" t="s">
        <v>245</v>
      </c>
      <c r="AC67" s="16">
        <v>253</v>
      </c>
      <c r="AD67" s="16">
        <v>0</v>
      </c>
      <c r="AE67" s="16">
        <v>0</v>
      </c>
      <c r="AF67" s="16">
        <v>0</v>
      </c>
    </row>
    <row r="68" customHeight="1" spans="1:32">
      <c r="A68" s="10">
        <f>$A$4</f>
        <v>624</v>
      </c>
      <c r="B68" s="21" t="s">
        <v>771</v>
      </c>
      <c r="C68" s="10" t="s">
        <v>832</v>
      </c>
      <c r="D68" s="22" t="s">
        <v>785</v>
      </c>
      <c r="E68" s="23" t="s">
        <v>183</v>
      </c>
      <c r="F68" s="23" t="s">
        <v>835</v>
      </c>
      <c r="G68" s="29"/>
      <c r="H68" s="10">
        <v>1</v>
      </c>
      <c r="I68" s="10">
        <v>0</v>
      </c>
      <c r="J68" s="10">
        <v>0</v>
      </c>
      <c r="K68" s="10">
        <v>1</v>
      </c>
      <c r="L68" s="10">
        <v>1</v>
      </c>
      <c r="M68" s="10">
        <v>0</v>
      </c>
      <c r="N68" s="10">
        <v>0</v>
      </c>
      <c r="O68" s="10">
        <f t="shared" si="0"/>
        <v>25</v>
      </c>
      <c r="P68" s="10">
        <v>230</v>
      </c>
      <c r="Q68" s="10">
        <v>253</v>
      </c>
      <c r="R68" s="10">
        <v>500</v>
      </c>
      <c r="S68" s="10">
        <v>273.7</v>
      </c>
      <c r="T68" s="10">
        <v>500</v>
      </c>
      <c r="U68" s="10">
        <v>0</v>
      </c>
      <c r="V68" s="10">
        <v>10</v>
      </c>
      <c r="W68" s="10">
        <v>195.5</v>
      </c>
      <c r="X68" s="10">
        <v>3000</v>
      </c>
      <c r="Y68" s="10">
        <v>138</v>
      </c>
      <c r="Z68" s="10">
        <v>2000</v>
      </c>
      <c r="AA68" s="10">
        <v>0</v>
      </c>
      <c r="AB68" s="10">
        <v>10</v>
      </c>
      <c r="AC68" s="10">
        <v>253</v>
      </c>
      <c r="AD68" s="10">
        <v>0</v>
      </c>
      <c r="AE68" s="10">
        <v>0</v>
      </c>
      <c r="AF68" s="10">
        <v>0</v>
      </c>
    </row>
    <row r="69" customHeight="1" spans="1:32">
      <c r="A69" s="16"/>
      <c r="B69" s="17"/>
      <c r="C69" s="16"/>
      <c r="D69" s="18"/>
      <c r="E69" s="19"/>
      <c r="F69" s="19"/>
      <c r="G69" s="32"/>
      <c r="H69" s="16">
        <v>1</v>
      </c>
      <c r="I69" s="16">
        <v>0</v>
      </c>
      <c r="J69" s="16">
        <v>0</v>
      </c>
      <c r="K69" s="16">
        <v>1</v>
      </c>
      <c r="L69" s="16">
        <v>1</v>
      </c>
      <c r="M69" s="16">
        <v>0</v>
      </c>
      <c r="N69" s="16">
        <v>0</v>
      </c>
      <c r="O69" s="16">
        <f t="shared" si="0"/>
        <v>25</v>
      </c>
      <c r="P69" s="16">
        <v>230</v>
      </c>
      <c r="Q69" s="16" t="s">
        <v>759</v>
      </c>
      <c r="R69" s="16">
        <v>500</v>
      </c>
      <c r="S69" s="16" t="s">
        <v>1190</v>
      </c>
      <c r="T69" s="16">
        <v>500</v>
      </c>
      <c r="U69" s="16" t="s">
        <v>245</v>
      </c>
      <c r="V69" s="16" t="s">
        <v>245</v>
      </c>
      <c r="W69" s="16" t="s">
        <v>776</v>
      </c>
      <c r="X69" s="16">
        <v>3000</v>
      </c>
      <c r="Y69" s="16" t="s">
        <v>1192</v>
      </c>
      <c r="Z69" s="16">
        <v>2000</v>
      </c>
      <c r="AA69" s="16" t="s">
        <v>245</v>
      </c>
      <c r="AB69" s="16" t="s">
        <v>245</v>
      </c>
      <c r="AC69" s="16">
        <v>253</v>
      </c>
      <c r="AD69" s="16">
        <v>0</v>
      </c>
      <c r="AE69" s="16">
        <v>0</v>
      </c>
      <c r="AF69" s="16">
        <v>0</v>
      </c>
    </row>
    <row r="70" customHeight="1" spans="1:32">
      <c r="A70" s="10">
        <f>$A$4</f>
        <v>624</v>
      </c>
      <c r="B70" s="21" t="s">
        <v>771</v>
      </c>
      <c r="C70" s="10" t="s">
        <v>832</v>
      </c>
      <c r="D70" s="22" t="s">
        <v>786</v>
      </c>
      <c r="E70" s="23" t="s">
        <v>187</v>
      </c>
      <c r="F70" s="23" t="s">
        <v>188</v>
      </c>
      <c r="G70" s="29"/>
      <c r="H70" s="10">
        <v>1</v>
      </c>
      <c r="I70" s="10">
        <v>0</v>
      </c>
      <c r="J70" s="10">
        <v>0</v>
      </c>
      <c r="K70" s="10">
        <v>1</v>
      </c>
      <c r="L70" s="10">
        <v>1</v>
      </c>
      <c r="M70" s="10">
        <v>0</v>
      </c>
      <c r="N70" s="10">
        <v>0</v>
      </c>
      <c r="O70" s="10">
        <f t="shared" si="0"/>
        <v>25</v>
      </c>
      <c r="P70" s="10">
        <v>230</v>
      </c>
      <c r="Q70" s="10">
        <v>253</v>
      </c>
      <c r="R70" s="10">
        <v>500</v>
      </c>
      <c r="S70" s="10">
        <v>273.7</v>
      </c>
      <c r="T70" s="10">
        <v>500</v>
      </c>
      <c r="U70" s="10">
        <v>0</v>
      </c>
      <c r="V70" s="10">
        <v>10</v>
      </c>
      <c r="W70" s="10">
        <v>195.5</v>
      </c>
      <c r="X70" s="10">
        <v>3000</v>
      </c>
      <c r="Y70" s="10">
        <v>138</v>
      </c>
      <c r="Z70" s="10">
        <v>2000</v>
      </c>
      <c r="AA70" s="10">
        <v>0</v>
      </c>
      <c r="AB70" s="10">
        <v>10</v>
      </c>
      <c r="AC70" s="10">
        <v>253</v>
      </c>
      <c r="AD70" s="10">
        <v>0</v>
      </c>
      <c r="AE70" s="10">
        <v>0</v>
      </c>
      <c r="AF70" s="10">
        <v>0</v>
      </c>
    </row>
    <row r="71" ht="17.4" spans="1:32">
      <c r="A71" s="16"/>
      <c r="B71" s="17"/>
      <c r="C71" s="16"/>
      <c r="D71" s="18"/>
      <c r="E71" s="19" t="s">
        <v>836</v>
      </c>
      <c r="F71" s="19" t="s">
        <v>837</v>
      </c>
      <c r="G71" s="32"/>
      <c r="H71" s="16">
        <v>1</v>
      </c>
      <c r="I71" s="16">
        <v>1</v>
      </c>
      <c r="J71" s="16">
        <v>0</v>
      </c>
      <c r="K71" s="16">
        <v>1</v>
      </c>
      <c r="L71" s="16">
        <v>1</v>
      </c>
      <c r="M71" s="16">
        <v>0</v>
      </c>
      <c r="N71" s="16">
        <v>0</v>
      </c>
      <c r="O71" s="16">
        <f t="shared" si="0"/>
        <v>27</v>
      </c>
      <c r="P71" s="16">
        <v>230</v>
      </c>
      <c r="Q71" s="16" t="s">
        <v>1193</v>
      </c>
      <c r="R71" s="16" t="s">
        <v>1194</v>
      </c>
      <c r="S71" s="16" t="s">
        <v>1195</v>
      </c>
      <c r="T71" s="16" t="s">
        <v>1196</v>
      </c>
      <c r="U71" s="16" t="s">
        <v>245</v>
      </c>
      <c r="V71" s="16" t="s">
        <v>245</v>
      </c>
      <c r="W71" s="16" t="s">
        <v>1197</v>
      </c>
      <c r="X71" s="16" t="s">
        <v>1194</v>
      </c>
      <c r="Y71" s="16" t="s">
        <v>1198</v>
      </c>
      <c r="Z71" s="16" t="s">
        <v>1196</v>
      </c>
      <c r="AA71" s="16" t="s">
        <v>245</v>
      </c>
      <c r="AB71" s="16" t="s">
        <v>245</v>
      </c>
      <c r="AC71" s="16" t="s">
        <v>245</v>
      </c>
      <c r="AD71" s="16">
        <v>0</v>
      </c>
      <c r="AE71" s="16">
        <v>0</v>
      </c>
      <c r="AF71" s="16">
        <v>0</v>
      </c>
    </row>
    <row r="72" customHeight="1" spans="1:32">
      <c r="A72" s="10">
        <f>$A$4</f>
        <v>624</v>
      </c>
      <c r="B72" s="21" t="s">
        <v>840</v>
      </c>
      <c r="C72" s="10" t="s">
        <v>224</v>
      </c>
      <c r="D72" s="22" t="s">
        <v>755</v>
      </c>
      <c r="E72" s="23" t="s">
        <v>192</v>
      </c>
      <c r="F72" s="23" t="s">
        <v>224</v>
      </c>
      <c r="G72" s="29"/>
      <c r="H72" s="10">
        <v>1</v>
      </c>
      <c r="I72" s="10">
        <v>1</v>
      </c>
      <c r="J72" s="10">
        <v>0</v>
      </c>
      <c r="K72" s="10">
        <v>1</v>
      </c>
      <c r="L72" s="10">
        <v>1</v>
      </c>
      <c r="M72" s="10">
        <v>0</v>
      </c>
      <c r="N72" s="10">
        <v>0</v>
      </c>
      <c r="O72" s="10">
        <f t="shared" si="0"/>
        <v>27</v>
      </c>
      <c r="P72" s="10">
        <v>230</v>
      </c>
      <c r="Q72" s="10">
        <v>253</v>
      </c>
      <c r="R72" s="10">
        <v>1500</v>
      </c>
      <c r="S72" s="10">
        <v>282</v>
      </c>
      <c r="T72" s="10">
        <v>20</v>
      </c>
      <c r="U72" s="10">
        <v>0</v>
      </c>
      <c r="V72" s="10">
        <v>10</v>
      </c>
      <c r="W72" s="10">
        <v>195.5</v>
      </c>
      <c r="X72" s="10">
        <v>1500</v>
      </c>
      <c r="Y72" s="10">
        <v>118</v>
      </c>
      <c r="Z72" s="10">
        <v>40</v>
      </c>
      <c r="AA72" s="10">
        <v>0</v>
      </c>
      <c r="AB72" s="10">
        <v>10</v>
      </c>
      <c r="AC72" s="10">
        <v>253</v>
      </c>
      <c r="AD72" s="10">
        <v>0</v>
      </c>
      <c r="AE72" s="10">
        <v>0</v>
      </c>
      <c r="AF72" s="10">
        <v>0</v>
      </c>
    </row>
    <row r="73" ht="17.4" spans="1:32">
      <c r="A73" s="25"/>
      <c r="B73" s="17"/>
      <c r="C73" s="16"/>
      <c r="D73" s="18"/>
      <c r="E73" s="19" t="s">
        <v>836</v>
      </c>
      <c r="F73" s="19"/>
      <c r="G73" s="32"/>
      <c r="H73" s="26" t="s">
        <v>245</v>
      </c>
      <c r="I73" s="39" t="s">
        <v>245</v>
      </c>
      <c r="J73" s="26" t="s">
        <v>245</v>
      </c>
      <c r="K73" s="39" t="s">
        <v>245</v>
      </c>
      <c r="L73" s="39" t="s">
        <v>245</v>
      </c>
      <c r="M73" s="39" t="s">
        <v>245</v>
      </c>
      <c r="N73" s="196" t="s">
        <v>245</v>
      </c>
      <c r="O73" s="16" t="e">
        <f t="shared" si="0"/>
        <v>#VALUE!</v>
      </c>
      <c r="P73" s="39" t="s">
        <v>245</v>
      </c>
      <c r="Q73" s="26" t="s">
        <v>245</v>
      </c>
      <c r="R73" s="39" t="s">
        <v>245</v>
      </c>
      <c r="S73" s="26" t="s">
        <v>245</v>
      </c>
      <c r="T73" s="39" t="s">
        <v>245</v>
      </c>
      <c r="U73" s="39" t="s">
        <v>245</v>
      </c>
      <c r="V73" s="39" t="s">
        <v>245</v>
      </c>
      <c r="W73" s="196" t="s">
        <v>245</v>
      </c>
      <c r="X73" s="26" t="s">
        <v>245</v>
      </c>
      <c r="Y73" s="39" t="s">
        <v>245</v>
      </c>
      <c r="Z73" s="39" t="s">
        <v>245</v>
      </c>
      <c r="AA73" s="196" t="s">
        <v>245</v>
      </c>
      <c r="AB73" s="26" t="s">
        <v>245</v>
      </c>
      <c r="AC73" s="16" t="s">
        <v>245</v>
      </c>
      <c r="AD73" s="16">
        <v>0</v>
      </c>
      <c r="AE73" s="16">
        <v>0</v>
      </c>
      <c r="AF73" s="16">
        <v>0</v>
      </c>
    </row>
    <row r="74" customHeight="1" spans="1:32">
      <c r="A74" s="10">
        <f>$A$4</f>
        <v>624</v>
      </c>
      <c r="B74" s="21" t="s">
        <v>840</v>
      </c>
      <c r="C74" s="10" t="s">
        <v>224</v>
      </c>
      <c r="D74" s="22" t="s">
        <v>785</v>
      </c>
      <c r="E74" s="23" t="s">
        <v>196</v>
      </c>
      <c r="F74" s="23" t="s">
        <v>197</v>
      </c>
      <c r="G74" s="29"/>
      <c r="H74" s="10">
        <v>1</v>
      </c>
      <c r="I74" s="10">
        <v>1</v>
      </c>
      <c r="J74" s="10">
        <v>0</v>
      </c>
      <c r="K74" s="10">
        <v>1</v>
      </c>
      <c r="L74" s="10">
        <v>1</v>
      </c>
      <c r="M74" s="10">
        <v>0</v>
      </c>
      <c r="N74" s="10">
        <v>0</v>
      </c>
      <c r="O74" s="10">
        <f t="shared" si="0"/>
        <v>27</v>
      </c>
      <c r="P74" s="175">
        <v>230</v>
      </c>
      <c r="Q74" s="175">
        <v>285</v>
      </c>
      <c r="R74" s="175">
        <v>1500</v>
      </c>
      <c r="S74" s="175">
        <v>295</v>
      </c>
      <c r="T74" s="175">
        <v>20</v>
      </c>
      <c r="U74" s="175">
        <v>0</v>
      </c>
      <c r="V74" s="10">
        <v>10</v>
      </c>
      <c r="W74" s="175">
        <v>160</v>
      </c>
      <c r="X74" s="175">
        <v>1500</v>
      </c>
      <c r="Y74" s="175">
        <v>110</v>
      </c>
      <c r="Z74" s="175">
        <v>40</v>
      </c>
      <c r="AA74" s="175">
        <v>0</v>
      </c>
      <c r="AB74" s="10">
        <v>10</v>
      </c>
      <c r="AC74" s="175">
        <v>253</v>
      </c>
      <c r="AD74" s="10">
        <v>0</v>
      </c>
      <c r="AE74" s="10">
        <v>0</v>
      </c>
      <c r="AF74" s="10">
        <v>0</v>
      </c>
    </row>
    <row r="75" ht="17.4" spans="1:32">
      <c r="A75" s="16"/>
      <c r="B75" s="17"/>
      <c r="C75" s="16"/>
      <c r="D75" s="18"/>
      <c r="E75" s="19" t="s">
        <v>836</v>
      </c>
      <c r="F75" s="19"/>
      <c r="G75" s="32"/>
      <c r="H75" s="16">
        <v>1</v>
      </c>
      <c r="I75" s="16">
        <v>0</v>
      </c>
      <c r="J75" s="16">
        <v>0</v>
      </c>
      <c r="K75" s="16">
        <v>1</v>
      </c>
      <c r="L75" s="16">
        <v>1</v>
      </c>
      <c r="M75" s="16">
        <v>0</v>
      </c>
      <c r="N75" s="16">
        <v>0</v>
      </c>
      <c r="O75" s="16">
        <f t="shared" ref="O75:O87" si="4">H75+I75*2+J75*4+K75*8+L75*16+M75*32+N75*64</f>
        <v>25</v>
      </c>
      <c r="P75" s="16">
        <v>230</v>
      </c>
      <c r="Q75" s="16">
        <v>290</v>
      </c>
      <c r="R75" s="16">
        <v>1500</v>
      </c>
      <c r="S75" s="16">
        <v>282</v>
      </c>
      <c r="T75" s="16">
        <v>20</v>
      </c>
      <c r="U75" s="16">
        <v>0</v>
      </c>
      <c r="V75" s="16">
        <v>0</v>
      </c>
      <c r="W75" s="16">
        <v>195.5</v>
      </c>
      <c r="X75" s="16">
        <v>1500</v>
      </c>
      <c r="Y75" s="16">
        <v>118</v>
      </c>
      <c r="Z75" s="16">
        <v>40</v>
      </c>
      <c r="AA75" s="16">
        <v>0</v>
      </c>
      <c r="AB75" s="16">
        <v>0</v>
      </c>
      <c r="AC75" s="16">
        <v>253</v>
      </c>
      <c r="AD75" s="16">
        <v>0</v>
      </c>
      <c r="AE75" s="16">
        <v>0</v>
      </c>
      <c r="AF75" s="16">
        <v>0</v>
      </c>
    </row>
    <row r="76" customHeight="1" spans="1:32">
      <c r="A76" s="10">
        <f>$A$4</f>
        <v>624</v>
      </c>
      <c r="B76" s="21" t="s">
        <v>840</v>
      </c>
      <c r="C76" s="10" t="s">
        <v>224</v>
      </c>
      <c r="D76" s="22" t="s">
        <v>800</v>
      </c>
      <c r="E76" s="23" t="s">
        <v>200</v>
      </c>
      <c r="F76" s="23" t="s">
        <v>201</v>
      </c>
      <c r="G76" s="29"/>
      <c r="H76" s="10">
        <v>1</v>
      </c>
      <c r="I76" s="10">
        <v>0</v>
      </c>
      <c r="J76" s="10">
        <v>0</v>
      </c>
      <c r="K76" s="10">
        <v>1</v>
      </c>
      <c r="L76" s="10">
        <v>1</v>
      </c>
      <c r="M76" s="10">
        <v>0</v>
      </c>
      <c r="N76" s="10">
        <v>0</v>
      </c>
      <c r="O76" s="10">
        <f t="shared" si="4"/>
        <v>25</v>
      </c>
      <c r="P76" s="10">
        <v>230</v>
      </c>
      <c r="Q76" s="10">
        <v>290</v>
      </c>
      <c r="R76" s="10">
        <v>1500</v>
      </c>
      <c r="S76" s="10">
        <v>282</v>
      </c>
      <c r="T76" s="10">
        <v>20</v>
      </c>
      <c r="U76" s="10">
        <v>0</v>
      </c>
      <c r="V76" s="10">
        <v>10</v>
      </c>
      <c r="W76" s="10">
        <v>195.5</v>
      </c>
      <c r="X76" s="10">
        <v>1500</v>
      </c>
      <c r="Y76" s="10">
        <v>118</v>
      </c>
      <c r="Z76" s="10">
        <v>40</v>
      </c>
      <c r="AA76" s="10">
        <v>0</v>
      </c>
      <c r="AB76" s="10">
        <v>10</v>
      </c>
      <c r="AC76" s="10">
        <v>253</v>
      </c>
      <c r="AD76" s="10">
        <v>0</v>
      </c>
      <c r="AE76" s="10">
        <v>0</v>
      </c>
      <c r="AF76" s="10">
        <v>0</v>
      </c>
    </row>
    <row r="77" ht="17.4" spans="1:32">
      <c r="A77" s="16"/>
      <c r="B77" s="17"/>
      <c r="C77" s="16"/>
      <c r="D77" s="18"/>
      <c r="E77" s="19" t="s">
        <v>836</v>
      </c>
      <c r="F77" s="19" t="s">
        <v>837</v>
      </c>
      <c r="G77" s="32"/>
      <c r="H77" s="16">
        <v>1</v>
      </c>
      <c r="I77" s="16">
        <v>1</v>
      </c>
      <c r="J77" s="16">
        <v>0</v>
      </c>
      <c r="K77" s="16">
        <v>1</v>
      </c>
      <c r="L77" s="16">
        <v>1</v>
      </c>
      <c r="M77" s="16">
        <v>0</v>
      </c>
      <c r="N77" s="16">
        <v>0</v>
      </c>
      <c r="O77" s="16">
        <f t="shared" si="4"/>
        <v>27</v>
      </c>
      <c r="P77" s="16">
        <v>230</v>
      </c>
      <c r="Q77" s="16" t="s">
        <v>1193</v>
      </c>
      <c r="R77" s="16" t="s">
        <v>1194</v>
      </c>
      <c r="S77" s="16" t="s">
        <v>1195</v>
      </c>
      <c r="T77" s="16" t="s">
        <v>1196</v>
      </c>
      <c r="U77" s="16" t="s">
        <v>245</v>
      </c>
      <c r="V77" s="16" t="s">
        <v>245</v>
      </c>
      <c r="W77" s="16" t="s">
        <v>1197</v>
      </c>
      <c r="X77" s="16" t="s">
        <v>1194</v>
      </c>
      <c r="Y77" s="16" t="s">
        <v>1198</v>
      </c>
      <c r="Z77" s="16" t="s">
        <v>1196</v>
      </c>
      <c r="AA77" s="16" t="s">
        <v>245</v>
      </c>
      <c r="AB77" s="16" t="s">
        <v>245</v>
      </c>
      <c r="AC77" s="16" t="s">
        <v>245</v>
      </c>
      <c r="AD77" s="16">
        <v>0</v>
      </c>
      <c r="AE77" s="16">
        <v>0</v>
      </c>
      <c r="AF77" s="16">
        <v>0</v>
      </c>
    </row>
    <row r="78" customHeight="1" spans="1:32">
      <c r="A78" s="10">
        <f>$A$4</f>
        <v>624</v>
      </c>
      <c r="B78" s="21" t="s">
        <v>840</v>
      </c>
      <c r="C78" s="10" t="s">
        <v>224</v>
      </c>
      <c r="D78" s="22" t="s">
        <v>766</v>
      </c>
      <c r="E78" s="23" t="s">
        <v>203</v>
      </c>
      <c r="F78" s="23" t="s">
        <v>204</v>
      </c>
      <c r="G78" s="29"/>
      <c r="H78" s="10">
        <v>1</v>
      </c>
      <c r="I78" s="10">
        <v>1</v>
      </c>
      <c r="J78" s="10">
        <v>0</v>
      </c>
      <c r="K78" s="10">
        <v>1</v>
      </c>
      <c r="L78" s="10">
        <v>1</v>
      </c>
      <c r="M78" s="10">
        <v>0</v>
      </c>
      <c r="N78" s="10">
        <v>0</v>
      </c>
      <c r="O78" s="10">
        <f t="shared" si="4"/>
        <v>27</v>
      </c>
      <c r="P78" s="10">
        <v>230</v>
      </c>
      <c r="Q78" s="10">
        <v>253</v>
      </c>
      <c r="R78" s="10">
        <v>1500</v>
      </c>
      <c r="S78" s="10">
        <v>282</v>
      </c>
      <c r="T78" s="10">
        <v>20</v>
      </c>
      <c r="U78" s="10">
        <v>0</v>
      </c>
      <c r="V78" s="10">
        <v>10</v>
      </c>
      <c r="W78" s="10">
        <v>195.5</v>
      </c>
      <c r="X78" s="10">
        <v>1500</v>
      </c>
      <c r="Y78" s="10">
        <v>118</v>
      </c>
      <c r="Z78" s="10">
        <v>40</v>
      </c>
      <c r="AA78" s="10">
        <v>0</v>
      </c>
      <c r="AB78" s="10">
        <v>10</v>
      </c>
      <c r="AC78" s="10">
        <v>253</v>
      </c>
      <c r="AD78" s="10">
        <v>0</v>
      </c>
      <c r="AE78" s="10">
        <v>0</v>
      </c>
      <c r="AF78" s="10">
        <v>0</v>
      </c>
    </row>
    <row r="79" ht="17.4" spans="1:32">
      <c r="A79" s="16"/>
      <c r="B79" s="17"/>
      <c r="C79" s="16"/>
      <c r="D79" s="18"/>
      <c r="E79" s="19" t="s">
        <v>836</v>
      </c>
      <c r="F79" s="19"/>
      <c r="G79" s="32"/>
      <c r="H79" s="16" t="s">
        <v>245</v>
      </c>
      <c r="I79" s="16" t="s">
        <v>245</v>
      </c>
      <c r="J79" s="16" t="s">
        <v>245</v>
      </c>
      <c r="K79" s="16" t="s">
        <v>245</v>
      </c>
      <c r="L79" s="16" t="s">
        <v>245</v>
      </c>
      <c r="M79" s="16" t="s">
        <v>245</v>
      </c>
      <c r="N79" s="16" t="s">
        <v>245</v>
      </c>
      <c r="O79" s="16" t="e">
        <f t="shared" si="4"/>
        <v>#VALUE!</v>
      </c>
      <c r="P79" s="16" t="s">
        <v>245</v>
      </c>
      <c r="Q79" s="16" t="s">
        <v>1193</v>
      </c>
      <c r="R79" s="16" t="s">
        <v>1194</v>
      </c>
      <c r="S79" s="16" t="s">
        <v>245</v>
      </c>
      <c r="T79" s="16" t="s">
        <v>245</v>
      </c>
      <c r="U79" s="16" t="s">
        <v>245</v>
      </c>
      <c r="V79" s="16" t="s">
        <v>245</v>
      </c>
      <c r="W79" s="16" t="s">
        <v>245</v>
      </c>
      <c r="X79" s="16" t="s">
        <v>245</v>
      </c>
      <c r="Y79" s="16" t="s">
        <v>245</v>
      </c>
      <c r="Z79" s="16" t="s">
        <v>245</v>
      </c>
      <c r="AA79" s="16" t="s">
        <v>245</v>
      </c>
      <c r="AB79" s="16" t="s">
        <v>245</v>
      </c>
      <c r="AC79" s="16" t="s">
        <v>245</v>
      </c>
      <c r="AD79" s="16">
        <v>0</v>
      </c>
      <c r="AE79" s="16">
        <v>0</v>
      </c>
      <c r="AF79" s="16">
        <v>0</v>
      </c>
    </row>
    <row r="80" customHeight="1" spans="1:32">
      <c r="A80" s="10">
        <f>$A$4</f>
        <v>624</v>
      </c>
      <c r="B80" s="21" t="s">
        <v>840</v>
      </c>
      <c r="C80" s="10" t="s">
        <v>224</v>
      </c>
      <c r="D80" s="22" t="s">
        <v>768</v>
      </c>
      <c r="E80" s="23" t="s">
        <v>206</v>
      </c>
      <c r="F80" s="23" t="s">
        <v>207</v>
      </c>
      <c r="G80" s="29"/>
      <c r="H80" s="10">
        <v>1</v>
      </c>
      <c r="I80" s="10">
        <v>1</v>
      </c>
      <c r="J80" s="10">
        <v>0</v>
      </c>
      <c r="K80" s="10">
        <v>1</v>
      </c>
      <c r="L80" s="10">
        <v>1</v>
      </c>
      <c r="M80" s="10">
        <v>0</v>
      </c>
      <c r="N80" s="10">
        <v>0</v>
      </c>
      <c r="O80" s="10">
        <f t="shared" si="4"/>
        <v>27</v>
      </c>
      <c r="P80" s="10">
        <v>230</v>
      </c>
      <c r="Q80" s="10">
        <v>275</v>
      </c>
      <c r="R80" s="10">
        <v>1500</v>
      </c>
      <c r="S80" s="10">
        <v>282</v>
      </c>
      <c r="T80" s="10">
        <v>20</v>
      </c>
      <c r="U80" s="10">
        <v>0</v>
      </c>
      <c r="V80" s="10">
        <v>10</v>
      </c>
      <c r="W80" s="10">
        <v>195.5</v>
      </c>
      <c r="X80" s="10">
        <v>1500</v>
      </c>
      <c r="Y80" s="10">
        <v>118</v>
      </c>
      <c r="Z80" s="10">
        <v>40</v>
      </c>
      <c r="AA80" s="10">
        <v>0</v>
      </c>
      <c r="AB80" s="10">
        <v>10</v>
      </c>
      <c r="AC80" s="10">
        <v>253</v>
      </c>
      <c r="AD80" s="10">
        <v>0</v>
      </c>
      <c r="AE80" s="10">
        <v>0</v>
      </c>
      <c r="AF80" s="10">
        <v>0</v>
      </c>
    </row>
    <row r="81" ht="17.4" spans="1:32">
      <c r="A81" s="16"/>
      <c r="B81" s="17"/>
      <c r="C81" s="16"/>
      <c r="D81" s="18"/>
      <c r="E81" s="19" t="s">
        <v>836</v>
      </c>
      <c r="F81" s="19" t="s">
        <v>841</v>
      </c>
      <c r="G81" s="32"/>
      <c r="H81" s="16">
        <v>0</v>
      </c>
      <c r="I81" s="16">
        <v>0</v>
      </c>
      <c r="J81" s="16">
        <v>0</v>
      </c>
      <c r="K81" s="16">
        <v>0</v>
      </c>
      <c r="L81" s="16">
        <v>0</v>
      </c>
      <c r="M81" s="16">
        <v>0</v>
      </c>
      <c r="N81" s="16">
        <v>0</v>
      </c>
      <c r="O81" s="16">
        <f t="shared" si="4"/>
        <v>0</v>
      </c>
      <c r="P81" s="16">
        <v>230</v>
      </c>
      <c r="Q81" s="16" t="s">
        <v>1027</v>
      </c>
      <c r="R81" s="16" t="s">
        <v>1027</v>
      </c>
      <c r="S81" s="16" t="s">
        <v>1027</v>
      </c>
      <c r="T81" s="16" t="s">
        <v>1027</v>
      </c>
      <c r="U81" s="16" t="s">
        <v>245</v>
      </c>
      <c r="V81" s="16" t="s">
        <v>245</v>
      </c>
      <c r="W81" s="16" t="s">
        <v>1027</v>
      </c>
      <c r="X81" s="16" t="s">
        <v>1027</v>
      </c>
      <c r="Y81" s="16" t="s">
        <v>1027</v>
      </c>
      <c r="Z81" s="16" t="s">
        <v>1027</v>
      </c>
      <c r="AA81" s="16" t="s">
        <v>245</v>
      </c>
      <c r="AB81" s="16" t="s">
        <v>245</v>
      </c>
      <c r="AC81" s="16" t="s">
        <v>245</v>
      </c>
      <c r="AD81" s="16">
        <v>0</v>
      </c>
      <c r="AE81" s="16">
        <v>0</v>
      </c>
      <c r="AF81" s="16">
        <v>0</v>
      </c>
    </row>
    <row r="82" customHeight="1" spans="1:32">
      <c r="A82" s="10">
        <f>$A$4</f>
        <v>624</v>
      </c>
      <c r="B82" s="21" t="s">
        <v>840</v>
      </c>
      <c r="C82" s="10" t="s">
        <v>224</v>
      </c>
      <c r="D82" s="22" t="s">
        <v>771</v>
      </c>
      <c r="E82" s="23" t="s">
        <v>209</v>
      </c>
      <c r="F82" s="23" t="s">
        <v>224</v>
      </c>
      <c r="G82" s="29"/>
      <c r="H82" s="10">
        <v>0</v>
      </c>
      <c r="I82" s="10">
        <v>0</v>
      </c>
      <c r="J82" s="10">
        <v>0</v>
      </c>
      <c r="K82" s="10">
        <v>0</v>
      </c>
      <c r="L82" s="10">
        <v>0</v>
      </c>
      <c r="M82" s="10">
        <v>0</v>
      </c>
      <c r="N82" s="10">
        <v>0</v>
      </c>
      <c r="O82" s="10">
        <f t="shared" si="4"/>
        <v>0</v>
      </c>
      <c r="P82" s="10">
        <v>230</v>
      </c>
      <c r="Q82" s="10">
        <v>253</v>
      </c>
      <c r="R82" s="10">
        <v>1500</v>
      </c>
      <c r="S82" s="10">
        <v>282</v>
      </c>
      <c r="T82" s="10">
        <v>20</v>
      </c>
      <c r="U82" s="10">
        <v>0</v>
      </c>
      <c r="V82" s="10">
        <v>10</v>
      </c>
      <c r="W82" s="10">
        <v>195.5</v>
      </c>
      <c r="X82" s="10">
        <v>1500</v>
      </c>
      <c r="Y82" s="10">
        <v>118</v>
      </c>
      <c r="Z82" s="10">
        <v>40</v>
      </c>
      <c r="AA82" s="10">
        <v>0</v>
      </c>
      <c r="AB82" s="10">
        <v>10</v>
      </c>
      <c r="AC82" s="10">
        <v>253</v>
      </c>
      <c r="AD82" s="10">
        <v>0</v>
      </c>
      <c r="AE82" s="10">
        <v>0</v>
      </c>
      <c r="AF82" s="10">
        <v>0</v>
      </c>
    </row>
    <row r="83" s="6" customFormat="1" customHeight="1" spans="1:32">
      <c r="A83" s="16"/>
      <c r="B83" s="17"/>
      <c r="C83" s="16"/>
      <c r="D83" s="18"/>
      <c r="E83" s="19"/>
      <c r="F83" s="19" t="s">
        <v>837</v>
      </c>
      <c r="G83" s="32"/>
      <c r="H83" s="16">
        <v>1</v>
      </c>
      <c r="I83" s="16">
        <v>1</v>
      </c>
      <c r="J83" s="16">
        <v>0</v>
      </c>
      <c r="K83" s="16">
        <v>1</v>
      </c>
      <c r="L83" s="16">
        <v>1</v>
      </c>
      <c r="M83" s="16">
        <v>0</v>
      </c>
      <c r="N83" s="16">
        <v>0</v>
      </c>
      <c r="O83" s="16">
        <f t="shared" si="4"/>
        <v>27</v>
      </c>
      <c r="P83" s="16">
        <v>230</v>
      </c>
      <c r="Q83" s="16" t="s">
        <v>1193</v>
      </c>
      <c r="R83" s="16" t="s">
        <v>1194</v>
      </c>
      <c r="S83" s="16" t="s">
        <v>1195</v>
      </c>
      <c r="T83" s="16" t="s">
        <v>1196</v>
      </c>
      <c r="U83" s="16" t="s">
        <v>245</v>
      </c>
      <c r="V83" s="16" t="s">
        <v>245</v>
      </c>
      <c r="W83" s="16" t="s">
        <v>1197</v>
      </c>
      <c r="X83" s="16" t="s">
        <v>1194</v>
      </c>
      <c r="Y83" s="16" t="s">
        <v>1198</v>
      </c>
      <c r="Z83" s="16" t="s">
        <v>1196</v>
      </c>
      <c r="AA83" s="16" t="s">
        <v>245</v>
      </c>
      <c r="AB83" s="16" t="s">
        <v>245</v>
      </c>
      <c r="AC83" s="16" t="s">
        <v>245</v>
      </c>
      <c r="AD83" s="16">
        <v>0</v>
      </c>
      <c r="AE83" s="16">
        <v>0</v>
      </c>
      <c r="AF83" s="16">
        <v>0</v>
      </c>
    </row>
    <row r="84" s="6" customFormat="1" customHeight="1" spans="1:32">
      <c r="A84" s="10">
        <f>$A$4</f>
        <v>624</v>
      </c>
      <c r="B84" s="21" t="s">
        <v>840</v>
      </c>
      <c r="C84" s="10" t="s">
        <v>224</v>
      </c>
      <c r="D84" s="22" t="s">
        <v>840</v>
      </c>
      <c r="E84" s="23" t="s">
        <v>213</v>
      </c>
      <c r="F84" s="23" t="s">
        <v>214</v>
      </c>
      <c r="G84" s="29"/>
      <c r="H84" s="10">
        <v>1</v>
      </c>
      <c r="I84" s="10">
        <v>1</v>
      </c>
      <c r="J84" s="10">
        <v>0</v>
      </c>
      <c r="K84" s="10">
        <v>1</v>
      </c>
      <c r="L84" s="10">
        <v>1</v>
      </c>
      <c r="M84" s="10">
        <v>0</v>
      </c>
      <c r="N84" s="10">
        <v>0</v>
      </c>
      <c r="O84" s="10">
        <f t="shared" si="4"/>
        <v>27</v>
      </c>
      <c r="P84" s="10">
        <v>230</v>
      </c>
      <c r="Q84" s="10">
        <v>280</v>
      </c>
      <c r="R84" s="10">
        <v>1500</v>
      </c>
      <c r="S84" s="10">
        <v>282</v>
      </c>
      <c r="T84" s="10">
        <v>20</v>
      </c>
      <c r="U84" s="10">
        <v>0</v>
      </c>
      <c r="V84" s="10">
        <v>10</v>
      </c>
      <c r="W84" s="10">
        <v>195.5</v>
      </c>
      <c r="X84" s="10">
        <v>1500</v>
      </c>
      <c r="Y84" s="10">
        <v>118</v>
      </c>
      <c r="Z84" s="10">
        <v>40</v>
      </c>
      <c r="AA84" s="10">
        <v>0</v>
      </c>
      <c r="AB84" s="10">
        <v>10</v>
      </c>
      <c r="AC84" s="10">
        <v>253</v>
      </c>
      <c r="AD84" s="10">
        <v>0</v>
      </c>
      <c r="AE84" s="10">
        <v>0</v>
      </c>
      <c r="AF84" s="10">
        <v>0</v>
      </c>
    </row>
    <row r="85" ht="17.4" spans="1:32">
      <c r="A85" s="16"/>
      <c r="B85" s="17"/>
      <c r="C85" s="16"/>
      <c r="D85" s="18"/>
      <c r="E85" s="19"/>
      <c r="F85" s="19"/>
      <c r="G85" s="32"/>
      <c r="H85" s="26" t="s">
        <v>245</v>
      </c>
      <c r="I85" s="39" t="s">
        <v>245</v>
      </c>
      <c r="J85" s="26" t="s">
        <v>245</v>
      </c>
      <c r="K85" s="39" t="s">
        <v>245</v>
      </c>
      <c r="L85" s="39" t="s">
        <v>245</v>
      </c>
      <c r="M85" s="39" t="s">
        <v>245</v>
      </c>
      <c r="N85" s="196" t="s">
        <v>245</v>
      </c>
      <c r="O85" s="16" t="e">
        <f t="shared" si="4"/>
        <v>#VALUE!</v>
      </c>
      <c r="P85" s="39" t="s">
        <v>245</v>
      </c>
      <c r="Q85" s="26" t="s">
        <v>245</v>
      </c>
      <c r="R85" s="39" t="s">
        <v>245</v>
      </c>
      <c r="S85" s="26" t="s">
        <v>245</v>
      </c>
      <c r="T85" s="39" t="s">
        <v>245</v>
      </c>
      <c r="U85" s="39" t="s">
        <v>245</v>
      </c>
      <c r="V85" s="39" t="s">
        <v>245</v>
      </c>
      <c r="W85" s="196" t="s">
        <v>245</v>
      </c>
      <c r="X85" s="26" t="s">
        <v>245</v>
      </c>
      <c r="Y85" s="39" t="s">
        <v>245</v>
      </c>
      <c r="Z85" s="39" t="s">
        <v>245</v>
      </c>
      <c r="AA85" s="196" t="s">
        <v>245</v>
      </c>
      <c r="AB85" s="26" t="s">
        <v>245</v>
      </c>
      <c r="AC85" s="16" t="s">
        <v>245</v>
      </c>
      <c r="AD85" s="16" t="s">
        <v>245</v>
      </c>
      <c r="AE85" s="16" t="s">
        <v>245</v>
      </c>
      <c r="AF85" s="16" t="s">
        <v>245</v>
      </c>
    </row>
    <row r="86" ht="17.4" spans="1:32">
      <c r="A86" s="10">
        <f>$A$4</f>
        <v>624</v>
      </c>
      <c r="B86" s="21" t="s">
        <v>840</v>
      </c>
      <c r="C86" s="10" t="s">
        <v>224</v>
      </c>
      <c r="D86" s="22" t="s">
        <v>844</v>
      </c>
      <c r="E86" s="23" t="s">
        <v>216</v>
      </c>
      <c r="F86" s="23" t="s">
        <v>217</v>
      </c>
      <c r="G86" s="29"/>
      <c r="H86" s="10">
        <v>1</v>
      </c>
      <c r="I86" s="10">
        <v>1</v>
      </c>
      <c r="J86" s="10">
        <v>0</v>
      </c>
      <c r="K86" s="10">
        <v>1</v>
      </c>
      <c r="L86" s="10">
        <v>1</v>
      </c>
      <c r="M86" s="10">
        <v>0</v>
      </c>
      <c r="N86" s="10">
        <v>0</v>
      </c>
      <c r="O86" s="10">
        <f t="shared" si="4"/>
        <v>27</v>
      </c>
      <c r="P86" s="175">
        <v>230</v>
      </c>
      <c r="Q86" s="175">
        <v>285</v>
      </c>
      <c r="R86" s="175">
        <v>1500</v>
      </c>
      <c r="S86" s="175">
        <v>295</v>
      </c>
      <c r="T86" s="175">
        <v>20</v>
      </c>
      <c r="U86" s="175">
        <v>0</v>
      </c>
      <c r="V86" s="10">
        <v>10</v>
      </c>
      <c r="W86" s="175">
        <v>160</v>
      </c>
      <c r="X86" s="175">
        <v>1500</v>
      </c>
      <c r="Y86" s="175">
        <v>110</v>
      </c>
      <c r="Z86" s="175">
        <v>40</v>
      </c>
      <c r="AA86" s="175">
        <v>0</v>
      </c>
      <c r="AB86" s="10">
        <v>10</v>
      </c>
      <c r="AC86" s="175">
        <v>253</v>
      </c>
      <c r="AD86" s="10">
        <v>0</v>
      </c>
      <c r="AE86" s="10">
        <v>0</v>
      </c>
      <c r="AF86" s="10">
        <v>0</v>
      </c>
    </row>
    <row r="87" ht="17.4" spans="1:32">
      <c r="A87" s="16"/>
      <c r="B87" s="17"/>
      <c r="C87" s="16"/>
      <c r="D87" s="18"/>
      <c r="E87" s="19"/>
      <c r="F87" s="19" t="s">
        <v>837</v>
      </c>
      <c r="G87" s="32"/>
      <c r="H87" s="16">
        <v>1</v>
      </c>
      <c r="I87" s="16">
        <v>1</v>
      </c>
      <c r="J87" s="16">
        <v>0</v>
      </c>
      <c r="K87" s="16">
        <v>1</v>
      </c>
      <c r="L87" s="16">
        <v>1</v>
      </c>
      <c r="M87" s="16">
        <v>0</v>
      </c>
      <c r="N87" s="16">
        <v>0</v>
      </c>
      <c r="O87" s="16">
        <f t="shared" si="4"/>
        <v>27</v>
      </c>
      <c r="P87" s="16">
        <v>230</v>
      </c>
      <c r="Q87" s="16" t="s">
        <v>845</v>
      </c>
      <c r="R87" s="16" t="s">
        <v>1194</v>
      </c>
      <c r="S87" s="16" t="s">
        <v>1199</v>
      </c>
      <c r="T87" s="16" t="s">
        <v>1196</v>
      </c>
      <c r="U87" s="16" t="s">
        <v>245</v>
      </c>
      <c r="V87" s="16" t="s">
        <v>245</v>
      </c>
      <c r="W87" s="16" t="s">
        <v>1197</v>
      </c>
      <c r="X87" s="16" t="s">
        <v>1194</v>
      </c>
      <c r="Y87" s="16" t="s">
        <v>1198</v>
      </c>
      <c r="Z87" s="16" t="s">
        <v>1196</v>
      </c>
      <c r="AA87" s="16" t="s">
        <v>245</v>
      </c>
      <c r="AB87" s="16" t="s">
        <v>245</v>
      </c>
      <c r="AC87" s="16" t="s">
        <v>245</v>
      </c>
      <c r="AD87" s="16">
        <v>0</v>
      </c>
      <c r="AE87" s="16">
        <v>0</v>
      </c>
      <c r="AF87" s="16">
        <v>0</v>
      </c>
    </row>
    <row r="88" ht="17.4" spans="1:32">
      <c r="A88" s="10">
        <f>$A$4</f>
        <v>624</v>
      </c>
      <c r="B88" s="21" t="s">
        <v>840</v>
      </c>
      <c r="C88" s="10" t="s">
        <v>224</v>
      </c>
      <c r="D88" s="22" t="s">
        <v>846</v>
      </c>
      <c r="E88" s="23" t="s">
        <v>219</v>
      </c>
      <c r="F88" s="23" t="s">
        <v>220</v>
      </c>
      <c r="G88" s="29"/>
      <c r="H88" s="10">
        <v>1</v>
      </c>
      <c r="I88" s="10">
        <v>1</v>
      </c>
      <c r="J88" s="10">
        <v>0</v>
      </c>
      <c r="K88" s="10">
        <v>1</v>
      </c>
      <c r="L88" s="10">
        <v>1</v>
      </c>
      <c r="M88" s="10">
        <v>0</v>
      </c>
      <c r="N88" s="10">
        <v>0</v>
      </c>
      <c r="O88" s="10">
        <f t="shared" ref="O88:O96" si="5">H88+I88*2+J88*4+K88*8+L88*16+M88*32+N88*64</f>
        <v>27</v>
      </c>
      <c r="P88" s="175">
        <v>230</v>
      </c>
      <c r="Q88" s="175">
        <v>286</v>
      </c>
      <c r="R88" s="175">
        <v>1500</v>
      </c>
      <c r="S88" s="175">
        <v>295</v>
      </c>
      <c r="T88" s="175">
        <v>20</v>
      </c>
      <c r="U88" s="175">
        <v>0</v>
      </c>
      <c r="V88" s="10">
        <v>10</v>
      </c>
      <c r="W88" s="175">
        <v>195.5</v>
      </c>
      <c r="X88" s="175">
        <v>1500</v>
      </c>
      <c r="Y88" s="10">
        <v>118</v>
      </c>
      <c r="Z88" s="10">
        <v>40</v>
      </c>
      <c r="AA88" s="10">
        <v>0</v>
      </c>
      <c r="AB88" s="10">
        <v>10</v>
      </c>
      <c r="AC88" s="10">
        <v>253</v>
      </c>
      <c r="AD88" s="10">
        <v>0</v>
      </c>
      <c r="AE88" s="10">
        <v>0</v>
      </c>
      <c r="AF88" s="10">
        <v>0</v>
      </c>
    </row>
    <row r="89" ht="17.4" spans="1:32">
      <c r="A89" s="16"/>
      <c r="B89" s="17"/>
      <c r="C89" s="16"/>
      <c r="D89" s="18"/>
      <c r="E89" s="19"/>
      <c r="F89" s="19"/>
      <c r="G89" s="32"/>
      <c r="H89" s="16">
        <v>1</v>
      </c>
      <c r="I89" s="16">
        <v>1</v>
      </c>
      <c r="J89" s="16">
        <v>0</v>
      </c>
      <c r="K89" s="16">
        <v>1</v>
      </c>
      <c r="L89" s="16">
        <v>1</v>
      </c>
      <c r="M89" s="16">
        <v>0</v>
      </c>
      <c r="N89" s="16">
        <v>0</v>
      </c>
      <c r="O89" s="16">
        <f t="shared" si="5"/>
        <v>27</v>
      </c>
      <c r="P89" s="16">
        <v>230</v>
      </c>
      <c r="Q89" s="16" t="s">
        <v>1200</v>
      </c>
      <c r="R89" s="16" t="s">
        <v>1194</v>
      </c>
      <c r="S89" s="16" t="s">
        <v>1201</v>
      </c>
      <c r="T89" s="16" t="s">
        <v>1196</v>
      </c>
      <c r="U89" s="16" t="s">
        <v>245</v>
      </c>
      <c r="V89" s="16" t="s">
        <v>245</v>
      </c>
      <c r="W89" s="16" t="s">
        <v>1197</v>
      </c>
      <c r="X89" s="16" t="s">
        <v>1194</v>
      </c>
      <c r="Y89" s="16" t="s">
        <v>1198</v>
      </c>
      <c r="Z89" s="16" t="s">
        <v>1196</v>
      </c>
      <c r="AA89" s="16" t="s">
        <v>245</v>
      </c>
      <c r="AB89" s="16" t="s">
        <v>245</v>
      </c>
      <c r="AC89" s="16" t="s">
        <v>245</v>
      </c>
      <c r="AD89" s="16">
        <v>0</v>
      </c>
      <c r="AE89" s="16">
        <v>0</v>
      </c>
      <c r="AF89" s="16">
        <v>0</v>
      </c>
    </row>
    <row r="90" ht="17.4" spans="1:32">
      <c r="A90" s="10">
        <f>$A$4</f>
        <v>624</v>
      </c>
      <c r="B90" s="21" t="s">
        <v>840</v>
      </c>
      <c r="C90" s="10" t="s">
        <v>224</v>
      </c>
      <c r="D90" s="22" t="s">
        <v>850</v>
      </c>
      <c r="E90" s="23" t="s">
        <v>223</v>
      </c>
      <c r="F90" s="23" t="s">
        <v>223</v>
      </c>
      <c r="G90" s="24"/>
      <c r="H90" s="10">
        <v>1</v>
      </c>
      <c r="I90" s="10">
        <v>1</v>
      </c>
      <c r="J90" s="10">
        <v>0</v>
      </c>
      <c r="K90" s="10">
        <v>1</v>
      </c>
      <c r="L90" s="10">
        <v>1</v>
      </c>
      <c r="M90" s="10">
        <v>0</v>
      </c>
      <c r="N90" s="10">
        <v>0</v>
      </c>
      <c r="O90" s="10">
        <f t="shared" si="5"/>
        <v>27</v>
      </c>
      <c r="P90" s="10">
        <v>230</v>
      </c>
      <c r="Q90" s="10">
        <v>253</v>
      </c>
      <c r="R90" s="10">
        <v>1500</v>
      </c>
      <c r="S90" s="10">
        <v>282</v>
      </c>
      <c r="T90" s="10">
        <v>100</v>
      </c>
      <c r="U90" s="10">
        <v>0</v>
      </c>
      <c r="V90" s="10">
        <v>10</v>
      </c>
      <c r="W90" s="10">
        <v>195.5</v>
      </c>
      <c r="X90" s="10">
        <v>1500</v>
      </c>
      <c r="Y90" s="10">
        <v>118</v>
      </c>
      <c r="Z90" s="10">
        <v>100</v>
      </c>
      <c r="AA90" s="10">
        <v>0</v>
      </c>
      <c r="AB90" s="10">
        <v>10</v>
      </c>
      <c r="AC90" s="10">
        <v>253</v>
      </c>
      <c r="AD90" s="10">
        <v>0</v>
      </c>
      <c r="AE90" s="10">
        <v>0</v>
      </c>
      <c r="AF90" s="10">
        <v>0</v>
      </c>
    </row>
    <row r="91" ht="17.4" spans="1:32">
      <c r="A91" s="16"/>
      <c r="B91" s="17"/>
      <c r="C91" s="16"/>
      <c r="D91" s="18"/>
      <c r="E91" s="19"/>
      <c r="F91" s="19"/>
      <c r="G91" s="32"/>
      <c r="H91" s="16">
        <v>0</v>
      </c>
      <c r="I91" s="16">
        <v>0</v>
      </c>
      <c r="J91" s="16">
        <v>0</v>
      </c>
      <c r="K91" s="16">
        <v>0</v>
      </c>
      <c r="L91" s="16">
        <v>0</v>
      </c>
      <c r="M91" s="16">
        <v>0</v>
      </c>
      <c r="N91" s="16">
        <v>0</v>
      </c>
      <c r="O91" s="16">
        <f t="shared" ref="O91:O92" si="6">H91+I91*2+J91*4+K91*8+L91*16+M91*32+N91*64</f>
        <v>0</v>
      </c>
      <c r="P91" s="16">
        <v>230</v>
      </c>
      <c r="Q91" s="16" t="s">
        <v>1200</v>
      </c>
      <c r="R91" s="16" t="s">
        <v>1194</v>
      </c>
      <c r="S91" s="16" t="s">
        <v>1201</v>
      </c>
      <c r="T91" s="16" t="s">
        <v>1196</v>
      </c>
      <c r="U91" s="16" t="s">
        <v>245</v>
      </c>
      <c r="V91" s="16" t="s">
        <v>245</v>
      </c>
      <c r="W91" s="16" t="s">
        <v>1197</v>
      </c>
      <c r="X91" s="16" t="s">
        <v>1194</v>
      </c>
      <c r="Y91" s="16" t="s">
        <v>1198</v>
      </c>
      <c r="Z91" s="16" t="s">
        <v>1196</v>
      </c>
      <c r="AA91" s="16" t="s">
        <v>245</v>
      </c>
      <c r="AB91" s="16" t="s">
        <v>245</v>
      </c>
      <c r="AC91" s="16" t="s">
        <v>245</v>
      </c>
      <c r="AD91" s="16">
        <v>0</v>
      </c>
      <c r="AE91" s="16">
        <v>0</v>
      </c>
      <c r="AF91" s="16">
        <v>0</v>
      </c>
    </row>
    <row r="92" s="190" customFormat="1" ht="17.4" spans="1:32">
      <c r="A92" s="31">
        <f>$A$4</f>
        <v>624</v>
      </c>
      <c r="B92" s="46" t="s">
        <v>840</v>
      </c>
      <c r="C92" s="31" t="s">
        <v>224</v>
      </c>
      <c r="D92" s="47" t="s">
        <v>852</v>
      </c>
      <c r="E92" s="48" t="s">
        <v>227</v>
      </c>
      <c r="F92" s="48" t="s">
        <v>227</v>
      </c>
      <c r="G92" s="49"/>
      <c r="H92" s="31">
        <v>0</v>
      </c>
      <c r="I92" s="31">
        <v>0</v>
      </c>
      <c r="J92" s="31">
        <v>0</v>
      </c>
      <c r="K92" s="31">
        <v>0</v>
      </c>
      <c r="L92" s="31">
        <v>0</v>
      </c>
      <c r="M92" s="31">
        <v>0</v>
      </c>
      <c r="N92" s="31">
        <v>0</v>
      </c>
      <c r="O92" s="31">
        <f t="shared" si="6"/>
        <v>0</v>
      </c>
      <c r="P92" s="31">
        <v>230</v>
      </c>
      <c r="Q92" s="31">
        <v>253</v>
      </c>
      <c r="R92" s="31">
        <v>1500</v>
      </c>
      <c r="S92" s="31">
        <v>282</v>
      </c>
      <c r="T92" s="31">
        <v>100</v>
      </c>
      <c r="U92" s="31">
        <v>0</v>
      </c>
      <c r="V92" s="31">
        <v>10</v>
      </c>
      <c r="W92" s="31">
        <v>195.5</v>
      </c>
      <c r="X92" s="31">
        <v>1500</v>
      </c>
      <c r="Y92" s="31">
        <v>118</v>
      </c>
      <c r="Z92" s="31">
        <v>100</v>
      </c>
      <c r="AA92" s="31">
        <v>0</v>
      </c>
      <c r="AB92" s="31">
        <v>10</v>
      </c>
      <c r="AC92" s="31">
        <v>253</v>
      </c>
      <c r="AD92" s="31">
        <v>0</v>
      </c>
      <c r="AE92" s="31">
        <v>0</v>
      </c>
      <c r="AF92" s="31">
        <v>0</v>
      </c>
    </row>
    <row r="93" ht="17.4" spans="1:32">
      <c r="A93" s="16"/>
      <c r="B93" s="17"/>
      <c r="C93" s="16"/>
      <c r="D93" s="18"/>
      <c r="E93" s="19" t="s">
        <v>223</v>
      </c>
      <c r="F93" s="19"/>
      <c r="G93" s="32"/>
      <c r="H93" s="16">
        <v>1</v>
      </c>
      <c r="I93" s="16">
        <v>1</v>
      </c>
      <c r="J93" s="16">
        <v>0</v>
      </c>
      <c r="K93" s="16">
        <v>1</v>
      </c>
      <c r="L93" s="16">
        <v>1</v>
      </c>
      <c r="M93" s="16">
        <v>0</v>
      </c>
      <c r="N93" s="16">
        <v>0</v>
      </c>
      <c r="O93" s="16">
        <v>27</v>
      </c>
      <c r="P93" s="16">
        <v>218.5</v>
      </c>
      <c r="Q93" s="16" t="s">
        <v>1200</v>
      </c>
      <c r="R93" s="16" t="s">
        <v>1194</v>
      </c>
      <c r="S93" s="16" t="s">
        <v>1201</v>
      </c>
      <c r="T93" s="16" t="s">
        <v>1196</v>
      </c>
      <c r="U93" s="16" t="s">
        <v>245</v>
      </c>
      <c r="V93" s="16" t="s">
        <v>245</v>
      </c>
      <c r="W93" s="16" t="s">
        <v>1197</v>
      </c>
      <c r="X93" s="16" t="s">
        <v>1194</v>
      </c>
      <c r="Y93" s="16" t="s">
        <v>1198</v>
      </c>
      <c r="Z93" s="16" t="s">
        <v>1196</v>
      </c>
      <c r="AA93" s="16" t="s">
        <v>245</v>
      </c>
      <c r="AB93" s="16" t="s">
        <v>245</v>
      </c>
      <c r="AC93" s="16" t="s">
        <v>245</v>
      </c>
      <c r="AD93" s="16">
        <v>0</v>
      </c>
      <c r="AE93" s="16">
        <v>0</v>
      </c>
      <c r="AF93" s="16">
        <v>0</v>
      </c>
    </row>
    <row r="94" ht="17.4" spans="1:32">
      <c r="A94" s="10">
        <f>$A$4</f>
        <v>624</v>
      </c>
      <c r="B94" s="21" t="s">
        <v>840</v>
      </c>
      <c r="C94" s="10" t="s">
        <v>224</v>
      </c>
      <c r="D94" s="22" t="s">
        <v>853</v>
      </c>
      <c r="E94" s="23" t="s">
        <v>230</v>
      </c>
      <c r="F94" s="50" t="s">
        <v>231</v>
      </c>
      <c r="G94" s="24"/>
      <c r="H94" s="10">
        <v>1</v>
      </c>
      <c r="I94" s="10">
        <v>1</v>
      </c>
      <c r="J94" s="10">
        <v>0</v>
      </c>
      <c r="K94" s="10">
        <v>1</v>
      </c>
      <c r="L94" s="10">
        <v>1</v>
      </c>
      <c r="M94" s="10">
        <v>0</v>
      </c>
      <c r="N94" s="10">
        <v>0</v>
      </c>
      <c r="O94" s="10">
        <v>27</v>
      </c>
      <c r="P94" s="10">
        <v>218.5</v>
      </c>
      <c r="Q94" s="10">
        <v>240.4</v>
      </c>
      <c r="R94" s="10">
        <v>1500</v>
      </c>
      <c r="S94" s="10">
        <v>262.2</v>
      </c>
      <c r="T94" s="10">
        <v>100</v>
      </c>
      <c r="U94" s="10">
        <v>0</v>
      </c>
      <c r="V94" s="10">
        <v>10</v>
      </c>
      <c r="W94" s="10">
        <v>185.7</v>
      </c>
      <c r="X94" s="10">
        <v>1500</v>
      </c>
      <c r="Y94" s="10">
        <v>109.3</v>
      </c>
      <c r="Z94" s="10">
        <v>100</v>
      </c>
      <c r="AA94" s="10">
        <v>0</v>
      </c>
      <c r="AB94" s="10">
        <v>10</v>
      </c>
      <c r="AC94" s="10">
        <v>240.4</v>
      </c>
      <c r="AD94" s="10">
        <v>0</v>
      </c>
      <c r="AE94" s="10">
        <v>0</v>
      </c>
      <c r="AF94" s="10">
        <v>0</v>
      </c>
    </row>
    <row r="95" ht="17.4" spans="1:32">
      <c r="A95" s="16"/>
      <c r="B95" s="17"/>
      <c r="C95" s="16"/>
      <c r="D95" s="18"/>
      <c r="E95" s="19"/>
      <c r="F95" s="19"/>
      <c r="G95" s="32"/>
      <c r="H95" s="16">
        <v>1</v>
      </c>
      <c r="I95" s="16">
        <v>1</v>
      </c>
      <c r="J95" s="16">
        <v>0</v>
      </c>
      <c r="K95" s="16">
        <v>1</v>
      </c>
      <c r="L95" s="16">
        <v>1</v>
      </c>
      <c r="M95" s="16">
        <v>1</v>
      </c>
      <c r="N95" s="16">
        <v>0</v>
      </c>
      <c r="O95" s="16">
        <f t="shared" si="5"/>
        <v>59</v>
      </c>
      <c r="P95" s="16">
        <v>230</v>
      </c>
      <c r="Q95" s="16" t="s">
        <v>1202</v>
      </c>
      <c r="R95" s="16" t="s">
        <v>1203</v>
      </c>
      <c r="S95" s="16" t="s">
        <v>1204</v>
      </c>
      <c r="T95" s="16" t="s">
        <v>1205</v>
      </c>
      <c r="U95" s="16" t="s">
        <v>245</v>
      </c>
      <c r="V95" s="16" t="s">
        <v>245</v>
      </c>
      <c r="W95" s="16" t="s">
        <v>1206</v>
      </c>
      <c r="X95" s="16" t="s">
        <v>1203</v>
      </c>
      <c r="Y95" s="16" t="s">
        <v>1207</v>
      </c>
      <c r="Z95" s="16" t="s">
        <v>1208</v>
      </c>
      <c r="AA95" s="16" t="s">
        <v>1209</v>
      </c>
      <c r="AB95" s="16" t="s">
        <v>1210</v>
      </c>
      <c r="AC95" s="16" t="s">
        <v>245</v>
      </c>
      <c r="AD95" s="16">
        <v>0</v>
      </c>
      <c r="AE95" s="16">
        <v>0</v>
      </c>
      <c r="AF95" s="16">
        <v>0</v>
      </c>
    </row>
    <row r="96" s="190" customFormat="1" customHeight="1" spans="1:32">
      <c r="A96" s="31">
        <f>$A$4</f>
        <v>624</v>
      </c>
      <c r="B96" s="46" t="s">
        <v>840</v>
      </c>
      <c r="C96" s="31" t="s">
        <v>224</v>
      </c>
      <c r="D96" s="47" t="s">
        <v>854</v>
      </c>
      <c r="E96" s="48" t="s">
        <v>234</v>
      </c>
      <c r="F96" s="48" t="s">
        <v>855</v>
      </c>
      <c r="G96" s="60"/>
      <c r="H96" s="31">
        <v>1</v>
      </c>
      <c r="I96" s="31">
        <v>1</v>
      </c>
      <c r="J96" s="31">
        <v>0</v>
      </c>
      <c r="K96" s="31">
        <v>1</v>
      </c>
      <c r="L96" s="31">
        <v>1</v>
      </c>
      <c r="M96" s="31">
        <v>1</v>
      </c>
      <c r="N96" s="31">
        <v>0</v>
      </c>
      <c r="O96" s="31">
        <f t="shared" si="5"/>
        <v>59</v>
      </c>
      <c r="P96" s="31">
        <v>230</v>
      </c>
      <c r="Q96" s="31">
        <v>276</v>
      </c>
      <c r="R96" s="31">
        <v>4400</v>
      </c>
      <c r="S96" s="31">
        <v>299</v>
      </c>
      <c r="T96" s="31">
        <v>520</v>
      </c>
      <c r="U96" s="31">
        <v>0</v>
      </c>
      <c r="V96" s="31">
        <v>10</v>
      </c>
      <c r="W96" s="31">
        <v>161</v>
      </c>
      <c r="X96" s="31">
        <v>4400</v>
      </c>
      <c r="Y96" s="31">
        <v>46</v>
      </c>
      <c r="Z96" s="31">
        <v>800</v>
      </c>
      <c r="AA96" s="31">
        <v>2.3</v>
      </c>
      <c r="AB96" s="31">
        <v>200</v>
      </c>
      <c r="AC96" s="31">
        <v>253</v>
      </c>
      <c r="AD96" s="31">
        <v>0</v>
      </c>
      <c r="AE96" s="31">
        <v>0</v>
      </c>
      <c r="AF96" s="31">
        <v>0</v>
      </c>
    </row>
    <row r="97" ht="17.4" spans="1:32">
      <c r="A97" s="16"/>
      <c r="B97" s="17"/>
      <c r="C97" s="16"/>
      <c r="D97" s="18"/>
      <c r="E97" s="19" t="s">
        <v>239</v>
      </c>
      <c r="F97" s="19" t="s">
        <v>856</v>
      </c>
      <c r="G97" s="20" t="s">
        <v>857</v>
      </c>
      <c r="H97" s="16">
        <v>1</v>
      </c>
      <c r="I97" s="16">
        <v>0</v>
      </c>
      <c r="J97" s="16">
        <v>0</v>
      </c>
      <c r="K97" s="16">
        <v>1</v>
      </c>
      <c r="L97" s="16">
        <v>0</v>
      </c>
      <c r="M97" s="16">
        <v>0</v>
      </c>
      <c r="N97" s="16">
        <v>1</v>
      </c>
      <c r="O97" s="16">
        <f t="shared" ref="O97:O145" si="7">H97+I97*2+J97*4+K97*8+L97*16+M97*32+N97*64</f>
        <v>73</v>
      </c>
      <c r="P97" s="26">
        <v>230</v>
      </c>
      <c r="Q97" s="26" t="s">
        <v>1150</v>
      </c>
      <c r="R97" s="26" t="s">
        <v>1196</v>
      </c>
      <c r="S97" s="26" t="s">
        <v>245</v>
      </c>
      <c r="T97" s="26" t="s">
        <v>245</v>
      </c>
      <c r="U97" s="26" t="s">
        <v>245</v>
      </c>
      <c r="V97" s="26" t="s">
        <v>245</v>
      </c>
      <c r="W97" s="26" t="s">
        <v>921</v>
      </c>
      <c r="X97" s="26" t="s">
        <v>1196</v>
      </c>
      <c r="Y97" s="26" t="s">
        <v>245</v>
      </c>
      <c r="Z97" s="26" t="s">
        <v>245</v>
      </c>
      <c r="AA97" s="26" t="s">
        <v>245</v>
      </c>
      <c r="AB97" s="26" t="s">
        <v>245</v>
      </c>
      <c r="AC97" s="26" t="s">
        <v>759</v>
      </c>
      <c r="AD97" s="16">
        <v>0</v>
      </c>
      <c r="AE97" s="16">
        <v>0</v>
      </c>
      <c r="AF97" s="16">
        <v>0</v>
      </c>
    </row>
    <row r="98" ht="17.4" spans="1:32">
      <c r="A98" s="10">
        <f>$A$4</f>
        <v>624</v>
      </c>
      <c r="B98" s="21" t="s">
        <v>844</v>
      </c>
      <c r="C98" s="10" t="s">
        <v>240</v>
      </c>
      <c r="D98" s="22" t="s">
        <v>755</v>
      </c>
      <c r="E98" s="23" t="s">
        <v>239</v>
      </c>
      <c r="F98" s="23" t="s">
        <v>240</v>
      </c>
      <c r="G98" s="29"/>
      <c r="H98" s="10">
        <v>1</v>
      </c>
      <c r="I98" s="10">
        <v>0</v>
      </c>
      <c r="J98" s="10">
        <v>0</v>
      </c>
      <c r="K98" s="10">
        <v>1</v>
      </c>
      <c r="L98" s="10">
        <v>0</v>
      </c>
      <c r="M98" s="10">
        <v>0</v>
      </c>
      <c r="N98" s="10">
        <v>1</v>
      </c>
      <c r="O98" s="10">
        <f t="shared" si="7"/>
        <v>73</v>
      </c>
      <c r="P98" s="175">
        <v>230</v>
      </c>
      <c r="Q98" s="175">
        <v>264.5</v>
      </c>
      <c r="R98" s="175">
        <v>140</v>
      </c>
      <c r="S98" s="175">
        <v>273</v>
      </c>
      <c r="T98" s="175">
        <v>60</v>
      </c>
      <c r="U98" s="175">
        <v>0</v>
      </c>
      <c r="V98" s="10">
        <v>10</v>
      </c>
      <c r="W98" s="175">
        <v>184</v>
      </c>
      <c r="X98" s="175">
        <v>140</v>
      </c>
      <c r="Y98" s="175">
        <v>175</v>
      </c>
      <c r="Z98" s="175">
        <v>60</v>
      </c>
      <c r="AA98" s="175">
        <v>0</v>
      </c>
      <c r="AB98" s="10">
        <v>10</v>
      </c>
      <c r="AC98" s="175">
        <v>253</v>
      </c>
      <c r="AD98" s="10">
        <v>0</v>
      </c>
      <c r="AE98" s="10">
        <v>0</v>
      </c>
      <c r="AF98" s="10">
        <v>0</v>
      </c>
    </row>
    <row r="99" ht="17.4" spans="1:32">
      <c r="A99" s="16"/>
      <c r="B99" s="17"/>
      <c r="C99" s="16"/>
      <c r="D99" s="18"/>
      <c r="E99" s="19" t="s">
        <v>243</v>
      </c>
      <c r="F99" s="19" t="s">
        <v>244</v>
      </c>
      <c r="G99" s="32"/>
      <c r="H99" s="16">
        <v>1</v>
      </c>
      <c r="I99" s="16">
        <v>1</v>
      </c>
      <c r="J99" s="16">
        <v>0</v>
      </c>
      <c r="K99" s="16">
        <v>1</v>
      </c>
      <c r="L99" s="16">
        <v>1</v>
      </c>
      <c r="M99" s="16">
        <v>0</v>
      </c>
      <c r="N99" s="16">
        <v>0</v>
      </c>
      <c r="O99" s="16">
        <f t="shared" si="7"/>
        <v>27</v>
      </c>
      <c r="P99" s="26">
        <v>230</v>
      </c>
      <c r="Q99" s="26" t="s">
        <v>1211</v>
      </c>
      <c r="R99" s="26" t="s">
        <v>1212</v>
      </c>
      <c r="S99" s="26" t="s">
        <v>1211</v>
      </c>
      <c r="T99" s="26" t="s">
        <v>1212</v>
      </c>
      <c r="U99" s="26">
        <v>0</v>
      </c>
      <c r="V99" s="26">
        <v>0</v>
      </c>
      <c r="W99" s="26" t="s">
        <v>1211</v>
      </c>
      <c r="X99" s="26" t="s">
        <v>1212</v>
      </c>
      <c r="Y99" s="26" t="s">
        <v>1211</v>
      </c>
      <c r="Z99" s="26" t="s">
        <v>1212</v>
      </c>
      <c r="AA99" s="26">
        <v>0</v>
      </c>
      <c r="AB99" s="26">
        <v>0</v>
      </c>
      <c r="AC99" s="26">
        <v>0</v>
      </c>
      <c r="AD99" s="16">
        <v>0</v>
      </c>
      <c r="AE99" s="16">
        <v>0</v>
      </c>
      <c r="AF99" s="16">
        <v>0</v>
      </c>
    </row>
    <row r="100" customHeight="1" spans="1:32">
      <c r="A100" s="10">
        <f>$A$4</f>
        <v>624</v>
      </c>
      <c r="B100" s="21" t="s">
        <v>844</v>
      </c>
      <c r="C100" s="10" t="s">
        <v>240</v>
      </c>
      <c r="D100" s="22" t="s">
        <v>779</v>
      </c>
      <c r="E100" s="23" t="s">
        <v>243</v>
      </c>
      <c r="F100" s="23" t="s">
        <v>244</v>
      </c>
      <c r="G100" s="29"/>
      <c r="H100" s="10">
        <v>1</v>
      </c>
      <c r="I100" s="10">
        <v>1</v>
      </c>
      <c r="J100" s="10">
        <v>0</v>
      </c>
      <c r="K100" s="10">
        <v>1</v>
      </c>
      <c r="L100" s="10">
        <v>1</v>
      </c>
      <c r="M100" s="10">
        <v>0</v>
      </c>
      <c r="N100" s="10">
        <v>0</v>
      </c>
      <c r="O100" s="10">
        <f t="shared" si="7"/>
        <v>27</v>
      </c>
      <c r="P100" s="175">
        <v>230</v>
      </c>
      <c r="Q100" s="175">
        <v>264.5</v>
      </c>
      <c r="R100" s="175">
        <v>140</v>
      </c>
      <c r="S100" s="175">
        <v>273</v>
      </c>
      <c r="T100" s="175">
        <v>60</v>
      </c>
      <c r="U100" s="175">
        <v>0</v>
      </c>
      <c r="V100" s="10">
        <v>10</v>
      </c>
      <c r="W100" s="175">
        <v>184</v>
      </c>
      <c r="X100" s="175">
        <v>140</v>
      </c>
      <c r="Y100" s="175">
        <v>175</v>
      </c>
      <c r="Z100" s="175">
        <v>60</v>
      </c>
      <c r="AA100" s="175">
        <v>0</v>
      </c>
      <c r="AB100" s="10">
        <v>10</v>
      </c>
      <c r="AC100" s="175">
        <v>253</v>
      </c>
      <c r="AD100" s="10">
        <v>0</v>
      </c>
      <c r="AE100" s="10">
        <v>0</v>
      </c>
      <c r="AF100" s="10">
        <v>0</v>
      </c>
    </row>
    <row r="101" ht="17.4" spans="1:32">
      <c r="A101" s="16"/>
      <c r="B101" s="17"/>
      <c r="C101" s="16"/>
      <c r="D101" s="18"/>
      <c r="E101" s="19" t="s">
        <v>247</v>
      </c>
      <c r="F101" s="19" t="s">
        <v>248</v>
      </c>
      <c r="G101" s="32"/>
      <c r="H101" s="16">
        <v>1</v>
      </c>
      <c r="I101" s="16">
        <v>0</v>
      </c>
      <c r="J101" s="16">
        <v>0</v>
      </c>
      <c r="K101" s="16">
        <v>1</v>
      </c>
      <c r="L101" s="16">
        <v>0</v>
      </c>
      <c r="M101" s="16">
        <v>0</v>
      </c>
      <c r="N101" s="16">
        <v>1</v>
      </c>
      <c r="O101" s="16">
        <f t="shared" si="7"/>
        <v>73</v>
      </c>
      <c r="P101" s="26">
        <v>230</v>
      </c>
      <c r="Q101" s="26" t="s">
        <v>1150</v>
      </c>
      <c r="R101" s="26" t="s">
        <v>1196</v>
      </c>
      <c r="S101" s="26" t="s">
        <v>245</v>
      </c>
      <c r="T101" s="26" t="s">
        <v>245</v>
      </c>
      <c r="U101" s="26" t="s">
        <v>245</v>
      </c>
      <c r="V101" s="26" t="s">
        <v>245</v>
      </c>
      <c r="W101" s="26" t="s">
        <v>921</v>
      </c>
      <c r="X101" s="26" t="s">
        <v>1196</v>
      </c>
      <c r="Y101" s="26" t="s">
        <v>245</v>
      </c>
      <c r="Z101" s="26" t="s">
        <v>245</v>
      </c>
      <c r="AA101" s="26" t="s">
        <v>245</v>
      </c>
      <c r="AB101" s="26" t="s">
        <v>245</v>
      </c>
      <c r="AC101" s="26" t="s">
        <v>759</v>
      </c>
      <c r="AD101" s="16">
        <v>0</v>
      </c>
      <c r="AE101" s="16">
        <v>0</v>
      </c>
      <c r="AF101" s="16">
        <v>0</v>
      </c>
    </row>
    <row r="102" ht="17.4" spans="1:32">
      <c r="A102" s="10">
        <f>$A$4</f>
        <v>624</v>
      </c>
      <c r="B102" s="21" t="s">
        <v>844</v>
      </c>
      <c r="C102" s="10" t="s">
        <v>240</v>
      </c>
      <c r="D102" s="22" t="s">
        <v>786</v>
      </c>
      <c r="E102" s="23" t="s">
        <v>247</v>
      </c>
      <c r="F102" s="23" t="s">
        <v>248</v>
      </c>
      <c r="G102" s="29"/>
      <c r="H102" s="10">
        <v>1</v>
      </c>
      <c r="I102" s="10">
        <v>0</v>
      </c>
      <c r="J102" s="10">
        <v>0</v>
      </c>
      <c r="K102" s="10">
        <v>1</v>
      </c>
      <c r="L102" s="10">
        <v>0</v>
      </c>
      <c r="M102" s="10">
        <v>0</v>
      </c>
      <c r="N102" s="10">
        <v>1</v>
      </c>
      <c r="O102" s="10">
        <f t="shared" si="7"/>
        <v>73</v>
      </c>
      <c r="P102" s="175">
        <v>230</v>
      </c>
      <c r="Q102" s="175">
        <v>264.5</v>
      </c>
      <c r="R102" s="175">
        <v>140</v>
      </c>
      <c r="S102" s="175">
        <v>273</v>
      </c>
      <c r="T102" s="175">
        <v>60</v>
      </c>
      <c r="U102" s="175">
        <v>0</v>
      </c>
      <c r="V102" s="10">
        <v>10</v>
      </c>
      <c r="W102" s="175">
        <v>184</v>
      </c>
      <c r="X102" s="175">
        <v>140</v>
      </c>
      <c r="Y102" s="175">
        <v>175</v>
      </c>
      <c r="Z102" s="175">
        <v>60</v>
      </c>
      <c r="AA102" s="175">
        <v>0</v>
      </c>
      <c r="AB102" s="10">
        <v>10</v>
      </c>
      <c r="AC102" s="175">
        <v>253</v>
      </c>
      <c r="AD102" s="10">
        <v>0</v>
      </c>
      <c r="AE102" s="10">
        <v>0</v>
      </c>
      <c r="AF102" s="10">
        <v>0</v>
      </c>
    </row>
    <row r="103" ht="17.4" spans="1:32">
      <c r="A103" s="16"/>
      <c r="B103" s="17"/>
      <c r="C103" s="16"/>
      <c r="D103" s="18"/>
      <c r="E103" s="19" t="s">
        <v>239</v>
      </c>
      <c r="F103" s="19" t="s">
        <v>856</v>
      </c>
      <c r="G103" s="20" t="s">
        <v>861</v>
      </c>
      <c r="H103" s="16">
        <v>1</v>
      </c>
      <c r="I103" s="16">
        <v>0</v>
      </c>
      <c r="J103" s="16">
        <v>0</v>
      </c>
      <c r="K103" s="16">
        <v>1</v>
      </c>
      <c r="L103" s="16">
        <v>0</v>
      </c>
      <c r="M103" s="16">
        <v>0</v>
      </c>
      <c r="N103" s="16">
        <v>1</v>
      </c>
      <c r="O103" s="16">
        <f t="shared" si="7"/>
        <v>73</v>
      </c>
      <c r="P103" s="26">
        <v>230</v>
      </c>
      <c r="Q103" s="26" t="s">
        <v>1150</v>
      </c>
      <c r="R103" s="26" t="s">
        <v>1196</v>
      </c>
      <c r="S103" s="26" t="s">
        <v>245</v>
      </c>
      <c r="T103" s="26" t="s">
        <v>245</v>
      </c>
      <c r="U103" s="26" t="s">
        <v>245</v>
      </c>
      <c r="V103" s="26" t="s">
        <v>245</v>
      </c>
      <c r="W103" s="26" t="s">
        <v>921</v>
      </c>
      <c r="X103" s="26" t="s">
        <v>1196</v>
      </c>
      <c r="Y103" s="26" t="s">
        <v>245</v>
      </c>
      <c r="Z103" s="26" t="s">
        <v>245</v>
      </c>
      <c r="AA103" s="26" t="s">
        <v>245</v>
      </c>
      <c r="AB103" s="26" t="s">
        <v>245</v>
      </c>
      <c r="AC103" s="26" t="s">
        <v>759</v>
      </c>
      <c r="AD103" s="16">
        <v>0</v>
      </c>
      <c r="AE103" s="16">
        <v>0</v>
      </c>
      <c r="AF103" s="16">
        <v>0</v>
      </c>
    </row>
    <row r="104" ht="17.4" spans="1:32">
      <c r="A104" s="10">
        <f>$A$4</f>
        <v>624</v>
      </c>
      <c r="B104" s="21" t="s">
        <v>844</v>
      </c>
      <c r="C104" s="10" t="s">
        <v>240</v>
      </c>
      <c r="D104" s="22" t="s">
        <v>800</v>
      </c>
      <c r="E104" s="23" t="s">
        <v>250</v>
      </c>
      <c r="F104" s="23" t="s">
        <v>862</v>
      </c>
      <c r="G104" s="29"/>
      <c r="H104" s="10">
        <v>1</v>
      </c>
      <c r="I104" s="10">
        <v>0</v>
      </c>
      <c r="J104" s="10">
        <v>0</v>
      </c>
      <c r="K104" s="10">
        <v>1</v>
      </c>
      <c r="L104" s="10">
        <v>0</v>
      </c>
      <c r="M104" s="10">
        <v>0</v>
      </c>
      <c r="N104" s="10">
        <v>1</v>
      </c>
      <c r="O104" s="10">
        <f t="shared" si="7"/>
        <v>73</v>
      </c>
      <c r="P104" s="175">
        <v>230</v>
      </c>
      <c r="Q104" s="175">
        <v>264.5</v>
      </c>
      <c r="R104" s="175">
        <v>140</v>
      </c>
      <c r="S104" s="175">
        <v>273</v>
      </c>
      <c r="T104" s="175">
        <v>60</v>
      </c>
      <c r="U104" s="175">
        <v>0</v>
      </c>
      <c r="V104" s="10">
        <v>10</v>
      </c>
      <c r="W104" s="175">
        <v>184</v>
      </c>
      <c r="X104" s="175">
        <v>140</v>
      </c>
      <c r="Y104" s="175">
        <v>175</v>
      </c>
      <c r="Z104" s="175">
        <v>60</v>
      </c>
      <c r="AA104" s="175">
        <v>0</v>
      </c>
      <c r="AB104" s="10">
        <v>10</v>
      </c>
      <c r="AC104" s="175">
        <v>253</v>
      </c>
      <c r="AD104" s="10">
        <v>0</v>
      </c>
      <c r="AE104" s="10">
        <v>0</v>
      </c>
      <c r="AF104" s="10">
        <v>0</v>
      </c>
    </row>
    <row r="105" ht="17.4" spans="1:32">
      <c r="A105" s="16"/>
      <c r="B105" s="17"/>
      <c r="C105" s="16"/>
      <c r="D105" s="18"/>
      <c r="E105" s="19" t="s">
        <v>247</v>
      </c>
      <c r="F105" s="19" t="s">
        <v>248</v>
      </c>
      <c r="G105" s="20" t="s">
        <v>861</v>
      </c>
      <c r="H105" s="16">
        <v>1</v>
      </c>
      <c r="I105" s="16">
        <v>0</v>
      </c>
      <c r="J105" s="16">
        <v>0</v>
      </c>
      <c r="K105" s="16">
        <v>1</v>
      </c>
      <c r="L105" s="16">
        <v>0</v>
      </c>
      <c r="M105" s="16">
        <v>0</v>
      </c>
      <c r="N105" s="16">
        <v>1</v>
      </c>
      <c r="O105" s="16">
        <f t="shared" si="7"/>
        <v>73</v>
      </c>
      <c r="P105" s="26">
        <v>230</v>
      </c>
      <c r="Q105" s="26" t="s">
        <v>1150</v>
      </c>
      <c r="R105" s="26" t="s">
        <v>1196</v>
      </c>
      <c r="S105" s="26" t="s">
        <v>245</v>
      </c>
      <c r="T105" s="26" t="s">
        <v>245</v>
      </c>
      <c r="U105" s="26" t="s">
        <v>245</v>
      </c>
      <c r="V105" s="26" t="s">
        <v>245</v>
      </c>
      <c r="W105" s="26" t="s">
        <v>921</v>
      </c>
      <c r="X105" s="26" t="s">
        <v>1196</v>
      </c>
      <c r="Y105" s="26" t="s">
        <v>245</v>
      </c>
      <c r="Z105" s="26" t="s">
        <v>245</v>
      </c>
      <c r="AA105" s="26" t="s">
        <v>245</v>
      </c>
      <c r="AB105" s="26" t="s">
        <v>245</v>
      </c>
      <c r="AC105" s="26" t="s">
        <v>759</v>
      </c>
      <c r="AD105" s="16">
        <v>0</v>
      </c>
      <c r="AE105" s="16">
        <v>0</v>
      </c>
      <c r="AF105" s="16">
        <v>0</v>
      </c>
    </row>
    <row r="106" ht="17.4" spans="1:32">
      <c r="A106" s="10">
        <f>$A$4</f>
        <v>624</v>
      </c>
      <c r="B106" s="21" t="s">
        <v>844</v>
      </c>
      <c r="C106" s="10" t="s">
        <v>240</v>
      </c>
      <c r="D106" s="22" t="s">
        <v>768</v>
      </c>
      <c r="E106" s="23" t="s">
        <v>253</v>
      </c>
      <c r="F106" s="23" t="s">
        <v>863</v>
      </c>
      <c r="G106" s="29"/>
      <c r="H106" s="10">
        <v>1</v>
      </c>
      <c r="I106" s="10">
        <v>0</v>
      </c>
      <c r="J106" s="10">
        <v>0</v>
      </c>
      <c r="K106" s="10">
        <v>1</v>
      </c>
      <c r="L106" s="10">
        <v>0</v>
      </c>
      <c r="M106" s="10">
        <v>0</v>
      </c>
      <c r="N106" s="10">
        <v>1</v>
      </c>
      <c r="O106" s="10">
        <f t="shared" si="7"/>
        <v>73</v>
      </c>
      <c r="P106" s="175">
        <v>230</v>
      </c>
      <c r="Q106" s="175">
        <v>264.5</v>
      </c>
      <c r="R106" s="175">
        <v>140</v>
      </c>
      <c r="S106" s="175">
        <v>273</v>
      </c>
      <c r="T106" s="175">
        <v>60</v>
      </c>
      <c r="U106" s="175">
        <v>0</v>
      </c>
      <c r="V106" s="10">
        <v>10</v>
      </c>
      <c r="W106" s="175">
        <v>184</v>
      </c>
      <c r="X106" s="175">
        <v>140</v>
      </c>
      <c r="Y106" s="175">
        <v>175</v>
      </c>
      <c r="Z106" s="175">
        <v>60</v>
      </c>
      <c r="AA106" s="175">
        <v>0</v>
      </c>
      <c r="AB106" s="10">
        <v>10</v>
      </c>
      <c r="AC106" s="175">
        <v>253</v>
      </c>
      <c r="AD106" s="10">
        <v>0</v>
      </c>
      <c r="AE106" s="10">
        <v>0</v>
      </c>
      <c r="AF106" s="10">
        <v>0</v>
      </c>
    </row>
    <row r="107" s="6" customFormat="1" customHeight="1" spans="1:32">
      <c r="A107" s="25"/>
      <c r="B107" s="17"/>
      <c r="C107" s="16"/>
      <c r="D107" s="18"/>
      <c r="E107" s="19" t="s">
        <v>864</v>
      </c>
      <c r="F107" s="19" t="s">
        <v>865</v>
      </c>
      <c r="G107" s="20" t="s">
        <v>866</v>
      </c>
      <c r="H107" s="16">
        <v>1</v>
      </c>
      <c r="I107" s="16">
        <v>1</v>
      </c>
      <c r="J107" s="16">
        <v>0</v>
      </c>
      <c r="K107" s="16">
        <v>1</v>
      </c>
      <c r="L107" s="16">
        <v>1</v>
      </c>
      <c r="M107" s="16">
        <v>0</v>
      </c>
      <c r="N107" s="16">
        <v>1</v>
      </c>
      <c r="O107" s="16">
        <f t="shared" si="7"/>
        <v>91</v>
      </c>
      <c r="P107" s="16">
        <v>230</v>
      </c>
      <c r="Q107" s="16" t="s">
        <v>1213</v>
      </c>
      <c r="R107" s="16" t="s">
        <v>1214</v>
      </c>
      <c r="S107" s="16" t="s">
        <v>1166</v>
      </c>
      <c r="T107" s="16" t="s">
        <v>1215</v>
      </c>
      <c r="U107" s="16">
        <v>0</v>
      </c>
      <c r="V107" s="16">
        <v>0</v>
      </c>
      <c r="W107" s="16" t="s">
        <v>1216</v>
      </c>
      <c r="X107" s="16" t="s">
        <v>1217</v>
      </c>
      <c r="Y107" s="16" t="s">
        <v>1168</v>
      </c>
      <c r="Z107" s="16" t="s">
        <v>1167</v>
      </c>
      <c r="AA107" s="16">
        <v>0</v>
      </c>
      <c r="AB107" s="16">
        <v>0</v>
      </c>
      <c r="AC107" s="16">
        <v>253</v>
      </c>
      <c r="AD107" s="16">
        <v>0</v>
      </c>
      <c r="AE107" s="16">
        <v>0</v>
      </c>
      <c r="AF107" s="16">
        <v>0</v>
      </c>
    </row>
    <row r="108" ht="17.4" spans="1:32">
      <c r="A108" s="10">
        <f>$A$4</f>
        <v>624</v>
      </c>
      <c r="B108" s="21" t="s">
        <v>844</v>
      </c>
      <c r="C108" s="10" t="s">
        <v>240</v>
      </c>
      <c r="D108" s="22" t="s">
        <v>769</v>
      </c>
      <c r="E108" s="51" t="s">
        <v>138</v>
      </c>
      <c r="F108" s="23" t="s">
        <v>865</v>
      </c>
      <c r="G108" s="29"/>
      <c r="H108" s="10">
        <v>1</v>
      </c>
      <c r="I108" s="10">
        <v>1</v>
      </c>
      <c r="J108" s="10">
        <v>0</v>
      </c>
      <c r="K108" s="10">
        <v>1</v>
      </c>
      <c r="L108" s="10">
        <v>1</v>
      </c>
      <c r="M108" s="10">
        <v>0</v>
      </c>
      <c r="N108" s="10">
        <v>1</v>
      </c>
      <c r="O108" s="10">
        <f t="shared" si="7"/>
        <v>91</v>
      </c>
      <c r="P108" s="175">
        <v>230</v>
      </c>
      <c r="Q108" s="175">
        <v>264.5</v>
      </c>
      <c r="R108" s="175">
        <v>140</v>
      </c>
      <c r="S108" s="10">
        <v>273</v>
      </c>
      <c r="T108" s="10">
        <v>100</v>
      </c>
      <c r="U108" s="10">
        <v>0</v>
      </c>
      <c r="V108" s="10">
        <v>10</v>
      </c>
      <c r="W108" s="10">
        <v>195.5</v>
      </c>
      <c r="X108" s="10">
        <v>1200</v>
      </c>
      <c r="Y108" s="10">
        <v>175</v>
      </c>
      <c r="Z108" s="10">
        <v>100</v>
      </c>
      <c r="AA108" s="10">
        <v>0</v>
      </c>
      <c r="AB108" s="10">
        <v>10</v>
      </c>
      <c r="AC108" s="10">
        <v>253</v>
      </c>
      <c r="AD108" s="10">
        <v>0</v>
      </c>
      <c r="AE108" s="10">
        <v>0</v>
      </c>
      <c r="AF108" s="10">
        <v>0</v>
      </c>
    </row>
    <row r="109" s="6" customFormat="1" customHeight="1" spans="1:32">
      <c r="A109" s="25"/>
      <c r="B109" s="17"/>
      <c r="C109" s="16"/>
      <c r="D109" s="18"/>
      <c r="E109" s="19" t="s">
        <v>872</v>
      </c>
      <c r="F109" s="19" t="s">
        <v>261</v>
      </c>
      <c r="G109" s="20" t="s">
        <v>866</v>
      </c>
      <c r="H109" s="16">
        <v>1</v>
      </c>
      <c r="I109" s="16">
        <v>1</v>
      </c>
      <c r="J109" s="16">
        <v>0</v>
      </c>
      <c r="K109" s="16">
        <v>1</v>
      </c>
      <c r="L109" s="16">
        <v>1</v>
      </c>
      <c r="M109" s="16">
        <v>0</v>
      </c>
      <c r="N109" s="16">
        <v>1</v>
      </c>
      <c r="O109" s="16">
        <f t="shared" si="7"/>
        <v>91</v>
      </c>
      <c r="P109" s="16">
        <v>230</v>
      </c>
      <c r="Q109" s="16" t="s">
        <v>1218</v>
      </c>
      <c r="R109" s="16" t="s">
        <v>1214</v>
      </c>
      <c r="S109" s="16" t="s">
        <v>1166</v>
      </c>
      <c r="T109" s="16" t="s">
        <v>1215</v>
      </c>
      <c r="U109" s="16">
        <v>0</v>
      </c>
      <c r="V109" s="16">
        <v>0</v>
      </c>
      <c r="W109" s="16" t="s">
        <v>1219</v>
      </c>
      <c r="X109" s="16" t="s">
        <v>1217</v>
      </c>
      <c r="Y109" s="16" t="s">
        <v>1168</v>
      </c>
      <c r="Z109" s="16" t="s">
        <v>1167</v>
      </c>
      <c r="AA109" s="16">
        <v>0</v>
      </c>
      <c r="AB109" s="16">
        <v>0</v>
      </c>
      <c r="AC109" s="16" t="s">
        <v>759</v>
      </c>
      <c r="AD109" s="16">
        <v>0</v>
      </c>
      <c r="AE109" s="16">
        <v>0</v>
      </c>
      <c r="AF109" s="16">
        <v>0</v>
      </c>
    </row>
    <row r="110" ht="17.4" spans="1:32">
      <c r="A110" s="10">
        <f>$A$4</f>
        <v>624</v>
      </c>
      <c r="B110" s="21" t="s">
        <v>844</v>
      </c>
      <c r="C110" s="10" t="s">
        <v>240</v>
      </c>
      <c r="D110" s="22" t="s">
        <v>770</v>
      </c>
      <c r="E110" s="51" t="s">
        <v>260</v>
      </c>
      <c r="F110" s="23" t="s">
        <v>873</v>
      </c>
      <c r="G110" s="29"/>
      <c r="H110" s="10">
        <v>1</v>
      </c>
      <c r="I110" s="10">
        <v>1</v>
      </c>
      <c r="J110" s="10">
        <v>0</v>
      </c>
      <c r="K110" s="10">
        <v>1</v>
      </c>
      <c r="L110" s="10">
        <v>1</v>
      </c>
      <c r="M110" s="10">
        <v>0</v>
      </c>
      <c r="N110" s="10">
        <v>1</v>
      </c>
      <c r="O110" s="10">
        <f t="shared" si="7"/>
        <v>91</v>
      </c>
      <c r="P110" s="175">
        <v>230</v>
      </c>
      <c r="Q110" s="175">
        <v>264.5</v>
      </c>
      <c r="R110" s="175">
        <v>140</v>
      </c>
      <c r="S110" s="10">
        <v>273</v>
      </c>
      <c r="T110" s="10">
        <v>100</v>
      </c>
      <c r="U110" s="10">
        <v>0</v>
      </c>
      <c r="V110" s="10">
        <v>10</v>
      </c>
      <c r="W110" s="10">
        <v>195.5</v>
      </c>
      <c r="X110" s="10">
        <v>1200</v>
      </c>
      <c r="Y110" s="10">
        <v>175</v>
      </c>
      <c r="Z110" s="10">
        <v>100</v>
      </c>
      <c r="AA110" s="10">
        <v>0</v>
      </c>
      <c r="AB110" s="10">
        <v>10</v>
      </c>
      <c r="AC110" s="10">
        <v>253</v>
      </c>
      <c r="AD110" s="10">
        <v>0</v>
      </c>
      <c r="AE110" s="10">
        <v>0</v>
      </c>
      <c r="AF110" s="10">
        <v>0</v>
      </c>
    </row>
    <row r="111" ht="17.4" spans="1:32">
      <c r="A111" s="16"/>
      <c r="B111" s="17"/>
      <c r="C111" s="16"/>
      <c r="D111" s="18"/>
      <c r="E111" s="19" t="s">
        <v>874</v>
      </c>
      <c r="F111" s="19" t="s">
        <v>875</v>
      </c>
      <c r="G111" s="30" t="s">
        <v>876</v>
      </c>
      <c r="H111" s="16">
        <v>1</v>
      </c>
      <c r="I111" s="16">
        <v>0</v>
      </c>
      <c r="J111" s="16">
        <v>0</v>
      </c>
      <c r="K111" s="16">
        <v>1</v>
      </c>
      <c r="L111" s="16">
        <v>0</v>
      </c>
      <c r="M111" s="16">
        <v>0</v>
      </c>
      <c r="N111" s="16">
        <v>1</v>
      </c>
      <c r="O111" s="16">
        <f t="shared" si="7"/>
        <v>73</v>
      </c>
      <c r="P111" s="16">
        <v>230</v>
      </c>
      <c r="Q111" s="16" t="s">
        <v>1150</v>
      </c>
      <c r="R111" s="77" t="s">
        <v>1220</v>
      </c>
      <c r="S111" s="16">
        <v>0</v>
      </c>
      <c r="T111" s="16">
        <v>0</v>
      </c>
      <c r="U111" s="16">
        <v>0</v>
      </c>
      <c r="V111" s="16">
        <v>0</v>
      </c>
      <c r="W111" s="16" t="s">
        <v>776</v>
      </c>
      <c r="X111" s="77" t="s">
        <v>1221</v>
      </c>
      <c r="Y111" s="16">
        <v>0</v>
      </c>
      <c r="Z111" s="16">
        <v>0</v>
      </c>
      <c r="AA111" s="16">
        <v>0</v>
      </c>
      <c r="AB111" s="16">
        <v>0</v>
      </c>
      <c r="AC111" s="16" t="s">
        <v>759</v>
      </c>
      <c r="AD111" s="16">
        <v>0</v>
      </c>
      <c r="AE111" s="16">
        <v>0</v>
      </c>
      <c r="AF111" s="16">
        <v>0</v>
      </c>
    </row>
    <row r="112" customHeight="1" spans="1:32">
      <c r="A112" s="10">
        <f>$A$4</f>
        <v>624</v>
      </c>
      <c r="B112" s="21" t="s">
        <v>846</v>
      </c>
      <c r="C112" s="10" t="s">
        <v>878</v>
      </c>
      <c r="D112" s="22" t="s">
        <v>755</v>
      </c>
      <c r="E112" s="23" t="s">
        <v>879</v>
      </c>
      <c r="F112" s="23" t="s">
        <v>875</v>
      </c>
      <c r="G112" s="29"/>
      <c r="H112" s="10">
        <v>1</v>
      </c>
      <c r="I112" s="10">
        <v>0</v>
      </c>
      <c r="J112" s="10">
        <v>0</v>
      </c>
      <c r="K112" s="10">
        <v>1</v>
      </c>
      <c r="L112" s="10">
        <v>0</v>
      </c>
      <c r="M112" s="10">
        <v>0</v>
      </c>
      <c r="N112" s="10">
        <v>1</v>
      </c>
      <c r="O112" s="10">
        <f t="shared" si="7"/>
        <v>73</v>
      </c>
      <c r="P112" s="10">
        <v>230</v>
      </c>
      <c r="Q112" s="10">
        <v>264.5</v>
      </c>
      <c r="R112" s="77">
        <v>100</v>
      </c>
      <c r="S112" s="10">
        <v>270</v>
      </c>
      <c r="T112" s="10">
        <v>120</v>
      </c>
      <c r="U112" s="10">
        <v>0</v>
      </c>
      <c r="V112" s="10">
        <v>10</v>
      </c>
      <c r="W112" s="10">
        <v>195.5</v>
      </c>
      <c r="X112" s="77">
        <v>1200</v>
      </c>
      <c r="Y112" s="10">
        <v>115</v>
      </c>
      <c r="Z112" s="10">
        <v>20</v>
      </c>
      <c r="AA112" s="10">
        <v>0</v>
      </c>
      <c r="AB112" s="10">
        <v>10</v>
      </c>
      <c r="AC112" s="10">
        <v>253</v>
      </c>
      <c r="AD112" s="10">
        <v>0</v>
      </c>
      <c r="AE112" s="10">
        <v>0</v>
      </c>
      <c r="AF112" s="10">
        <v>0</v>
      </c>
    </row>
    <row r="113" s="6" customFormat="1" customHeight="1" spans="1:32">
      <c r="A113" s="25"/>
      <c r="B113" s="17"/>
      <c r="C113" s="16"/>
      <c r="D113" s="18"/>
      <c r="E113" s="19" t="s">
        <v>874</v>
      </c>
      <c r="F113" s="19" t="s">
        <v>880</v>
      </c>
      <c r="G113" s="20" t="s">
        <v>881</v>
      </c>
      <c r="H113" s="26">
        <v>1</v>
      </c>
      <c r="I113" s="39">
        <v>0</v>
      </c>
      <c r="J113" s="16">
        <v>0</v>
      </c>
      <c r="K113" s="39">
        <v>1</v>
      </c>
      <c r="L113" s="39">
        <v>0</v>
      </c>
      <c r="M113" s="39">
        <v>0</v>
      </c>
      <c r="N113" s="16">
        <v>1</v>
      </c>
      <c r="O113" s="16">
        <f t="shared" si="7"/>
        <v>73</v>
      </c>
      <c r="P113" s="39">
        <v>230</v>
      </c>
      <c r="Q113" s="16" t="s">
        <v>1150</v>
      </c>
      <c r="R113" s="77" t="s">
        <v>1220</v>
      </c>
      <c r="S113" s="16">
        <v>0</v>
      </c>
      <c r="T113" s="16">
        <v>0</v>
      </c>
      <c r="U113" s="16">
        <v>0</v>
      </c>
      <c r="V113" s="16">
        <v>0</v>
      </c>
      <c r="W113" s="77" t="s">
        <v>921</v>
      </c>
      <c r="X113" s="77" t="s">
        <v>1222</v>
      </c>
      <c r="Y113" s="16">
        <v>0</v>
      </c>
      <c r="Z113" s="16">
        <v>0</v>
      </c>
      <c r="AA113" s="16">
        <v>0</v>
      </c>
      <c r="AB113" s="16">
        <v>0</v>
      </c>
      <c r="AC113" s="16" t="s">
        <v>759</v>
      </c>
      <c r="AD113" s="16">
        <v>0</v>
      </c>
      <c r="AE113" s="16">
        <v>0</v>
      </c>
      <c r="AF113" s="16">
        <v>0</v>
      </c>
    </row>
    <row r="114" s="6" customFormat="1" customHeight="1" spans="1:32">
      <c r="A114" s="10">
        <f>$A$4</f>
        <v>624</v>
      </c>
      <c r="B114" s="21" t="s">
        <v>846</v>
      </c>
      <c r="C114" s="10" t="s">
        <v>878</v>
      </c>
      <c r="D114" s="22" t="s">
        <v>786</v>
      </c>
      <c r="E114" s="23" t="s">
        <v>268</v>
      </c>
      <c r="F114" s="23" t="s">
        <v>880</v>
      </c>
      <c r="G114" s="29"/>
      <c r="H114" s="163">
        <v>1</v>
      </c>
      <c r="I114" s="10">
        <v>0</v>
      </c>
      <c r="J114" s="10">
        <v>0</v>
      </c>
      <c r="K114" s="163">
        <v>1</v>
      </c>
      <c r="L114" s="163">
        <v>0</v>
      </c>
      <c r="M114" s="163">
        <v>0</v>
      </c>
      <c r="N114" s="163">
        <v>1</v>
      </c>
      <c r="O114" s="10">
        <f t="shared" si="7"/>
        <v>73</v>
      </c>
      <c r="P114" s="163">
        <v>230</v>
      </c>
      <c r="Q114" s="10">
        <v>264.5</v>
      </c>
      <c r="R114" s="77">
        <v>100</v>
      </c>
      <c r="S114" s="163">
        <v>270</v>
      </c>
      <c r="T114" s="163">
        <v>120</v>
      </c>
      <c r="U114" s="163">
        <v>0</v>
      </c>
      <c r="V114" s="10">
        <v>10</v>
      </c>
      <c r="W114" s="197">
        <v>184</v>
      </c>
      <c r="X114" s="77">
        <v>3000</v>
      </c>
      <c r="Y114" s="163">
        <v>0</v>
      </c>
      <c r="Z114" s="10">
        <v>10</v>
      </c>
      <c r="AA114" s="163">
        <v>0</v>
      </c>
      <c r="AB114" s="10">
        <v>10</v>
      </c>
      <c r="AC114" s="163">
        <v>253</v>
      </c>
      <c r="AD114" s="10">
        <v>0</v>
      </c>
      <c r="AE114" s="10">
        <v>0</v>
      </c>
      <c r="AF114" s="10">
        <v>0</v>
      </c>
    </row>
    <row r="115" ht="17.4" spans="1:32">
      <c r="A115" s="25"/>
      <c r="B115" s="17"/>
      <c r="C115" s="16"/>
      <c r="D115" s="18"/>
      <c r="E115" s="19" t="s">
        <v>882</v>
      </c>
      <c r="F115" s="19" t="s">
        <v>883</v>
      </c>
      <c r="G115" s="30" t="s">
        <v>884</v>
      </c>
      <c r="H115" s="16">
        <v>0</v>
      </c>
      <c r="I115" s="16">
        <v>1</v>
      </c>
      <c r="J115" s="16">
        <v>0</v>
      </c>
      <c r="K115" s="16">
        <v>1</v>
      </c>
      <c r="L115" s="16">
        <v>1</v>
      </c>
      <c r="M115" s="16">
        <v>0</v>
      </c>
      <c r="N115" s="16">
        <v>1</v>
      </c>
      <c r="O115" s="16">
        <f t="shared" si="7"/>
        <v>90</v>
      </c>
      <c r="P115" s="16">
        <v>230</v>
      </c>
      <c r="Q115" s="77" t="s">
        <v>907</v>
      </c>
      <c r="R115" s="77" t="s">
        <v>1223</v>
      </c>
      <c r="S115" s="16" t="s">
        <v>1150</v>
      </c>
      <c r="T115" s="77" t="s">
        <v>1223</v>
      </c>
      <c r="U115" s="16" t="s">
        <v>245</v>
      </c>
      <c r="V115" s="16" t="s">
        <v>245</v>
      </c>
      <c r="W115" s="16" t="s">
        <v>921</v>
      </c>
      <c r="X115" s="77" t="s">
        <v>1224</v>
      </c>
      <c r="Y115" s="16" t="s">
        <v>1225</v>
      </c>
      <c r="Z115" s="77" t="s">
        <v>1226</v>
      </c>
      <c r="AA115" s="16" t="s">
        <v>245</v>
      </c>
      <c r="AB115" s="16" t="s">
        <v>245</v>
      </c>
      <c r="AC115" s="16" t="s">
        <v>907</v>
      </c>
      <c r="AD115" s="16">
        <v>0</v>
      </c>
      <c r="AE115" s="16">
        <v>0</v>
      </c>
      <c r="AF115" s="16">
        <v>0</v>
      </c>
    </row>
    <row r="116" customHeight="1" spans="1:32">
      <c r="A116" s="10">
        <f>$A$4</f>
        <v>624</v>
      </c>
      <c r="B116" s="21" t="s">
        <v>850</v>
      </c>
      <c r="C116" s="10" t="s">
        <v>888</v>
      </c>
      <c r="D116" s="22" t="s">
        <v>755</v>
      </c>
      <c r="E116" s="23" t="s">
        <v>273</v>
      </c>
      <c r="F116" s="23" t="s">
        <v>889</v>
      </c>
      <c r="G116" s="29"/>
      <c r="H116" s="10">
        <v>0</v>
      </c>
      <c r="I116" s="10">
        <v>1</v>
      </c>
      <c r="J116" s="10">
        <v>0</v>
      </c>
      <c r="K116" s="10">
        <v>1</v>
      </c>
      <c r="L116" s="10">
        <v>1</v>
      </c>
      <c r="M116" s="10">
        <v>0</v>
      </c>
      <c r="N116" s="10">
        <v>1</v>
      </c>
      <c r="O116" s="10">
        <f t="shared" si="7"/>
        <v>90</v>
      </c>
      <c r="P116" s="10">
        <v>230</v>
      </c>
      <c r="Q116" s="77">
        <v>255.3</v>
      </c>
      <c r="R116" s="77">
        <v>100</v>
      </c>
      <c r="S116" s="10">
        <v>264.5</v>
      </c>
      <c r="T116" s="77">
        <v>100</v>
      </c>
      <c r="U116" s="10">
        <v>0</v>
      </c>
      <c r="V116" s="10">
        <v>10</v>
      </c>
      <c r="W116" s="10">
        <v>184</v>
      </c>
      <c r="X116" s="77">
        <v>1500</v>
      </c>
      <c r="Y116" s="10">
        <v>57.5</v>
      </c>
      <c r="Z116" s="77">
        <v>500</v>
      </c>
      <c r="AA116" s="10">
        <v>0</v>
      </c>
      <c r="AB116" s="10">
        <v>10</v>
      </c>
      <c r="AC116" s="10">
        <v>255.3</v>
      </c>
      <c r="AD116" s="10">
        <v>0</v>
      </c>
      <c r="AE116" s="10">
        <v>0</v>
      </c>
      <c r="AF116" s="10">
        <v>0</v>
      </c>
    </row>
    <row r="117" ht="17.4" spans="1:32">
      <c r="A117" s="25"/>
      <c r="B117" s="17"/>
      <c r="C117" s="16"/>
      <c r="D117" s="18"/>
      <c r="E117" s="19" t="s">
        <v>882</v>
      </c>
      <c r="F117" s="19" t="s">
        <v>883</v>
      </c>
      <c r="G117" s="30"/>
      <c r="H117" s="16">
        <v>0</v>
      </c>
      <c r="I117" s="16">
        <v>1</v>
      </c>
      <c r="J117" s="16">
        <v>0</v>
      </c>
      <c r="K117" s="16">
        <v>1</v>
      </c>
      <c r="L117" s="16">
        <v>1</v>
      </c>
      <c r="M117" s="16">
        <v>0</v>
      </c>
      <c r="N117" s="16">
        <v>1</v>
      </c>
      <c r="O117" s="16">
        <f t="shared" si="7"/>
        <v>90</v>
      </c>
      <c r="P117" s="16">
        <v>230</v>
      </c>
      <c r="Q117" s="77" t="s">
        <v>907</v>
      </c>
      <c r="R117" s="77" t="s">
        <v>1223</v>
      </c>
      <c r="S117" s="16" t="s">
        <v>1150</v>
      </c>
      <c r="T117" s="77" t="s">
        <v>1223</v>
      </c>
      <c r="U117" s="16" t="s">
        <v>245</v>
      </c>
      <c r="V117" s="16" t="s">
        <v>245</v>
      </c>
      <c r="W117" s="16" t="s">
        <v>921</v>
      </c>
      <c r="X117" s="77" t="s">
        <v>1224</v>
      </c>
      <c r="Y117" s="16" t="s">
        <v>1225</v>
      </c>
      <c r="Z117" s="77" t="s">
        <v>1226</v>
      </c>
      <c r="AA117" s="16" t="s">
        <v>245</v>
      </c>
      <c r="AB117" s="16" t="s">
        <v>245</v>
      </c>
      <c r="AC117" s="16" t="s">
        <v>907</v>
      </c>
      <c r="AD117" s="16">
        <v>0</v>
      </c>
      <c r="AE117" s="16">
        <v>0</v>
      </c>
      <c r="AF117" s="16">
        <v>0</v>
      </c>
    </row>
    <row r="118" s="6" customFormat="1" customHeight="1" spans="1:32">
      <c r="A118" s="10">
        <f>$A$4</f>
        <v>624</v>
      </c>
      <c r="B118" s="21" t="s">
        <v>850</v>
      </c>
      <c r="C118" s="10" t="s">
        <v>888</v>
      </c>
      <c r="D118" s="22" t="s">
        <v>779</v>
      </c>
      <c r="E118" s="23" t="s">
        <v>278</v>
      </c>
      <c r="F118" s="23" t="s">
        <v>890</v>
      </c>
      <c r="G118" s="29"/>
      <c r="H118" s="10">
        <v>0</v>
      </c>
      <c r="I118" s="10">
        <v>1</v>
      </c>
      <c r="J118" s="10">
        <v>0</v>
      </c>
      <c r="K118" s="10">
        <v>1</v>
      </c>
      <c r="L118" s="10">
        <v>1</v>
      </c>
      <c r="M118" s="10">
        <v>0</v>
      </c>
      <c r="N118" s="10">
        <v>1</v>
      </c>
      <c r="O118" s="10">
        <f t="shared" si="7"/>
        <v>90</v>
      </c>
      <c r="P118" s="10">
        <v>230</v>
      </c>
      <c r="Q118" s="77">
        <v>255.3</v>
      </c>
      <c r="R118" s="77">
        <v>100</v>
      </c>
      <c r="S118" s="10">
        <v>264.5</v>
      </c>
      <c r="T118" s="77">
        <v>100</v>
      </c>
      <c r="U118" s="10">
        <v>0</v>
      </c>
      <c r="V118" s="10">
        <v>10</v>
      </c>
      <c r="W118" s="10">
        <v>184</v>
      </c>
      <c r="X118" s="77">
        <v>1500</v>
      </c>
      <c r="Y118" s="10">
        <v>57.5</v>
      </c>
      <c r="Z118" s="77">
        <v>500</v>
      </c>
      <c r="AA118" s="10">
        <v>0</v>
      </c>
      <c r="AB118" s="10">
        <v>10</v>
      </c>
      <c r="AC118" s="10">
        <v>255.3</v>
      </c>
      <c r="AD118" s="10">
        <v>0</v>
      </c>
      <c r="AE118" s="10">
        <v>0</v>
      </c>
      <c r="AF118" s="10">
        <v>0</v>
      </c>
    </row>
    <row r="119" customHeight="1" spans="1:32">
      <c r="A119" s="25"/>
      <c r="B119" s="17"/>
      <c r="C119" s="16"/>
      <c r="D119" s="18"/>
      <c r="E119" s="53" t="s">
        <v>891</v>
      </c>
      <c r="F119" s="19" t="s">
        <v>892</v>
      </c>
      <c r="G119" s="32"/>
      <c r="H119" s="16">
        <v>1</v>
      </c>
      <c r="I119" s="16">
        <v>1</v>
      </c>
      <c r="J119" s="16">
        <v>0</v>
      </c>
      <c r="K119" s="16">
        <v>1</v>
      </c>
      <c r="L119" s="16">
        <v>1</v>
      </c>
      <c r="M119" s="16">
        <v>0</v>
      </c>
      <c r="N119" s="16">
        <v>0</v>
      </c>
      <c r="O119" s="16">
        <f t="shared" si="7"/>
        <v>27</v>
      </c>
      <c r="P119" s="16">
        <v>230</v>
      </c>
      <c r="Q119" s="16">
        <v>253</v>
      </c>
      <c r="R119" s="16">
        <v>60</v>
      </c>
      <c r="S119" s="16">
        <v>276</v>
      </c>
      <c r="T119" s="16">
        <v>40</v>
      </c>
      <c r="U119" s="16">
        <v>0</v>
      </c>
      <c r="V119" s="16">
        <v>0</v>
      </c>
      <c r="W119" s="16">
        <v>184</v>
      </c>
      <c r="X119" s="16">
        <v>1450</v>
      </c>
      <c r="Y119" s="16">
        <v>104</v>
      </c>
      <c r="Z119" s="16">
        <v>250</v>
      </c>
      <c r="AA119" s="16">
        <v>0</v>
      </c>
      <c r="AB119" s="16">
        <v>0</v>
      </c>
      <c r="AC119" s="16">
        <v>253</v>
      </c>
      <c r="AD119" s="16">
        <v>0</v>
      </c>
      <c r="AE119" s="16">
        <v>0</v>
      </c>
      <c r="AF119" s="16">
        <v>0</v>
      </c>
    </row>
    <row r="120" customHeight="1" spans="1:32">
      <c r="A120" s="10">
        <f>$A$4</f>
        <v>624</v>
      </c>
      <c r="B120" s="21" t="s">
        <v>853</v>
      </c>
      <c r="C120" s="10" t="s">
        <v>893</v>
      </c>
      <c r="D120" s="22" t="s">
        <v>755</v>
      </c>
      <c r="E120" s="23" t="s">
        <v>282</v>
      </c>
      <c r="F120" s="23" t="s">
        <v>892</v>
      </c>
      <c r="G120" s="29"/>
      <c r="H120" s="10">
        <v>1</v>
      </c>
      <c r="I120" s="10">
        <v>1</v>
      </c>
      <c r="J120" s="10">
        <v>0</v>
      </c>
      <c r="K120" s="10">
        <v>1</v>
      </c>
      <c r="L120" s="10">
        <v>1</v>
      </c>
      <c r="M120" s="10">
        <v>0</v>
      </c>
      <c r="N120" s="10">
        <v>0</v>
      </c>
      <c r="O120" s="10">
        <f t="shared" si="7"/>
        <v>27</v>
      </c>
      <c r="P120" s="10">
        <v>230</v>
      </c>
      <c r="Q120" s="10">
        <v>253</v>
      </c>
      <c r="R120" s="10">
        <v>60</v>
      </c>
      <c r="S120" s="10">
        <v>276</v>
      </c>
      <c r="T120" s="10">
        <v>40</v>
      </c>
      <c r="U120" s="10">
        <v>0</v>
      </c>
      <c r="V120" s="10">
        <v>10</v>
      </c>
      <c r="W120" s="10">
        <v>184</v>
      </c>
      <c r="X120" s="10">
        <v>1450</v>
      </c>
      <c r="Y120" s="10">
        <v>104</v>
      </c>
      <c r="Z120" s="10">
        <v>250</v>
      </c>
      <c r="AA120" s="10">
        <v>0</v>
      </c>
      <c r="AB120" s="10">
        <v>10</v>
      </c>
      <c r="AC120" s="10">
        <v>253</v>
      </c>
      <c r="AD120" s="10">
        <v>0</v>
      </c>
      <c r="AE120" s="10">
        <v>0</v>
      </c>
      <c r="AF120" s="10">
        <v>0</v>
      </c>
    </row>
    <row r="121" customHeight="1" spans="1:32">
      <c r="A121" s="25"/>
      <c r="B121" s="17"/>
      <c r="C121" s="16"/>
      <c r="D121" s="18"/>
      <c r="E121" s="53" t="s">
        <v>891</v>
      </c>
      <c r="F121" s="19" t="s">
        <v>894</v>
      </c>
      <c r="G121" s="32"/>
      <c r="H121" s="16">
        <v>1</v>
      </c>
      <c r="I121" s="16">
        <v>1</v>
      </c>
      <c r="J121" s="16">
        <v>0</v>
      </c>
      <c r="K121" s="16">
        <v>1</v>
      </c>
      <c r="L121" s="16">
        <v>1</v>
      </c>
      <c r="M121" s="16">
        <v>0</v>
      </c>
      <c r="N121" s="16">
        <v>0</v>
      </c>
      <c r="O121" s="16">
        <f t="shared" si="7"/>
        <v>27</v>
      </c>
      <c r="P121" s="16">
        <v>230</v>
      </c>
      <c r="Q121" s="16">
        <v>253</v>
      </c>
      <c r="R121" s="16">
        <v>60</v>
      </c>
      <c r="S121" s="16">
        <v>276</v>
      </c>
      <c r="T121" s="16">
        <v>40</v>
      </c>
      <c r="U121" s="16">
        <v>0</v>
      </c>
      <c r="V121" s="16">
        <v>0</v>
      </c>
      <c r="W121" s="16">
        <v>184</v>
      </c>
      <c r="X121" s="16">
        <v>1450</v>
      </c>
      <c r="Y121" s="16">
        <v>104</v>
      </c>
      <c r="Z121" s="16">
        <v>250</v>
      </c>
      <c r="AA121" s="16">
        <v>0</v>
      </c>
      <c r="AB121" s="16">
        <v>0</v>
      </c>
      <c r="AC121" s="16">
        <v>253</v>
      </c>
      <c r="AD121" s="16">
        <v>0</v>
      </c>
      <c r="AE121" s="16">
        <v>0</v>
      </c>
      <c r="AF121" s="16">
        <v>0</v>
      </c>
    </row>
    <row r="122" customHeight="1" spans="1:32">
      <c r="A122" s="10">
        <f>$A$4</f>
        <v>624</v>
      </c>
      <c r="B122" s="21" t="s">
        <v>853</v>
      </c>
      <c r="C122" s="10" t="s">
        <v>893</v>
      </c>
      <c r="D122" s="22" t="s">
        <v>779</v>
      </c>
      <c r="E122" s="23" t="s">
        <v>286</v>
      </c>
      <c r="F122" s="23" t="s">
        <v>894</v>
      </c>
      <c r="G122" s="29"/>
      <c r="H122" s="10">
        <v>1</v>
      </c>
      <c r="I122" s="10">
        <v>1</v>
      </c>
      <c r="J122" s="10">
        <v>0</v>
      </c>
      <c r="K122" s="10">
        <v>1</v>
      </c>
      <c r="L122" s="10">
        <v>1</v>
      </c>
      <c r="M122" s="10">
        <v>0</v>
      </c>
      <c r="N122" s="10">
        <v>0</v>
      </c>
      <c r="O122" s="10">
        <f t="shared" si="7"/>
        <v>27</v>
      </c>
      <c r="P122" s="10">
        <v>230</v>
      </c>
      <c r="Q122" s="10">
        <v>253</v>
      </c>
      <c r="R122" s="10">
        <v>60</v>
      </c>
      <c r="S122" s="10">
        <v>276</v>
      </c>
      <c r="T122" s="10">
        <v>40</v>
      </c>
      <c r="U122" s="10">
        <v>0</v>
      </c>
      <c r="V122" s="10">
        <v>10</v>
      </c>
      <c r="W122" s="10">
        <v>184</v>
      </c>
      <c r="X122" s="10">
        <v>1450</v>
      </c>
      <c r="Y122" s="10">
        <v>104</v>
      </c>
      <c r="Z122" s="10">
        <v>250</v>
      </c>
      <c r="AA122" s="10">
        <v>0</v>
      </c>
      <c r="AB122" s="10">
        <v>10</v>
      </c>
      <c r="AC122" s="10">
        <v>253</v>
      </c>
      <c r="AD122" s="10">
        <v>0</v>
      </c>
      <c r="AE122" s="10">
        <v>0</v>
      </c>
      <c r="AF122" s="10">
        <v>0</v>
      </c>
    </row>
    <row r="123" s="6" customFormat="1" ht="17.4" spans="1:32">
      <c r="A123" s="25"/>
      <c r="B123" s="17"/>
      <c r="C123" s="16"/>
      <c r="D123" s="18"/>
      <c r="E123" s="19" t="s">
        <v>138</v>
      </c>
      <c r="F123" s="19" t="s">
        <v>291</v>
      </c>
      <c r="G123" s="30" t="s">
        <v>895</v>
      </c>
      <c r="H123" s="16">
        <v>1</v>
      </c>
      <c r="I123" s="16">
        <v>1</v>
      </c>
      <c r="J123" s="16">
        <v>0</v>
      </c>
      <c r="K123" s="16">
        <v>1</v>
      </c>
      <c r="L123" s="16">
        <v>1</v>
      </c>
      <c r="M123" s="16">
        <v>0</v>
      </c>
      <c r="N123" s="16">
        <v>1</v>
      </c>
      <c r="O123" s="16">
        <f t="shared" si="7"/>
        <v>91</v>
      </c>
      <c r="P123" s="16">
        <v>230</v>
      </c>
      <c r="Q123" s="16" t="s">
        <v>1218</v>
      </c>
      <c r="R123" s="16" t="s">
        <v>1214</v>
      </c>
      <c r="S123" s="16" t="s">
        <v>1166</v>
      </c>
      <c r="T123" s="16" t="s">
        <v>1215</v>
      </c>
      <c r="U123" s="16">
        <v>0</v>
      </c>
      <c r="V123" s="16">
        <v>0</v>
      </c>
      <c r="W123" s="16" t="s">
        <v>1227</v>
      </c>
      <c r="X123" s="16" t="s">
        <v>1217</v>
      </c>
      <c r="Y123" s="16" t="s">
        <v>1168</v>
      </c>
      <c r="Z123" s="16" t="s">
        <v>1167</v>
      </c>
      <c r="AA123" s="16">
        <v>0</v>
      </c>
      <c r="AB123" s="16">
        <v>0</v>
      </c>
      <c r="AC123" s="16" t="s">
        <v>759</v>
      </c>
      <c r="AD123" s="16">
        <v>0</v>
      </c>
      <c r="AE123" s="16">
        <v>0</v>
      </c>
      <c r="AF123" s="16">
        <v>0</v>
      </c>
    </row>
    <row r="124" customHeight="1" spans="1:32">
      <c r="A124" s="10">
        <f>$A$4</f>
        <v>624</v>
      </c>
      <c r="B124" s="21" t="s">
        <v>897</v>
      </c>
      <c r="C124" s="31" t="s">
        <v>898</v>
      </c>
      <c r="D124" s="22" t="s">
        <v>779</v>
      </c>
      <c r="E124" s="23" t="s">
        <v>138</v>
      </c>
      <c r="F124" s="23" t="s">
        <v>899</v>
      </c>
      <c r="G124" s="29"/>
      <c r="H124" s="10">
        <v>1</v>
      </c>
      <c r="I124" s="10">
        <v>1</v>
      </c>
      <c r="J124" s="10">
        <v>0</v>
      </c>
      <c r="K124" s="10">
        <v>1</v>
      </c>
      <c r="L124" s="10">
        <v>1</v>
      </c>
      <c r="M124" s="10">
        <v>0</v>
      </c>
      <c r="N124" s="10">
        <v>1</v>
      </c>
      <c r="O124" s="10">
        <f t="shared" si="7"/>
        <v>91</v>
      </c>
      <c r="P124" s="10">
        <v>230</v>
      </c>
      <c r="Q124" s="10">
        <v>264.5</v>
      </c>
      <c r="R124" s="10">
        <v>140</v>
      </c>
      <c r="S124" s="10">
        <v>273</v>
      </c>
      <c r="T124" s="10">
        <v>100</v>
      </c>
      <c r="U124" s="10">
        <v>0</v>
      </c>
      <c r="V124" s="10">
        <v>10</v>
      </c>
      <c r="W124" s="10">
        <v>195.5</v>
      </c>
      <c r="X124" s="10">
        <v>1200</v>
      </c>
      <c r="Y124" s="10">
        <v>175</v>
      </c>
      <c r="Z124" s="10">
        <v>100</v>
      </c>
      <c r="AA124" s="10">
        <v>0</v>
      </c>
      <c r="AB124" s="10">
        <v>10</v>
      </c>
      <c r="AC124" s="10">
        <v>253</v>
      </c>
      <c r="AD124" s="10">
        <v>0</v>
      </c>
      <c r="AE124" s="10">
        <v>0</v>
      </c>
      <c r="AF124" s="10">
        <v>0</v>
      </c>
    </row>
    <row r="125" ht="17.4" spans="1:32">
      <c r="A125" s="16"/>
      <c r="B125" s="17"/>
      <c r="C125" s="16"/>
      <c r="D125" s="18"/>
      <c r="E125" s="19" t="s">
        <v>260</v>
      </c>
      <c r="F125" s="19" t="s">
        <v>294</v>
      </c>
      <c r="G125" s="20"/>
      <c r="H125" s="16">
        <v>1</v>
      </c>
      <c r="I125" s="16">
        <v>1</v>
      </c>
      <c r="J125" s="16">
        <v>0</v>
      </c>
      <c r="K125" s="16">
        <v>1</v>
      </c>
      <c r="L125" s="16">
        <v>1</v>
      </c>
      <c r="M125" s="16">
        <v>0</v>
      </c>
      <c r="N125" s="16">
        <v>1</v>
      </c>
      <c r="O125" s="16">
        <f t="shared" si="7"/>
        <v>91</v>
      </c>
      <c r="P125" s="16">
        <v>230</v>
      </c>
      <c r="Q125" s="16" t="s">
        <v>1218</v>
      </c>
      <c r="R125" s="16" t="s">
        <v>1214</v>
      </c>
      <c r="S125" s="16" t="s">
        <v>1166</v>
      </c>
      <c r="T125" s="16" t="s">
        <v>1215</v>
      </c>
      <c r="U125" s="16">
        <v>0</v>
      </c>
      <c r="V125" s="16">
        <v>0</v>
      </c>
      <c r="W125" s="16" t="s">
        <v>1219</v>
      </c>
      <c r="X125" s="16" t="s">
        <v>1217</v>
      </c>
      <c r="Y125" s="16" t="s">
        <v>1168</v>
      </c>
      <c r="Z125" s="16" t="s">
        <v>1167</v>
      </c>
      <c r="AA125" s="16">
        <v>0</v>
      </c>
      <c r="AB125" s="16">
        <v>0</v>
      </c>
      <c r="AC125" s="16" t="s">
        <v>759</v>
      </c>
      <c r="AD125" s="16">
        <v>0</v>
      </c>
      <c r="AE125" s="16">
        <v>0</v>
      </c>
      <c r="AF125" s="16">
        <v>0</v>
      </c>
    </row>
    <row r="126" s="6" customFormat="1" ht="17.4" spans="1:32">
      <c r="A126" s="10">
        <f>$A$4</f>
        <v>624</v>
      </c>
      <c r="B126" s="21" t="s">
        <v>897</v>
      </c>
      <c r="C126" s="31" t="s">
        <v>898</v>
      </c>
      <c r="D126" s="22" t="s">
        <v>786</v>
      </c>
      <c r="E126" s="23" t="s">
        <v>260</v>
      </c>
      <c r="F126" s="23" t="s">
        <v>294</v>
      </c>
      <c r="G126" s="29"/>
      <c r="H126" s="10">
        <v>1</v>
      </c>
      <c r="I126" s="10">
        <v>1</v>
      </c>
      <c r="J126" s="10">
        <v>0</v>
      </c>
      <c r="K126" s="10">
        <v>1</v>
      </c>
      <c r="L126" s="10">
        <v>1</v>
      </c>
      <c r="M126" s="10">
        <v>0</v>
      </c>
      <c r="N126" s="10">
        <v>1</v>
      </c>
      <c r="O126" s="10">
        <f t="shared" si="7"/>
        <v>91</v>
      </c>
      <c r="P126" s="10">
        <v>230</v>
      </c>
      <c r="Q126" s="10">
        <v>264.5</v>
      </c>
      <c r="R126" s="10">
        <v>140</v>
      </c>
      <c r="S126" s="10">
        <v>273</v>
      </c>
      <c r="T126" s="10">
        <v>100</v>
      </c>
      <c r="U126" s="10">
        <v>0</v>
      </c>
      <c r="V126" s="10">
        <v>10</v>
      </c>
      <c r="W126" s="10">
        <v>195.5</v>
      </c>
      <c r="X126" s="10">
        <v>1200</v>
      </c>
      <c r="Y126" s="10">
        <v>175</v>
      </c>
      <c r="Z126" s="10">
        <v>100</v>
      </c>
      <c r="AA126" s="10">
        <v>0</v>
      </c>
      <c r="AB126" s="10">
        <v>10</v>
      </c>
      <c r="AC126" s="10">
        <v>253</v>
      </c>
      <c r="AD126" s="10">
        <v>0</v>
      </c>
      <c r="AE126" s="10">
        <v>0</v>
      </c>
      <c r="AF126" s="10">
        <v>0</v>
      </c>
    </row>
    <row r="127" ht="17.4" spans="1:32">
      <c r="A127" s="16"/>
      <c r="B127" s="17"/>
      <c r="C127" s="19"/>
      <c r="D127" s="18"/>
      <c r="E127" s="19" t="s">
        <v>297</v>
      </c>
      <c r="F127" s="19" t="s">
        <v>900</v>
      </c>
      <c r="G127" s="32"/>
      <c r="H127" s="16">
        <v>1</v>
      </c>
      <c r="I127" s="16">
        <v>1</v>
      </c>
      <c r="J127" s="16">
        <v>0</v>
      </c>
      <c r="K127" s="16">
        <v>1</v>
      </c>
      <c r="L127" s="16">
        <v>1</v>
      </c>
      <c r="M127" s="16">
        <v>0</v>
      </c>
      <c r="N127" s="16">
        <v>0</v>
      </c>
      <c r="O127" s="16">
        <f t="shared" si="7"/>
        <v>27</v>
      </c>
      <c r="P127" s="16">
        <v>230</v>
      </c>
      <c r="Q127" s="16" t="s">
        <v>759</v>
      </c>
      <c r="R127" s="16" t="s">
        <v>1194</v>
      </c>
      <c r="S127" s="16" t="s">
        <v>1228</v>
      </c>
      <c r="T127" s="16" t="s">
        <v>1229</v>
      </c>
      <c r="U127" s="16">
        <v>0</v>
      </c>
      <c r="V127" s="16">
        <v>0</v>
      </c>
      <c r="W127" s="16" t="s">
        <v>776</v>
      </c>
      <c r="X127" s="16" t="s">
        <v>1194</v>
      </c>
      <c r="Y127" s="16" t="s">
        <v>1230</v>
      </c>
      <c r="Z127" s="16" t="s">
        <v>1231</v>
      </c>
      <c r="AA127" s="16">
        <v>0</v>
      </c>
      <c r="AB127" s="16">
        <v>0</v>
      </c>
      <c r="AC127" s="16" t="s">
        <v>245</v>
      </c>
      <c r="AD127" s="16">
        <v>0</v>
      </c>
      <c r="AE127" s="16">
        <v>0</v>
      </c>
      <c r="AF127" s="16">
        <v>0</v>
      </c>
    </row>
    <row r="128" ht="17.4" spans="1:32">
      <c r="A128" s="10">
        <f>$A$4</f>
        <v>624</v>
      </c>
      <c r="B128" s="21" t="s">
        <v>904</v>
      </c>
      <c r="C128" s="10" t="s">
        <v>297</v>
      </c>
      <c r="D128" s="22" t="s">
        <v>755</v>
      </c>
      <c r="E128" s="23" t="s">
        <v>297</v>
      </c>
      <c r="F128" s="23" t="s">
        <v>900</v>
      </c>
      <c r="G128" s="29"/>
      <c r="H128" s="10">
        <v>1</v>
      </c>
      <c r="I128" s="10">
        <v>1</v>
      </c>
      <c r="J128" s="10">
        <v>0</v>
      </c>
      <c r="K128" s="10">
        <v>1</v>
      </c>
      <c r="L128" s="10">
        <v>1</v>
      </c>
      <c r="M128" s="10">
        <v>0</v>
      </c>
      <c r="N128" s="10">
        <v>0</v>
      </c>
      <c r="O128" s="10">
        <f t="shared" si="7"/>
        <v>27</v>
      </c>
      <c r="P128" s="10">
        <v>230</v>
      </c>
      <c r="Q128" s="10">
        <v>253</v>
      </c>
      <c r="R128" s="10">
        <v>1600</v>
      </c>
      <c r="S128" s="10">
        <v>310.5</v>
      </c>
      <c r="T128" s="10">
        <v>20</v>
      </c>
      <c r="U128" s="10">
        <v>0</v>
      </c>
      <c r="V128" s="10">
        <v>10</v>
      </c>
      <c r="W128" s="10">
        <v>195.5</v>
      </c>
      <c r="X128" s="10">
        <v>1600</v>
      </c>
      <c r="Y128" s="10">
        <v>115</v>
      </c>
      <c r="Z128" s="10">
        <v>20</v>
      </c>
      <c r="AA128" s="10">
        <v>0</v>
      </c>
      <c r="AB128" s="10">
        <v>10</v>
      </c>
      <c r="AC128" s="10">
        <v>253</v>
      </c>
      <c r="AD128" s="10">
        <v>0</v>
      </c>
      <c r="AE128" s="10">
        <v>0</v>
      </c>
      <c r="AF128" s="10">
        <v>0</v>
      </c>
    </row>
    <row r="129" ht="17.4" spans="1:32">
      <c r="A129" s="17"/>
      <c r="B129" s="16"/>
      <c r="C129" s="16"/>
      <c r="D129" s="19"/>
      <c r="E129" s="19" t="s">
        <v>301</v>
      </c>
      <c r="F129" s="19" t="s">
        <v>302</v>
      </c>
      <c r="G129" s="32"/>
      <c r="H129" s="16">
        <v>1</v>
      </c>
      <c r="I129" s="16">
        <v>1</v>
      </c>
      <c r="J129" s="16">
        <v>0</v>
      </c>
      <c r="K129" s="16">
        <v>1</v>
      </c>
      <c r="L129" s="16">
        <v>1</v>
      </c>
      <c r="M129" s="16">
        <v>1</v>
      </c>
      <c r="N129" s="16">
        <v>0</v>
      </c>
      <c r="O129" s="16">
        <f t="shared" si="7"/>
        <v>59</v>
      </c>
      <c r="P129" s="16">
        <v>220</v>
      </c>
      <c r="Q129" s="16" t="s">
        <v>1232</v>
      </c>
      <c r="R129" s="16" t="s">
        <v>1233</v>
      </c>
      <c r="S129" s="16" t="s">
        <v>1234</v>
      </c>
      <c r="T129" s="16" t="s">
        <v>1235</v>
      </c>
      <c r="U129" s="16" t="s">
        <v>245</v>
      </c>
      <c r="V129" s="16" t="s">
        <v>245</v>
      </c>
      <c r="W129" s="16" t="s">
        <v>1236</v>
      </c>
      <c r="X129" s="16" t="s">
        <v>1237</v>
      </c>
      <c r="Y129" s="16" t="s">
        <v>1238</v>
      </c>
      <c r="Z129" s="16" t="s">
        <v>1239</v>
      </c>
      <c r="AA129" s="16" t="s">
        <v>1240</v>
      </c>
      <c r="AB129" s="16" t="s">
        <v>1241</v>
      </c>
      <c r="AC129" s="16" t="s">
        <v>245</v>
      </c>
      <c r="AD129" s="16">
        <v>0</v>
      </c>
      <c r="AE129" s="16">
        <v>0</v>
      </c>
      <c r="AF129" s="16">
        <v>0</v>
      </c>
    </row>
    <row r="130" customHeight="1" spans="1:32">
      <c r="A130" s="10">
        <f>$A$4</f>
        <v>624</v>
      </c>
      <c r="B130" s="21" t="s">
        <v>905</v>
      </c>
      <c r="C130" s="10" t="s">
        <v>302</v>
      </c>
      <c r="D130" s="22" t="s">
        <v>755</v>
      </c>
      <c r="E130" s="23" t="s">
        <v>301</v>
      </c>
      <c r="F130" s="23" t="s">
        <v>302</v>
      </c>
      <c r="G130" s="29"/>
      <c r="H130" s="10">
        <v>1</v>
      </c>
      <c r="I130" s="10">
        <v>1</v>
      </c>
      <c r="J130" s="10">
        <v>0</v>
      </c>
      <c r="K130" s="10">
        <v>1</v>
      </c>
      <c r="L130" s="10">
        <v>1</v>
      </c>
      <c r="M130" s="10">
        <v>1</v>
      </c>
      <c r="N130" s="10">
        <v>0</v>
      </c>
      <c r="O130" s="10">
        <f t="shared" si="7"/>
        <v>59</v>
      </c>
      <c r="P130" s="10">
        <v>220</v>
      </c>
      <c r="Q130" s="10">
        <v>243</v>
      </c>
      <c r="R130" s="10">
        <v>300</v>
      </c>
      <c r="S130" s="10">
        <v>263</v>
      </c>
      <c r="T130" s="10">
        <v>40</v>
      </c>
      <c r="U130" s="10">
        <v>0</v>
      </c>
      <c r="V130" s="10">
        <v>10</v>
      </c>
      <c r="W130" s="10">
        <v>197</v>
      </c>
      <c r="X130" s="10">
        <v>1800</v>
      </c>
      <c r="Y130" s="10">
        <v>153</v>
      </c>
      <c r="Z130" s="10">
        <v>1000</v>
      </c>
      <c r="AA130" s="10">
        <v>109</v>
      </c>
      <c r="AB130" s="10">
        <v>200</v>
      </c>
      <c r="AC130" s="10">
        <v>253</v>
      </c>
      <c r="AD130" s="10">
        <v>0</v>
      </c>
      <c r="AE130" s="10">
        <v>0</v>
      </c>
      <c r="AF130" s="10">
        <v>0</v>
      </c>
    </row>
    <row r="131" customHeight="1" spans="1:32">
      <c r="A131" s="10">
        <f>$A$4</f>
        <v>624</v>
      </c>
      <c r="B131" s="21" t="s">
        <v>905</v>
      </c>
      <c r="C131" s="10" t="s">
        <v>302</v>
      </c>
      <c r="D131" s="22" t="s">
        <v>779</v>
      </c>
      <c r="E131" s="23" t="s">
        <v>304</v>
      </c>
      <c r="F131" s="23" t="s">
        <v>305</v>
      </c>
      <c r="G131" s="29" t="s">
        <v>306</v>
      </c>
      <c r="H131" s="10">
        <v>1</v>
      </c>
      <c r="I131" s="10">
        <v>1</v>
      </c>
      <c r="J131" s="10">
        <v>0</v>
      </c>
      <c r="K131" s="10">
        <v>1</v>
      </c>
      <c r="L131" s="10">
        <v>1</v>
      </c>
      <c r="M131" s="10">
        <v>1</v>
      </c>
      <c r="N131" s="10">
        <v>0</v>
      </c>
      <c r="O131" s="10">
        <f t="shared" si="7"/>
        <v>59</v>
      </c>
      <c r="P131" s="10">
        <v>220</v>
      </c>
      <c r="Q131" s="10">
        <v>242</v>
      </c>
      <c r="R131" s="10">
        <v>300</v>
      </c>
      <c r="S131" s="10">
        <v>264</v>
      </c>
      <c r="T131" s="10">
        <v>80</v>
      </c>
      <c r="U131" s="10">
        <v>0</v>
      </c>
      <c r="V131" s="10">
        <v>10</v>
      </c>
      <c r="W131" s="10">
        <v>198</v>
      </c>
      <c r="X131" s="10">
        <v>1800</v>
      </c>
      <c r="Y131" s="10">
        <v>154</v>
      </c>
      <c r="Z131" s="10">
        <v>300</v>
      </c>
      <c r="AA131" s="10">
        <v>110</v>
      </c>
      <c r="AB131" s="10">
        <v>200</v>
      </c>
      <c r="AC131" s="10">
        <v>253</v>
      </c>
      <c r="AD131" s="10">
        <v>0</v>
      </c>
      <c r="AE131" s="10">
        <v>0</v>
      </c>
      <c r="AF131" s="10">
        <v>0</v>
      </c>
    </row>
    <row r="132" ht="17.4" spans="1:32">
      <c r="A132" s="17"/>
      <c r="B132" s="16"/>
      <c r="C132" s="18"/>
      <c r="D132" s="19"/>
      <c r="E132" s="19" t="s">
        <v>138</v>
      </c>
      <c r="F132" s="19" t="s">
        <v>245</v>
      </c>
      <c r="G132" s="32"/>
      <c r="H132" s="16">
        <v>1</v>
      </c>
      <c r="I132" s="16">
        <v>1</v>
      </c>
      <c r="J132" s="16">
        <v>0</v>
      </c>
      <c r="K132" s="16">
        <v>1</v>
      </c>
      <c r="L132" s="16">
        <v>1</v>
      </c>
      <c r="M132" s="16">
        <v>0</v>
      </c>
      <c r="N132" s="16">
        <v>1</v>
      </c>
      <c r="O132" s="16">
        <f t="shared" si="7"/>
        <v>91</v>
      </c>
      <c r="P132" s="16">
        <v>230</v>
      </c>
      <c r="Q132" s="16" t="s">
        <v>907</v>
      </c>
      <c r="R132" s="16">
        <v>60000</v>
      </c>
      <c r="S132" s="164" t="s">
        <v>1150</v>
      </c>
      <c r="T132" s="16">
        <v>200</v>
      </c>
      <c r="U132" s="16">
        <v>0</v>
      </c>
      <c r="V132" s="16">
        <v>0</v>
      </c>
      <c r="W132" s="16" t="s">
        <v>776</v>
      </c>
      <c r="X132" s="16">
        <v>200</v>
      </c>
      <c r="Y132" s="16">
        <v>0</v>
      </c>
      <c r="Z132" s="16">
        <v>0</v>
      </c>
      <c r="AA132" s="16">
        <v>0</v>
      </c>
      <c r="AB132" s="16">
        <v>0</v>
      </c>
      <c r="AC132" s="26" t="s">
        <v>1027</v>
      </c>
      <c r="AD132" s="16">
        <v>0</v>
      </c>
      <c r="AE132" s="16">
        <v>0</v>
      </c>
      <c r="AF132" s="16">
        <v>0</v>
      </c>
    </row>
    <row r="133" customHeight="1" spans="1:32">
      <c r="A133" s="10">
        <f>$A$4</f>
        <v>624</v>
      </c>
      <c r="B133" s="21" t="s">
        <v>908</v>
      </c>
      <c r="C133" s="10" t="s">
        <v>310</v>
      </c>
      <c r="D133" s="22" t="s">
        <v>755</v>
      </c>
      <c r="E133" s="23" t="s">
        <v>309</v>
      </c>
      <c r="F133" s="23" t="s">
        <v>310</v>
      </c>
      <c r="G133" s="29"/>
      <c r="H133" s="10">
        <v>1</v>
      </c>
      <c r="I133" s="10">
        <v>1</v>
      </c>
      <c r="J133" s="10">
        <v>0</v>
      </c>
      <c r="K133" s="10">
        <v>1</v>
      </c>
      <c r="L133" s="10">
        <v>1</v>
      </c>
      <c r="M133" s="10">
        <v>0</v>
      </c>
      <c r="N133" s="10">
        <v>1</v>
      </c>
      <c r="O133" s="10">
        <f t="shared" si="7"/>
        <v>91</v>
      </c>
      <c r="P133" s="10">
        <v>230</v>
      </c>
      <c r="Q133" s="10">
        <v>255.3</v>
      </c>
      <c r="R133" s="10">
        <v>60000</v>
      </c>
      <c r="S133" s="10">
        <v>264.5</v>
      </c>
      <c r="T133" s="10">
        <v>200</v>
      </c>
      <c r="U133" s="10">
        <v>0</v>
      </c>
      <c r="V133" s="10">
        <v>10</v>
      </c>
      <c r="W133" s="10">
        <v>195.5</v>
      </c>
      <c r="X133" s="10">
        <v>200</v>
      </c>
      <c r="Y133" s="10">
        <v>175</v>
      </c>
      <c r="Z133" s="10">
        <v>60</v>
      </c>
      <c r="AA133" s="10">
        <v>0</v>
      </c>
      <c r="AB133" s="10">
        <v>10</v>
      </c>
      <c r="AC133" s="10">
        <v>253</v>
      </c>
      <c r="AD133" s="10">
        <v>0</v>
      </c>
      <c r="AE133" s="10">
        <v>0</v>
      </c>
      <c r="AF133" s="10">
        <v>0</v>
      </c>
    </row>
    <row r="134" customHeight="1" spans="1:32">
      <c r="A134" s="25"/>
      <c r="B134" s="17"/>
      <c r="C134" s="16"/>
      <c r="D134" s="18"/>
      <c r="E134" s="19" t="s">
        <v>909</v>
      </c>
      <c r="F134" s="19"/>
      <c r="G134" s="32" t="s">
        <v>74</v>
      </c>
      <c r="H134" s="16">
        <v>1</v>
      </c>
      <c r="I134" s="16">
        <v>1</v>
      </c>
      <c r="J134" s="16">
        <v>0</v>
      </c>
      <c r="K134" s="16">
        <v>1</v>
      </c>
      <c r="L134" s="16">
        <v>1</v>
      </c>
      <c r="M134" s="16">
        <v>0</v>
      </c>
      <c r="N134" s="16">
        <v>1</v>
      </c>
      <c r="O134" s="16">
        <f t="shared" si="7"/>
        <v>91</v>
      </c>
      <c r="P134" s="16">
        <v>230</v>
      </c>
      <c r="Q134" s="16" t="s">
        <v>759</v>
      </c>
      <c r="R134" s="16">
        <v>60000</v>
      </c>
      <c r="S134" s="16" t="s">
        <v>1150</v>
      </c>
      <c r="T134" s="16" t="s">
        <v>1242</v>
      </c>
      <c r="U134" s="16">
        <v>0</v>
      </c>
      <c r="V134" s="16">
        <v>0</v>
      </c>
      <c r="W134" s="16" t="s">
        <v>776</v>
      </c>
      <c r="X134" s="16" t="s">
        <v>1242</v>
      </c>
      <c r="Y134" s="16" t="s">
        <v>1168</v>
      </c>
      <c r="Z134" s="16" t="s">
        <v>1167</v>
      </c>
      <c r="AA134" s="16">
        <v>0</v>
      </c>
      <c r="AB134" s="16">
        <v>0</v>
      </c>
      <c r="AC134" s="16" t="s">
        <v>759</v>
      </c>
      <c r="AD134" s="16">
        <v>0</v>
      </c>
      <c r="AE134" s="16">
        <v>0</v>
      </c>
      <c r="AF134" s="16">
        <v>0</v>
      </c>
    </row>
    <row r="135" s="167" customFormat="1" ht="15.95" customHeight="1" spans="1:32">
      <c r="A135" s="12">
        <f>$A$4</f>
        <v>624</v>
      </c>
      <c r="B135" s="57" t="s">
        <v>908</v>
      </c>
      <c r="C135" s="12" t="s">
        <v>310</v>
      </c>
      <c r="D135" s="58" t="s">
        <v>779</v>
      </c>
      <c r="E135" s="59" t="s">
        <v>914</v>
      </c>
      <c r="F135" s="59" t="s">
        <v>915</v>
      </c>
      <c r="G135" s="29"/>
      <c r="H135" s="12">
        <v>1</v>
      </c>
      <c r="I135" s="12">
        <v>1</v>
      </c>
      <c r="J135" s="12">
        <v>0</v>
      </c>
      <c r="K135" s="12">
        <v>1</v>
      </c>
      <c r="L135" s="12">
        <v>1</v>
      </c>
      <c r="M135" s="12">
        <v>0</v>
      </c>
      <c r="N135" s="12">
        <v>1</v>
      </c>
      <c r="O135" s="12">
        <f t="shared" si="7"/>
        <v>91</v>
      </c>
      <c r="P135" s="12">
        <v>230</v>
      </c>
      <c r="Q135" s="12">
        <v>253</v>
      </c>
      <c r="R135" s="12">
        <v>60000</v>
      </c>
      <c r="S135" s="12">
        <v>264.5</v>
      </c>
      <c r="T135" s="12">
        <v>200</v>
      </c>
      <c r="U135" s="12">
        <v>0</v>
      </c>
      <c r="V135" s="12">
        <v>10</v>
      </c>
      <c r="W135" s="12">
        <v>195.5</v>
      </c>
      <c r="X135" s="12">
        <v>200</v>
      </c>
      <c r="Y135" s="12">
        <v>175</v>
      </c>
      <c r="Z135" s="12">
        <v>100</v>
      </c>
      <c r="AA135" s="12">
        <v>0</v>
      </c>
      <c r="AB135" s="12">
        <v>10</v>
      </c>
      <c r="AC135" s="12">
        <v>253</v>
      </c>
      <c r="AD135" s="12">
        <v>0</v>
      </c>
      <c r="AE135" s="12">
        <v>0</v>
      </c>
      <c r="AF135" s="12">
        <v>0</v>
      </c>
    </row>
    <row r="136" customHeight="1" spans="1:32">
      <c r="A136" s="10">
        <f>$A$4</f>
        <v>624</v>
      </c>
      <c r="B136" s="21" t="s">
        <v>916</v>
      </c>
      <c r="C136" s="10" t="s">
        <v>917</v>
      </c>
      <c r="D136" s="22" t="s">
        <v>755</v>
      </c>
      <c r="E136" s="23" t="s">
        <v>918</v>
      </c>
      <c r="F136" s="23" t="s">
        <v>917</v>
      </c>
      <c r="G136" s="29"/>
      <c r="H136" s="10">
        <v>1</v>
      </c>
      <c r="I136" s="10">
        <v>1</v>
      </c>
      <c r="J136" s="10">
        <v>1</v>
      </c>
      <c r="K136" s="10">
        <v>1</v>
      </c>
      <c r="L136" s="10">
        <v>1</v>
      </c>
      <c r="M136" s="10">
        <v>1</v>
      </c>
      <c r="N136" s="10">
        <v>1</v>
      </c>
      <c r="O136" s="10">
        <f t="shared" si="7"/>
        <v>127</v>
      </c>
      <c r="P136" s="10">
        <v>230</v>
      </c>
      <c r="Q136" s="10">
        <v>283</v>
      </c>
      <c r="R136" s="10">
        <v>140</v>
      </c>
      <c r="S136" s="10">
        <v>285</v>
      </c>
      <c r="T136" s="10">
        <v>60</v>
      </c>
      <c r="U136" s="10">
        <v>290</v>
      </c>
      <c r="V136" s="10">
        <v>60</v>
      </c>
      <c r="W136" s="10">
        <v>150</v>
      </c>
      <c r="X136" s="10">
        <v>140</v>
      </c>
      <c r="Y136" s="10">
        <v>130</v>
      </c>
      <c r="Z136" s="10">
        <v>60</v>
      </c>
      <c r="AA136" s="10">
        <v>110</v>
      </c>
      <c r="AB136" s="10">
        <v>60</v>
      </c>
      <c r="AC136" s="10">
        <v>280</v>
      </c>
      <c r="AD136" s="10">
        <v>0</v>
      </c>
      <c r="AE136" s="10">
        <v>0</v>
      </c>
      <c r="AF136" s="10">
        <v>0</v>
      </c>
    </row>
    <row r="137" s="190" customFormat="1" customHeight="1" spans="1:32">
      <c r="A137" s="31">
        <f>$A$4</f>
        <v>624</v>
      </c>
      <c r="B137" s="46" t="s">
        <v>916</v>
      </c>
      <c r="C137" s="31" t="s">
        <v>917</v>
      </c>
      <c r="D137" s="47" t="s">
        <v>779</v>
      </c>
      <c r="E137" s="48" t="s">
        <v>321</v>
      </c>
      <c r="F137" s="48" t="s">
        <v>919</v>
      </c>
      <c r="G137" s="60"/>
      <c r="H137" s="31">
        <v>1</v>
      </c>
      <c r="I137" s="31">
        <v>1</v>
      </c>
      <c r="J137" s="31">
        <v>1</v>
      </c>
      <c r="K137" s="31">
        <v>1</v>
      </c>
      <c r="L137" s="31">
        <v>1</v>
      </c>
      <c r="M137" s="31">
        <v>1</v>
      </c>
      <c r="N137" s="31">
        <v>1</v>
      </c>
      <c r="O137" s="31">
        <f t="shared" ref="O137" si="8">H137+I137*2+J137*4+K137*8+L137*16+M137*32+N137*64</f>
        <v>127</v>
      </c>
      <c r="P137" s="31">
        <v>230</v>
      </c>
      <c r="Q137" s="31">
        <v>283</v>
      </c>
      <c r="R137" s="31">
        <v>140</v>
      </c>
      <c r="S137" s="31">
        <v>285</v>
      </c>
      <c r="T137" s="31">
        <v>60</v>
      </c>
      <c r="U137" s="31">
        <v>290</v>
      </c>
      <c r="V137" s="31">
        <v>60</v>
      </c>
      <c r="W137" s="31">
        <v>150</v>
      </c>
      <c r="X137" s="31">
        <v>140</v>
      </c>
      <c r="Y137" s="31">
        <v>130</v>
      </c>
      <c r="Z137" s="31">
        <v>60</v>
      </c>
      <c r="AA137" s="31">
        <v>110</v>
      </c>
      <c r="AB137" s="31">
        <v>60</v>
      </c>
      <c r="AC137" s="31">
        <v>280</v>
      </c>
      <c r="AD137" s="31">
        <v>0</v>
      </c>
      <c r="AE137" s="31">
        <v>0</v>
      </c>
      <c r="AF137" s="31">
        <v>0</v>
      </c>
    </row>
    <row r="138" customHeight="1" spans="1:32">
      <c r="A138" s="16"/>
      <c r="B138" s="17"/>
      <c r="C138" s="16"/>
      <c r="D138" s="18"/>
      <c r="E138" s="19"/>
      <c r="F138" s="61" t="s">
        <v>920</v>
      </c>
      <c r="G138" s="32"/>
      <c r="H138" s="16">
        <v>1</v>
      </c>
      <c r="I138" s="16">
        <v>0</v>
      </c>
      <c r="J138" s="16">
        <v>0</v>
      </c>
      <c r="K138" s="16">
        <v>1</v>
      </c>
      <c r="L138" s="16">
        <v>0</v>
      </c>
      <c r="M138" s="16">
        <v>0</v>
      </c>
      <c r="N138" s="16">
        <v>0</v>
      </c>
      <c r="O138" s="16">
        <f t="shared" si="7"/>
        <v>9</v>
      </c>
      <c r="P138" s="16">
        <v>230</v>
      </c>
      <c r="Q138" s="16" t="s">
        <v>759</v>
      </c>
      <c r="R138" s="16">
        <v>200</v>
      </c>
      <c r="S138" s="164" t="s">
        <v>1243</v>
      </c>
      <c r="T138" s="16">
        <v>60</v>
      </c>
      <c r="U138" s="16">
        <v>0</v>
      </c>
      <c r="V138" s="16">
        <v>0</v>
      </c>
      <c r="W138" s="16" t="s">
        <v>921</v>
      </c>
      <c r="X138" s="16">
        <v>200</v>
      </c>
      <c r="Y138" s="164" t="s">
        <v>1244</v>
      </c>
      <c r="Z138" s="16">
        <v>60</v>
      </c>
      <c r="AA138" s="16">
        <v>0</v>
      </c>
      <c r="AB138" s="16">
        <v>0</v>
      </c>
      <c r="AC138" s="16" t="s">
        <v>759</v>
      </c>
      <c r="AD138" s="16">
        <v>0</v>
      </c>
      <c r="AE138" s="16">
        <v>0</v>
      </c>
      <c r="AF138" s="16">
        <v>0</v>
      </c>
    </row>
    <row r="139" customHeight="1" spans="1:32">
      <c r="A139" s="10">
        <f>$A$4</f>
        <v>624</v>
      </c>
      <c r="B139" s="21" t="s">
        <v>922</v>
      </c>
      <c r="C139" s="10" t="s">
        <v>328</v>
      </c>
      <c r="D139" s="22" t="s">
        <v>755</v>
      </c>
      <c r="E139" s="23" t="s">
        <v>327</v>
      </c>
      <c r="F139" s="23" t="s">
        <v>328</v>
      </c>
      <c r="G139" s="29"/>
      <c r="H139" s="10">
        <v>1</v>
      </c>
      <c r="I139" s="10">
        <v>0</v>
      </c>
      <c r="J139" s="10">
        <v>0</v>
      </c>
      <c r="K139" s="10">
        <v>1</v>
      </c>
      <c r="L139" s="10">
        <v>0</v>
      </c>
      <c r="M139" s="10">
        <v>0</v>
      </c>
      <c r="N139" s="10">
        <v>0</v>
      </c>
      <c r="O139" s="10">
        <f t="shared" si="7"/>
        <v>9</v>
      </c>
      <c r="P139" s="10">
        <v>230</v>
      </c>
      <c r="Q139" s="10">
        <v>253</v>
      </c>
      <c r="R139" s="10">
        <v>200</v>
      </c>
      <c r="S139" s="10">
        <v>273</v>
      </c>
      <c r="T139" s="10">
        <v>60</v>
      </c>
      <c r="U139" s="10">
        <v>0</v>
      </c>
      <c r="V139" s="10">
        <v>10</v>
      </c>
      <c r="W139" s="10">
        <v>184</v>
      </c>
      <c r="X139" s="10">
        <v>200</v>
      </c>
      <c r="Y139" s="10">
        <v>173</v>
      </c>
      <c r="Z139" s="10">
        <v>60</v>
      </c>
      <c r="AA139" s="10">
        <v>0</v>
      </c>
      <c r="AB139" s="10">
        <v>10</v>
      </c>
      <c r="AC139" s="10">
        <v>253</v>
      </c>
      <c r="AD139" s="10">
        <v>0</v>
      </c>
      <c r="AE139" s="10">
        <v>0</v>
      </c>
      <c r="AF139" s="10">
        <v>0</v>
      </c>
    </row>
    <row r="140" customHeight="1" spans="1:32">
      <c r="A140" s="25"/>
      <c r="B140" s="17"/>
      <c r="C140" s="16"/>
      <c r="D140" s="18"/>
      <c r="E140" s="19"/>
      <c r="F140" s="19" t="s">
        <v>923</v>
      </c>
      <c r="G140" s="32" t="s">
        <v>924</v>
      </c>
      <c r="H140" s="16">
        <v>1</v>
      </c>
      <c r="I140" s="16">
        <v>0</v>
      </c>
      <c r="J140" s="16">
        <v>0</v>
      </c>
      <c r="K140" s="16">
        <v>1</v>
      </c>
      <c r="L140" s="16">
        <v>0</v>
      </c>
      <c r="M140" s="16">
        <v>0</v>
      </c>
      <c r="N140" s="16">
        <v>1</v>
      </c>
      <c r="O140" s="16">
        <f t="shared" si="7"/>
        <v>73</v>
      </c>
      <c r="P140" s="16">
        <v>230</v>
      </c>
      <c r="Q140" s="16" t="s">
        <v>759</v>
      </c>
      <c r="R140" s="16" t="s">
        <v>1245</v>
      </c>
      <c r="S140" s="16" t="s">
        <v>245</v>
      </c>
      <c r="T140" s="16" t="s">
        <v>245</v>
      </c>
      <c r="U140" s="16" t="s">
        <v>245</v>
      </c>
      <c r="V140" s="16" t="s">
        <v>245</v>
      </c>
      <c r="W140" s="16" t="s">
        <v>921</v>
      </c>
      <c r="X140" s="16" t="s">
        <v>1245</v>
      </c>
      <c r="Y140" s="16" t="s">
        <v>245</v>
      </c>
      <c r="Z140" s="16" t="s">
        <v>245</v>
      </c>
      <c r="AA140" s="16" t="s">
        <v>245</v>
      </c>
      <c r="AB140" s="16" t="s">
        <v>245</v>
      </c>
      <c r="AC140" s="16" t="s">
        <v>759</v>
      </c>
      <c r="AD140" s="16"/>
      <c r="AE140" s="16"/>
      <c r="AF140" s="16"/>
    </row>
    <row r="141" customHeight="1" spans="1:32">
      <c r="A141" s="10">
        <f>$A$4</f>
        <v>624</v>
      </c>
      <c r="B141" s="21">
        <v>24</v>
      </c>
      <c r="C141" s="10" t="s">
        <v>328</v>
      </c>
      <c r="D141" s="22" t="s">
        <v>779</v>
      </c>
      <c r="E141" s="23" t="s">
        <v>330</v>
      </c>
      <c r="F141" s="23" t="s">
        <v>331</v>
      </c>
      <c r="G141" s="29"/>
      <c r="H141" s="10">
        <v>1</v>
      </c>
      <c r="I141" s="10">
        <v>0</v>
      </c>
      <c r="J141" s="10">
        <v>0</v>
      </c>
      <c r="K141" s="10">
        <v>1</v>
      </c>
      <c r="L141" s="10">
        <v>0</v>
      </c>
      <c r="M141" s="10">
        <v>0</v>
      </c>
      <c r="N141" s="10">
        <v>1</v>
      </c>
      <c r="O141" s="10">
        <f t="shared" si="7"/>
        <v>73</v>
      </c>
      <c r="P141" s="10">
        <v>230</v>
      </c>
      <c r="Q141" s="10">
        <v>253</v>
      </c>
      <c r="R141" s="10">
        <v>200</v>
      </c>
      <c r="S141" s="10">
        <v>273</v>
      </c>
      <c r="T141" s="10">
        <v>60</v>
      </c>
      <c r="U141" s="10">
        <v>0</v>
      </c>
      <c r="V141" s="10">
        <v>10</v>
      </c>
      <c r="W141" s="10">
        <v>184</v>
      </c>
      <c r="X141" s="10">
        <v>200</v>
      </c>
      <c r="Y141" s="10">
        <v>173</v>
      </c>
      <c r="Z141" s="10">
        <v>60</v>
      </c>
      <c r="AA141" s="10">
        <v>0</v>
      </c>
      <c r="AB141" s="10">
        <v>10</v>
      </c>
      <c r="AC141" s="10">
        <v>253</v>
      </c>
      <c r="AD141" s="10">
        <v>0</v>
      </c>
      <c r="AE141" s="10">
        <v>0</v>
      </c>
      <c r="AF141" s="10">
        <v>0</v>
      </c>
    </row>
    <row r="142" customHeight="1" spans="1:32">
      <c r="A142" s="25"/>
      <c r="B142" s="17"/>
      <c r="C142" s="16"/>
      <c r="D142" s="18"/>
      <c r="E142" s="19"/>
      <c r="F142" s="19" t="s">
        <v>928</v>
      </c>
      <c r="G142" s="32" t="s">
        <v>929</v>
      </c>
      <c r="H142" s="16">
        <v>1</v>
      </c>
      <c r="I142" s="16">
        <v>0</v>
      </c>
      <c r="J142" s="16">
        <v>0</v>
      </c>
      <c r="K142" s="16">
        <v>1</v>
      </c>
      <c r="L142" s="16">
        <v>0</v>
      </c>
      <c r="M142" s="16">
        <v>0</v>
      </c>
      <c r="N142" s="16">
        <v>1</v>
      </c>
      <c r="O142" s="16">
        <f t="shared" si="7"/>
        <v>73</v>
      </c>
      <c r="P142" s="16">
        <v>230</v>
      </c>
      <c r="Q142" s="16" t="s">
        <v>1150</v>
      </c>
      <c r="R142" s="16" t="s">
        <v>1245</v>
      </c>
      <c r="S142" s="16" t="s">
        <v>245</v>
      </c>
      <c r="T142" s="16" t="s">
        <v>245</v>
      </c>
      <c r="U142" s="16" t="s">
        <v>245</v>
      </c>
      <c r="V142" s="16" t="s">
        <v>245</v>
      </c>
      <c r="W142" s="16" t="s">
        <v>760</v>
      </c>
      <c r="X142" s="16" t="s">
        <v>1246</v>
      </c>
      <c r="Y142" s="16" t="s">
        <v>245</v>
      </c>
      <c r="Z142" s="16" t="s">
        <v>245</v>
      </c>
      <c r="AA142" s="16" t="s">
        <v>245</v>
      </c>
      <c r="AB142" s="16" t="s">
        <v>245</v>
      </c>
      <c r="AC142" s="16" t="s">
        <v>759</v>
      </c>
      <c r="AD142" s="16"/>
      <c r="AE142" s="16"/>
      <c r="AF142" s="16"/>
    </row>
    <row r="143" customHeight="1" spans="1:32">
      <c r="A143" s="10">
        <f>$A$4</f>
        <v>624</v>
      </c>
      <c r="B143" s="21">
        <v>24</v>
      </c>
      <c r="C143" s="10" t="s">
        <v>328</v>
      </c>
      <c r="D143" s="22" t="s">
        <v>785</v>
      </c>
      <c r="E143" s="23" t="s">
        <v>334</v>
      </c>
      <c r="F143" s="23" t="s">
        <v>335</v>
      </c>
      <c r="G143" s="29"/>
      <c r="H143" s="10">
        <v>1</v>
      </c>
      <c r="I143" s="10">
        <v>0</v>
      </c>
      <c r="J143" s="10">
        <v>0</v>
      </c>
      <c r="K143" s="10">
        <v>1</v>
      </c>
      <c r="L143" s="10">
        <v>0</v>
      </c>
      <c r="M143" s="10">
        <v>0</v>
      </c>
      <c r="N143" s="10">
        <v>1</v>
      </c>
      <c r="O143" s="10">
        <f t="shared" si="7"/>
        <v>73</v>
      </c>
      <c r="P143" s="10">
        <v>230</v>
      </c>
      <c r="Q143" s="10">
        <v>264.5</v>
      </c>
      <c r="R143" s="10">
        <v>200</v>
      </c>
      <c r="S143" s="10">
        <v>273</v>
      </c>
      <c r="T143" s="10">
        <v>60</v>
      </c>
      <c r="U143" s="10">
        <v>0</v>
      </c>
      <c r="V143" s="10">
        <v>10</v>
      </c>
      <c r="W143" s="10">
        <v>207</v>
      </c>
      <c r="X143" s="10">
        <v>1500</v>
      </c>
      <c r="Y143" s="10">
        <v>173</v>
      </c>
      <c r="Z143" s="10">
        <v>60</v>
      </c>
      <c r="AA143" s="10">
        <v>0</v>
      </c>
      <c r="AB143" s="10">
        <v>10</v>
      </c>
      <c r="AC143" s="10">
        <v>253</v>
      </c>
      <c r="AD143" s="10">
        <v>0</v>
      </c>
      <c r="AE143" s="10">
        <v>0</v>
      </c>
      <c r="AF143" s="10">
        <v>0</v>
      </c>
    </row>
    <row r="144" customHeight="1" spans="1:32">
      <c r="A144" s="25"/>
      <c r="B144" s="17"/>
      <c r="C144" s="16"/>
      <c r="D144" s="18"/>
      <c r="E144" s="19"/>
      <c r="F144" s="19" t="s">
        <v>930</v>
      </c>
      <c r="G144" s="32" t="s">
        <v>931</v>
      </c>
      <c r="H144" s="16">
        <v>1</v>
      </c>
      <c r="I144" s="16">
        <v>0</v>
      </c>
      <c r="J144" s="16">
        <v>0</v>
      </c>
      <c r="K144" s="16">
        <v>1</v>
      </c>
      <c r="L144" s="16">
        <v>0</v>
      </c>
      <c r="M144" s="16">
        <v>0</v>
      </c>
      <c r="N144" s="16">
        <v>1</v>
      </c>
      <c r="O144" s="16">
        <f t="shared" si="7"/>
        <v>73</v>
      </c>
      <c r="P144" s="16">
        <v>230</v>
      </c>
      <c r="Q144" s="16" t="s">
        <v>1150</v>
      </c>
      <c r="R144" s="16" t="s">
        <v>1245</v>
      </c>
      <c r="S144" s="16" t="s">
        <v>245</v>
      </c>
      <c r="T144" s="16" t="s">
        <v>245</v>
      </c>
      <c r="U144" s="16" t="s">
        <v>245</v>
      </c>
      <c r="V144" s="16" t="s">
        <v>245</v>
      </c>
      <c r="W144" s="16" t="s">
        <v>760</v>
      </c>
      <c r="X144" s="16" t="s">
        <v>1246</v>
      </c>
      <c r="Y144" s="16" t="s">
        <v>245</v>
      </c>
      <c r="Z144" s="16" t="s">
        <v>245</v>
      </c>
      <c r="AA144" s="16" t="s">
        <v>245</v>
      </c>
      <c r="AB144" s="16" t="s">
        <v>245</v>
      </c>
      <c r="AC144" s="16" t="s">
        <v>759</v>
      </c>
      <c r="AD144" s="16"/>
      <c r="AE144" s="16"/>
      <c r="AF144" s="16"/>
    </row>
    <row r="145" customHeight="1" spans="1:32">
      <c r="A145" s="10">
        <f>$A$4</f>
        <v>624</v>
      </c>
      <c r="B145" s="21" t="s">
        <v>922</v>
      </c>
      <c r="C145" s="10" t="s">
        <v>328</v>
      </c>
      <c r="D145" s="22" t="s">
        <v>786</v>
      </c>
      <c r="E145" s="23" t="s">
        <v>338</v>
      </c>
      <c r="F145" s="23" t="s">
        <v>339</v>
      </c>
      <c r="G145" s="29"/>
      <c r="H145" s="10">
        <v>1</v>
      </c>
      <c r="I145" s="10">
        <v>0</v>
      </c>
      <c r="J145" s="10">
        <v>0</v>
      </c>
      <c r="K145" s="10">
        <v>1</v>
      </c>
      <c r="L145" s="10">
        <v>0</v>
      </c>
      <c r="M145" s="10">
        <v>0</v>
      </c>
      <c r="N145" s="10">
        <v>1</v>
      </c>
      <c r="O145" s="10">
        <f t="shared" si="7"/>
        <v>73</v>
      </c>
      <c r="P145" s="10">
        <v>230</v>
      </c>
      <c r="Q145" s="10">
        <v>264.5</v>
      </c>
      <c r="R145" s="10">
        <v>200</v>
      </c>
      <c r="S145" s="10">
        <v>273</v>
      </c>
      <c r="T145" s="10">
        <v>60</v>
      </c>
      <c r="U145" s="10">
        <v>0</v>
      </c>
      <c r="V145" s="10">
        <v>10</v>
      </c>
      <c r="W145" s="10">
        <v>207</v>
      </c>
      <c r="X145" s="10">
        <v>1500</v>
      </c>
      <c r="Y145" s="10">
        <v>173</v>
      </c>
      <c r="Z145" s="10">
        <v>60</v>
      </c>
      <c r="AA145" s="10">
        <v>0</v>
      </c>
      <c r="AB145" s="10">
        <v>10</v>
      </c>
      <c r="AC145" s="10">
        <v>253</v>
      </c>
      <c r="AD145" s="10">
        <v>0</v>
      </c>
      <c r="AE145" s="10">
        <v>0</v>
      </c>
      <c r="AF145" s="10">
        <v>0</v>
      </c>
    </row>
    <row r="146" ht="17.4" spans="1:32">
      <c r="A146" s="16"/>
      <c r="B146" s="17"/>
      <c r="C146" s="19"/>
      <c r="D146" s="18"/>
      <c r="E146" s="19" t="s">
        <v>297</v>
      </c>
      <c r="F146" s="19" t="s">
        <v>932</v>
      </c>
      <c r="G146" s="32"/>
      <c r="H146" s="16">
        <v>1</v>
      </c>
      <c r="I146" s="16">
        <v>1</v>
      </c>
      <c r="J146" s="16">
        <v>0</v>
      </c>
      <c r="K146" s="16">
        <v>1</v>
      </c>
      <c r="L146" s="16">
        <v>1</v>
      </c>
      <c r="M146" s="16">
        <v>0</v>
      </c>
      <c r="N146" s="16">
        <v>0</v>
      </c>
      <c r="O146" s="16">
        <f t="shared" ref="O146:O209" si="9">H146+I146*2+J146*4+K146*8+L146*16+M146*32+N146*64</f>
        <v>27</v>
      </c>
      <c r="P146" s="16">
        <v>230</v>
      </c>
      <c r="Q146" s="16" t="s">
        <v>759</v>
      </c>
      <c r="R146" s="16" t="s">
        <v>1194</v>
      </c>
      <c r="S146" s="16" t="s">
        <v>1228</v>
      </c>
      <c r="T146" s="16" t="s">
        <v>1229</v>
      </c>
      <c r="U146" s="16">
        <v>0</v>
      </c>
      <c r="V146" s="16">
        <v>0</v>
      </c>
      <c r="W146" s="16" t="s">
        <v>776</v>
      </c>
      <c r="X146" s="16" t="s">
        <v>1194</v>
      </c>
      <c r="Y146" s="16" t="s">
        <v>1230</v>
      </c>
      <c r="Z146" s="16" t="s">
        <v>1231</v>
      </c>
      <c r="AA146" s="16">
        <v>0</v>
      </c>
      <c r="AB146" s="16">
        <v>0</v>
      </c>
      <c r="AC146" s="16" t="s">
        <v>245</v>
      </c>
      <c r="AD146" s="16">
        <v>0</v>
      </c>
      <c r="AE146" s="16">
        <v>0</v>
      </c>
      <c r="AF146" s="16">
        <v>0</v>
      </c>
    </row>
    <row r="147" customHeight="1" spans="1:32">
      <c r="A147" s="10">
        <f>$A$4</f>
        <v>624</v>
      </c>
      <c r="B147" s="21" t="s">
        <v>933</v>
      </c>
      <c r="C147" s="10" t="s">
        <v>934</v>
      </c>
      <c r="D147" s="22" t="s">
        <v>755</v>
      </c>
      <c r="E147" s="23" t="s">
        <v>343</v>
      </c>
      <c r="F147" s="23" t="s">
        <v>344</v>
      </c>
      <c r="G147" s="29"/>
      <c r="H147" s="10">
        <v>1</v>
      </c>
      <c r="I147" s="10">
        <v>1</v>
      </c>
      <c r="J147" s="10">
        <v>0</v>
      </c>
      <c r="K147" s="10">
        <v>1</v>
      </c>
      <c r="L147" s="10">
        <v>1</v>
      </c>
      <c r="M147" s="10">
        <v>0</v>
      </c>
      <c r="N147" s="10">
        <v>0</v>
      </c>
      <c r="O147" s="10">
        <f t="shared" si="9"/>
        <v>27</v>
      </c>
      <c r="P147" s="10">
        <v>230</v>
      </c>
      <c r="Q147" s="10">
        <v>253</v>
      </c>
      <c r="R147" s="10">
        <v>1900</v>
      </c>
      <c r="S147" s="10">
        <v>310.5</v>
      </c>
      <c r="T147" s="10">
        <v>20</v>
      </c>
      <c r="U147" s="10">
        <v>0</v>
      </c>
      <c r="V147" s="10">
        <v>10</v>
      </c>
      <c r="W147" s="10">
        <v>195.5</v>
      </c>
      <c r="X147" s="10">
        <v>1900</v>
      </c>
      <c r="Y147" s="10">
        <v>115</v>
      </c>
      <c r="Z147" s="10">
        <v>60</v>
      </c>
      <c r="AA147" s="10">
        <v>0</v>
      </c>
      <c r="AB147" s="10">
        <v>10</v>
      </c>
      <c r="AC147" s="10">
        <v>253</v>
      </c>
      <c r="AD147" s="10">
        <v>0</v>
      </c>
      <c r="AE147" s="10">
        <v>0</v>
      </c>
      <c r="AF147" s="10">
        <v>0</v>
      </c>
    </row>
    <row r="148" customHeight="1" spans="1:32">
      <c r="A148" s="25"/>
      <c r="B148" s="17"/>
      <c r="C148" s="19"/>
      <c r="D148" s="18"/>
      <c r="E148" s="19" t="s">
        <v>935</v>
      </c>
      <c r="F148" s="61" t="s">
        <v>936</v>
      </c>
      <c r="G148" s="20" t="s">
        <v>937</v>
      </c>
      <c r="H148" s="39">
        <v>0</v>
      </c>
      <c r="I148" s="39">
        <v>0</v>
      </c>
      <c r="J148" s="39">
        <v>0</v>
      </c>
      <c r="K148" s="39">
        <v>0</v>
      </c>
      <c r="L148" s="39">
        <v>0</v>
      </c>
      <c r="M148" s="39">
        <v>0</v>
      </c>
      <c r="N148" s="39" t="s">
        <v>245</v>
      </c>
      <c r="O148" s="16" t="e">
        <f t="shared" si="9"/>
        <v>#VALUE!</v>
      </c>
      <c r="P148" s="39">
        <v>230</v>
      </c>
      <c r="Q148" s="39" t="s">
        <v>245</v>
      </c>
      <c r="R148" s="39" t="s">
        <v>245</v>
      </c>
      <c r="S148" s="39" t="s">
        <v>245</v>
      </c>
      <c r="T148" s="39" t="s">
        <v>245</v>
      </c>
      <c r="U148" s="39" t="s">
        <v>245</v>
      </c>
      <c r="V148" s="39" t="s">
        <v>245</v>
      </c>
      <c r="W148" s="39" t="s">
        <v>245</v>
      </c>
      <c r="X148" s="39" t="s">
        <v>245</v>
      </c>
      <c r="Y148" s="39" t="s">
        <v>245</v>
      </c>
      <c r="Z148" s="39" t="s">
        <v>245</v>
      </c>
      <c r="AA148" s="39" t="s">
        <v>245</v>
      </c>
      <c r="AB148" s="39" t="s">
        <v>245</v>
      </c>
      <c r="AC148" s="39" t="s">
        <v>245</v>
      </c>
      <c r="AD148" s="16">
        <v>0</v>
      </c>
      <c r="AE148" s="16">
        <v>0</v>
      </c>
      <c r="AF148" s="16">
        <v>0</v>
      </c>
    </row>
    <row r="149" s="6" customFormat="1" ht="17.4" spans="1:32">
      <c r="A149" s="10">
        <f>$A$4</f>
        <v>624</v>
      </c>
      <c r="B149" s="21" t="s">
        <v>933</v>
      </c>
      <c r="C149" s="23" t="s">
        <v>934</v>
      </c>
      <c r="D149" s="22" t="s">
        <v>786</v>
      </c>
      <c r="E149" s="63" t="s">
        <v>348</v>
      </c>
      <c r="F149" s="23" t="s">
        <v>942</v>
      </c>
      <c r="G149" s="64"/>
      <c r="H149" s="43">
        <v>0</v>
      </c>
      <c r="I149" s="43">
        <v>0</v>
      </c>
      <c r="J149" s="43">
        <v>0</v>
      </c>
      <c r="K149" s="43">
        <v>0</v>
      </c>
      <c r="L149" s="43">
        <v>0</v>
      </c>
      <c r="M149" s="43">
        <v>0</v>
      </c>
      <c r="N149" s="43">
        <v>0</v>
      </c>
      <c r="O149" s="10">
        <f t="shared" si="9"/>
        <v>0</v>
      </c>
      <c r="P149" s="43">
        <v>230</v>
      </c>
      <c r="Q149" s="10">
        <v>253</v>
      </c>
      <c r="R149" s="10">
        <v>1900</v>
      </c>
      <c r="S149" s="10">
        <v>280</v>
      </c>
      <c r="T149" s="10">
        <v>20</v>
      </c>
      <c r="U149" s="10">
        <v>0</v>
      </c>
      <c r="V149" s="10">
        <v>10</v>
      </c>
      <c r="W149" s="10">
        <v>195.5</v>
      </c>
      <c r="X149" s="10">
        <v>1900</v>
      </c>
      <c r="Y149" s="10">
        <v>115</v>
      </c>
      <c r="Z149" s="10">
        <v>60</v>
      </c>
      <c r="AA149" s="10">
        <v>0</v>
      </c>
      <c r="AB149" s="10">
        <v>10</v>
      </c>
      <c r="AC149" s="10">
        <v>253</v>
      </c>
      <c r="AD149" s="10">
        <v>0</v>
      </c>
      <c r="AE149" s="10">
        <v>0</v>
      </c>
      <c r="AF149" s="10">
        <v>0</v>
      </c>
    </row>
    <row r="150" ht="17.4" spans="1:32">
      <c r="A150" s="25"/>
      <c r="B150" s="17"/>
      <c r="C150" s="16"/>
      <c r="D150" s="18"/>
      <c r="E150" s="19" t="s">
        <v>943</v>
      </c>
      <c r="F150" s="19" t="s">
        <v>944</v>
      </c>
      <c r="G150" s="65" t="s">
        <v>945</v>
      </c>
      <c r="H150" s="16">
        <v>1</v>
      </c>
      <c r="I150" s="16">
        <v>1</v>
      </c>
      <c r="J150" s="16">
        <v>0</v>
      </c>
      <c r="K150" s="16">
        <v>1</v>
      </c>
      <c r="L150" s="16">
        <v>1</v>
      </c>
      <c r="M150" s="16">
        <v>0</v>
      </c>
      <c r="N150" s="16">
        <v>0</v>
      </c>
      <c r="O150" s="16">
        <f t="shared" si="9"/>
        <v>27</v>
      </c>
      <c r="P150" s="16">
        <v>127</v>
      </c>
      <c r="Q150" s="16" t="s">
        <v>759</v>
      </c>
      <c r="R150" s="16" t="s">
        <v>1194</v>
      </c>
      <c r="S150" s="16" t="s">
        <v>1228</v>
      </c>
      <c r="T150" s="16" t="s">
        <v>1229</v>
      </c>
      <c r="U150" s="16">
        <v>0</v>
      </c>
      <c r="V150" s="16">
        <v>0</v>
      </c>
      <c r="W150" s="16" t="s">
        <v>776</v>
      </c>
      <c r="X150" s="16" t="s">
        <v>1194</v>
      </c>
      <c r="Y150" s="16" t="s">
        <v>1230</v>
      </c>
      <c r="Z150" s="16" t="s">
        <v>1231</v>
      </c>
      <c r="AA150" s="16">
        <v>0</v>
      </c>
      <c r="AB150" s="16">
        <v>0</v>
      </c>
      <c r="AC150" s="16" t="s">
        <v>245</v>
      </c>
      <c r="AD150" s="16">
        <v>0</v>
      </c>
      <c r="AE150" s="16">
        <v>0</v>
      </c>
      <c r="AF150" s="16">
        <v>0</v>
      </c>
    </row>
    <row r="151" ht="17.4" spans="1:32">
      <c r="A151" s="10">
        <f>$A$4</f>
        <v>624</v>
      </c>
      <c r="B151" s="21" t="s">
        <v>933</v>
      </c>
      <c r="C151" s="10" t="s">
        <v>934</v>
      </c>
      <c r="D151" s="22" t="s">
        <v>800</v>
      </c>
      <c r="E151" s="23" t="s">
        <v>352</v>
      </c>
      <c r="F151" s="23" t="s">
        <v>946</v>
      </c>
      <c r="G151" s="29"/>
      <c r="H151" s="10">
        <v>1</v>
      </c>
      <c r="I151" s="10">
        <v>1</v>
      </c>
      <c r="J151" s="10">
        <v>0</v>
      </c>
      <c r="K151" s="10">
        <v>1</v>
      </c>
      <c r="L151" s="10">
        <v>1</v>
      </c>
      <c r="M151" s="10">
        <v>0</v>
      </c>
      <c r="N151" s="10">
        <v>0</v>
      </c>
      <c r="O151" s="10">
        <f t="shared" si="9"/>
        <v>27</v>
      </c>
      <c r="P151" s="10">
        <v>127</v>
      </c>
      <c r="Q151" s="10">
        <v>140</v>
      </c>
      <c r="R151" s="10">
        <v>1900</v>
      </c>
      <c r="S151" s="10">
        <v>171.4</v>
      </c>
      <c r="T151" s="10">
        <v>20</v>
      </c>
      <c r="U151" s="10">
        <v>0</v>
      </c>
      <c r="V151" s="10">
        <v>10</v>
      </c>
      <c r="W151" s="10">
        <v>108</v>
      </c>
      <c r="X151" s="10">
        <v>1900</v>
      </c>
      <c r="Y151" s="10">
        <v>63</v>
      </c>
      <c r="Z151" s="10">
        <v>60</v>
      </c>
      <c r="AA151" s="10">
        <v>0</v>
      </c>
      <c r="AB151" s="10">
        <v>10</v>
      </c>
      <c r="AC151" s="10">
        <v>253</v>
      </c>
      <c r="AD151" s="10">
        <v>0</v>
      </c>
      <c r="AE151" s="10">
        <v>0</v>
      </c>
      <c r="AF151" s="10">
        <v>0</v>
      </c>
    </row>
    <row r="152" ht="31.2" spans="1:32">
      <c r="A152" s="25"/>
      <c r="B152" s="17"/>
      <c r="C152" s="16"/>
      <c r="D152" s="18"/>
      <c r="E152" s="19"/>
      <c r="F152" s="19"/>
      <c r="G152" s="20" t="s">
        <v>358</v>
      </c>
      <c r="H152" s="16">
        <v>1</v>
      </c>
      <c r="I152" s="16">
        <v>0</v>
      </c>
      <c r="J152" s="16">
        <v>0</v>
      </c>
      <c r="K152" s="16">
        <v>1</v>
      </c>
      <c r="L152" s="16">
        <v>0</v>
      </c>
      <c r="M152" s="16">
        <v>0</v>
      </c>
      <c r="N152" s="16">
        <v>0</v>
      </c>
      <c r="O152" s="16">
        <f t="shared" si="9"/>
        <v>9</v>
      </c>
      <c r="P152" s="16">
        <v>230</v>
      </c>
      <c r="Q152" s="16" t="s">
        <v>1247</v>
      </c>
      <c r="R152" s="16" t="s">
        <v>1248</v>
      </c>
      <c r="S152" s="16" t="s">
        <v>245</v>
      </c>
      <c r="T152" s="16" t="s">
        <v>245</v>
      </c>
      <c r="U152" s="16">
        <v>0</v>
      </c>
      <c r="V152" s="16">
        <v>0</v>
      </c>
      <c r="W152" s="16" t="s">
        <v>1249</v>
      </c>
      <c r="X152" s="16" t="s">
        <v>1248</v>
      </c>
      <c r="Y152" s="16" t="s">
        <v>245</v>
      </c>
      <c r="Z152" s="16" t="s">
        <v>245</v>
      </c>
      <c r="AA152" s="16">
        <v>0</v>
      </c>
      <c r="AB152" s="16">
        <v>0</v>
      </c>
      <c r="AC152" s="16" t="s">
        <v>245</v>
      </c>
      <c r="AD152" s="16">
        <v>0</v>
      </c>
      <c r="AE152" s="16">
        <v>0</v>
      </c>
      <c r="AF152" s="16">
        <v>0</v>
      </c>
    </row>
    <row r="153" ht="17.4" spans="1:32">
      <c r="A153" s="10">
        <f>$A$4</f>
        <v>624</v>
      </c>
      <c r="B153" s="21" t="s">
        <v>933</v>
      </c>
      <c r="C153" s="10" t="s">
        <v>934</v>
      </c>
      <c r="D153" s="22" t="s">
        <v>766</v>
      </c>
      <c r="E153" s="23" t="s">
        <v>356</v>
      </c>
      <c r="F153" s="23" t="s">
        <v>947</v>
      </c>
      <c r="G153" s="29"/>
      <c r="H153" s="10">
        <v>1</v>
      </c>
      <c r="I153" s="10">
        <v>0</v>
      </c>
      <c r="J153" s="10">
        <v>0</v>
      </c>
      <c r="K153" s="10">
        <v>1</v>
      </c>
      <c r="L153" s="10">
        <v>0</v>
      </c>
      <c r="M153" s="10">
        <v>0</v>
      </c>
      <c r="N153" s="10">
        <v>0</v>
      </c>
      <c r="O153" s="10">
        <f t="shared" si="9"/>
        <v>9</v>
      </c>
      <c r="P153" s="10">
        <v>230</v>
      </c>
      <c r="Q153" s="10">
        <v>264</v>
      </c>
      <c r="R153" s="10">
        <v>180</v>
      </c>
      <c r="S153" s="10">
        <v>310.5</v>
      </c>
      <c r="T153" s="10">
        <v>20</v>
      </c>
      <c r="U153" s="10">
        <v>0</v>
      </c>
      <c r="V153" s="10">
        <v>10</v>
      </c>
      <c r="W153" s="10">
        <v>192</v>
      </c>
      <c r="X153" s="10">
        <v>180</v>
      </c>
      <c r="Y153" s="10">
        <v>115</v>
      </c>
      <c r="Z153" s="10">
        <v>60</v>
      </c>
      <c r="AA153" s="10">
        <v>0</v>
      </c>
      <c r="AB153" s="10">
        <v>10</v>
      </c>
      <c r="AC153" s="10">
        <v>253</v>
      </c>
      <c r="AD153" s="10">
        <v>0</v>
      </c>
      <c r="AE153" s="10">
        <v>0</v>
      </c>
      <c r="AF153" s="10">
        <v>0</v>
      </c>
    </row>
    <row r="154" ht="17.4" spans="1:32">
      <c r="A154" s="16"/>
      <c r="B154" s="17"/>
      <c r="C154" s="16"/>
      <c r="D154" s="18"/>
      <c r="E154" s="19"/>
      <c r="F154" s="19" t="s">
        <v>362</v>
      </c>
      <c r="G154" s="30" t="s">
        <v>948</v>
      </c>
      <c r="H154" s="16">
        <v>1</v>
      </c>
      <c r="I154" s="16">
        <v>1</v>
      </c>
      <c r="J154" s="16">
        <v>0</v>
      </c>
      <c r="K154" s="16">
        <v>1</v>
      </c>
      <c r="L154" s="16">
        <v>1</v>
      </c>
      <c r="M154" s="16">
        <v>0</v>
      </c>
      <c r="N154" s="16">
        <v>0</v>
      </c>
      <c r="O154" s="16">
        <f t="shared" si="9"/>
        <v>27</v>
      </c>
      <c r="P154" s="16">
        <v>220</v>
      </c>
      <c r="Q154" s="16" t="s">
        <v>759</v>
      </c>
      <c r="R154" s="16" t="s">
        <v>1250</v>
      </c>
      <c r="S154" s="16" t="s">
        <v>1251</v>
      </c>
      <c r="T154" s="16" t="s">
        <v>1252</v>
      </c>
      <c r="U154" s="16">
        <v>0</v>
      </c>
      <c r="V154" s="16">
        <v>10</v>
      </c>
      <c r="W154" s="16" t="s">
        <v>760</v>
      </c>
      <c r="X154" s="16" t="s">
        <v>1253</v>
      </c>
      <c r="Y154" s="16" t="s">
        <v>1254</v>
      </c>
      <c r="Z154" s="82" t="s">
        <v>1255</v>
      </c>
      <c r="AA154" s="16">
        <v>0</v>
      </c>
      <c r="AB154" s="16">
        <v>10</v>
      </c>
      <c r="AC154" s="16">
        <v>253</v>
      </c>
      <c r="AD154" s="16">
        <v>0</v>
      </c>
      <c r="AE154" s="16">
        <v>0</v>
      </c>
      <c r="AF154" s="16">
        <v>0</v>
      </c>
    </row>
    <row r="155" customHeight="1" spans="1:32">
      <c r="A155" s="10">
        <f>$A$4</f>
        <v>624</v>
      </c>
      <c r="B155" s="21" t="s">
        <v>951</v>
      </c>
      <c r="C155" s="10" t="s">
        <v>362</v>
      </c>
      <c r="D155" s="22" t="s">
        <v>755</v>
      </c>
      <c r="E155" s="23" t="s">
        <v>361</v>
      </c>
      <c r="F155" s="23" t="s">
        <v>362</v>
      </c>
      <c r="G155" s="24"/>
      <c r="H155" s="10">
        <v>1</v>
      </c>
      <c r="I155" s="10">
        <v>1</v>
      </c>
      <c r="J155" s="10">
        <v>0</v>
      </c>
      <c r="K155" s="10">
        <v>1</v>
      </c>
      <c r="L155" s="10">
        <v>1</v>
      </c>
      <c r="M155" s="10">
        <v>0</v>
      </c>
      <c r="N155" s="10">
        <v>0</v>
      </c>
      <c r="O155" s="10">
        <f t="shared" si="9"/>
        <v>27</v>
      </c>
      <c r="P155" s="10">
        <v>220</v>
      </c>
      <c r="Q155" s="10">
        <v>242</v>
      </c>
      <c r="R155" s="10">
        <v>1000</v>
      </c>
      <c r="S155" s="10">
        <v>264</v>
      </c>
      <c r="T155" s="10">
        <v>160</v>
      </c>
      <c r="U155" s="10">
        <v>0</v>
      </c>
      <c r="V155" s="10">
        <v>10</v>
      </c>
      <c r="W155" s="10">
        <v>198</v>
      </c>
      <c r="X155" s="10">
        <v>3100</v>
      </c>
      <c r="Y155" s="10">
        <v>44</v>
      </c>
      <c r="Z155" s="10">
        <v>650</v>
      </c>
      <c r="AA155" s="10">
        <v>0</v>
      </c>
      <c r="AB155" s="10">
        <v>10</v>
      </c>
      <c r="AC155" s="10">
        <v>253</v>
      </c>
      <c r="AD155" s="10">
        <v>0</v>
      </c>
      <c r="AE155" s="10">
        <v>0</v>
      </c>
      <c r="AF155" s="10">
        <v>0</v>
      </c>
    </row>
    <row r="156" customHeight="1" spans="1:32">
      <c r="A156" s="25"/>
      <c r="B156" s="17"/>
      <c r="C156" s="16"/>
      <c r="D156" s="18"/>
      <c r="E156" s="19"/>
      <c r="F156" s="19"/>
      <c r="G156" s="32"/>
      <c r="H156" s="16">
        <v>1</v>
      </c>
      <c r="I156" s="16">
        <v>1</v>
      </c>
      <c r="J156" s="16">
        <v>0</v>
      </c>
      <c r="K156" s="16">
        <v>1</v>
      </c>
      <c r="L156" s="16">
        <v>1</v>
      </c>
      <c r="M156" s="16">
        <v>1</v>
      </c>
      <c r="N156" s="16">
        <v>0</v>
      </c>
      <c r="O156" s="16">
        <f t="shared" si="9"/>
        <v>59</v>
      </c>
      <c r="P156" s="16">
        <v>127</v>
      </c>
      <c r="Q156" s="16" t="s">
        <v>1256</v>
      </c>
      <c r="R156" s="16" t="s">
        <v>1257</v>
      </c>
      <c r="S156" s="16" t="s">
        <v>1258</v>
      </c>
      <c r="T156" s="16" t="s">
        <v>1259</v>
      </c>
      <c r="U156" s="16" t="s">
        <v>245</v>
      </c>
      <c r="V156" s="16" t="s">
        <v>245</v>
      </c>
      <c r="W156" s="16" t="s">
        <v>1260</v>
      </c>
      <c r="X156" s="16" t="s">
        <v>1261</v>
      </c>
      <c r="Y156" s="16" t="s">
        <v>1262</v>
      </c>
      <c r="Z156" s="16" t="s">
        <v>1263</v>
      </c>
      <c r="AA156" s="16" t="s">
        <v>1264</v>
      </c>
      <c r="AB156" s="16" t="s">
        <v>1265</v>
      </c>
      <c r="AC156" s="16" t="s">
        <v>1027</v>
      </c>
      <c r="AD156" s="16">
        <v>0</v>
      </c>
      <c r="AE156" s="16">
        <v>0</v>
      </c>
      <c r="AF156" s="16">
        <v>0</v>
      </c>
    </row>
    <row r="157" customHeight="1" spans="1:32">
      <c r="A157" s="10">
        <f>$A$4</f>
        <v>624</v>
      </c>
      <c r="B157" s="21" t="s">
        <v>951</v>
      </c>
      <c r="C157" s="10" t="s">
        <v>362</v>
      </c>
      <c r="D157" s="22" t="s">
        <v>785</v>
      </c>
      <c r="E157" s="23" t="s">
        <v>365</v>
      </c>
      <c r="F157" s="23" t="s">
        <v>366</v>
      </c>
      <c r="G157" s="29"/>
      <c r="H157" s="10">
        <v>1</v>
      </c>
      <c r="I157" s="10">
        <v>1</v>
      </c>
      <c r="J157" s="10">
        <v>0</v>
      </c>
      <c r="K157" s="10">
        <v>1</v>
      </c>
      <c r="L157" s="10">
        <v>1</v>
      </c>
      <c r="M157" s="10">
        <v>1</v>
      </c>
      <c r="N157" s="10">
        <v>0</v>
      </c>
      <c r="O157" s="10">
        <f t="shared" si="9"/>
        <v>59</v>
      </c>
      <c r="P157" s="10">
        <v>127</v>
      </c>
      <c r="Q157" s="10">
        <v>142</v>
      </c>
      <c r="R157" s="10">
        <v>1000</v>
      </c>
      <c r="S157" s="10">
        <v>150</v>
      </c>
      <c r="T157" s="10">
        <v>20</v>
      </c>
      <c r="U157" s="10">
        <v>0</v>
      </c>
      <c r="V157" s="10">
        <v>10</v>
      </c>
      <c r="W157" s="10">
        <v>101.6</v>
      </c>
      <c r="X157" s="10">
        <v>2500</v>
      </c>
      <c r="Y157" s="10">
        <v>63.5</v>
      </c>
      <c r="Z157" s="10">
        <v>500</v>
      </c>
      <c r="AA157" s="10">
        <v>25.4</v>
      </c>
      <c r="AB157" s="10">
        <v>20</v>
      </c>
      <c r="AC157" s="10">
        <v>253</v>
      </c>
      <c r="AD157" s="10">
        <v>0</v>
      </c>
      <c r="AE157" s="10">
        <v>0</v>
      </c>
      <c r="AF157" s="10">
        <v>0</v>
      </c>
    </row>
    <row r="158" customHeight="1" spans="1:32">
      <c r="A158" s="16"/>
      <c r="B158" s="17"/>
      <c r="C158" s="16"/>
      <c r="D158" s="18"/>
      <c r="E158" s="19" t="s">
        <v>787</v>
      </c>
      <c r="F158" s="16" t="s">
        <v>959</v>
      </c>
      <c r="G158" s="32"/>
      <c r="H158" s="16">
        <v>1</v>
      </c>
      <c r="I158" s="16">
        <v>1</v>
      </c>
      <c r="J158" s="16">
        <v>0</v>
      </c>
      <c r="K158" s="16">
        <v>1</v>
      </c>
      <c r="L158" s="16">
        <v>1</v>
      </c>
      <c r="M158" s="16">
        <v>0</v>
      </c>
      <c r="N158" s="16">
        <v>1</v>
      </c>
      <c r="O158" s="16">
        <f t="shared" si="9"/>
        <v>91</v>
      </c>
      <c r="P158" s="16">
        <v>230</v>
      </c>
      <c r="Q158" s="195" t="s">
        <v>1154</v>
      </c>
      <c r="R158" s="16" t="s">
        <v>1155</v>
      </c>
      <c r="S158" s="16" t="s">
        <v>1156</v>
      </c>
      <c r="T158" s="16" t="s">
        <v>1157</v>
      </c>
      <c r="U158" s="16">
        <v>0</v>
      </c>
      <c r="V158" s="16">
        <v>0</v>
      </c>
      <c r="W158" s="16" t="s">
        <v>1158</v>
      </c>
      <c r="X158" s="16" t="s">
        <v>1159</v>
      </c>
      <c r="Y158" s="16" t="s">
        <v>1160</v>
      </c>
      <c r="Z158" s="16" t="s">
        <v>1155</v>
      </c>
      <c r="AA158" s="16">
        <v>0</v>
      </c>
      <c r="AB158" s="16">
        <v>0</v>
      </c>
      <c r="AC158" s="16" t="s">
        <v>1266</v>
      </c>
      <c r="AD158" s="16">
        <v>0</v>
      </c>
      <c r="AE158" s="16">
        <v>0</v>
      </c>
      <c r="AF158" s="16">
        <v>0</v>
      </c>
    </row>
    <row r="159" ht="17.4" spans="1:32">
      <c r="A159" s="10">
        <f>$A$4</f>
        <v>624</v>
      </c>
      <c r="B159" s="21" t="s">
        <v>960</v>
      </c>
      <c r="C159" s="31" t="s">
        <v>371</v>
      </c>
      <c r="D159" s="22" t="s">
        <v>755</v>
      </c>
      <c r="E159" s="23" t="s">
        <v>961</v>
      </c>
      <c r="F159" s="23" t="s">
        <v>371</v>
      </c>
      <c r="G159" s="29"/>
      <c r="H159" s="10">
        <v>1</v>
      </c>
      <c r="I159" s="10">
        <v>1</v>
      </c>
      <c r="J159" s="10">
        <v>0</v>
      </c>
      <c r="K159" s="10">
        <v>1</v>
      </c>
      <c r="L159" s="10">
        <v>1</v>
      </c>
      <c r="M159" s="10">
        <v>0</v>
      </c>
      <c r="N159" s="10">
        <v>1</v>
      </c>
      <c r="O159" s="10">
        <f t="shared" si="9"/>
        <v>91</v>
      </c>
      <c r="P159" s="10">
        <v>230</v>
      </c>
      <c r="Q159" s="10">
        <v>265</v>
      </c>
      <c r="R159" s="10">
        <v>1200</v>
      </c>
      <c r="S159" s="10">
        <v>275</v>
      </c>
      <c r="T159" s="10">
        <v>140</v>
      </c>
      <c r="U159" s="10">
        <v>0</v>
      </c>
      <c r="V159" s="10">
        <v>10</v>
      </c>
      <c r="W159" s="10">
        <v>180</v>
      </c>
      <c r="X159" s="10">
        <v>10500</v>
      </c>
      <c r="Y159" s="10">
        <v>70</v>
      </c>
      <c r="Z159" s="10">
        <v>1200</v>
      </c>
      <c r="AA159" s="10">
        <v>0</v>
      </c>
      <c r="AB159" s="10">
        <v>10</v>
      </c>
      <c r="AC159" s="10">
        <v>249</v>
      </c>
      <c r="AD159" s="10">
        <v>0</v>
      </c>
      <c r="AE159" s="10">
        <v>0</v>
      </c>
      <c r="AF159" s="10">
        <v>0</v>
      </c>
    </row>
    <row r="160" ht="17.4" spans="1:32">
      <c r="A160" s="16"/>
      <c r="B160" s="17"/>
      <c r="C160" s="16"/>
      <c r="D160" s="18"/>
      <c r="E160" s="19" t="s">
        <v>962</v>
      </c>
      <c r="F160" s="19" t="s">
        <v>963</v>
      </c>
      <c r="G160" s="30" t="s">
        <v>964</v>
      </c>
      <c r="H160" s="16">
        <v>1</v>
      </c>
      <c r="I160" s="16">
        <v>1</v>
      </c>
      <c r="J160" s="16">
        <v>0</v>
      </c>
      <c r="K160" s="16">
        <v>1</v>
      </c>
      <c r="L160" s="16">
        <v>1</v>
      </c>
      <c r="M160" s="16">
        <v>1</v>
      </c>
      <c r="N160" s="16">
        <v>0</v>
      </c>
      <c r="O160" s="16">
        <f t="shared" si="9"/>
        <v>59</v>
      </c>
      <c r="P160" s="16">
        <v>220</v>
      </c>
      <c r="Q160" s="16" t="s">
        <v>1256</v>
      </c>
      <c r="R160" s="16" t="s">
        <v>1257</v>
      </c>
      <c r="S160" s="16" t="s">
        <v>1258</v>
      </c>
      <c r="T160" s="16" t="s">
        <v>1259</v>
      </c>
      <c r="U160" s="75" t="s">
        <v>245</v>
      </c>
      <c r="V160" s="75" t="s">
        <v>245</v>
      </c>
      <c r="W160" s="16" t="s">
        <v>1260</v>
      </c>
      <c r="X160" s="16" t="s">
        <v>1261</v>
      </c>
      <c r="Y160" s="16" t="s">
        <v>1262</v>
      </c>
      <c r="Z160" s="16" t="s">
        <v>1267</v>
      </c>
      <c r="AA160" s="16" t="s">
        <v>1264</v>
      </c>
      <c r="AB160" s="16" t="s">
        <v>1265</v>
      </c>
      <c r="AC160" s="16" t="s">
        <v>245</v>
      </c>
      <c r="AD160" s="16">
        <v>0</v>
      </c>
      <c r="AE160" s="16">
        <v>0</v>
      </c>
      <c r="AF160" s="16">
        <v>0</v>
      </c>
    </row>
    <row r="161" customHeight="1" spans="1:32">
      <c r="A161" s="10">
        <f>$A$4</f>
        <v>624</v>
      </c>
      <c r="B161" s="21" t="s">
        <v>965</v>
      </c>
      <c r="C161" s="31" t="s">
        <v>376</v>
      </c>
      <c r="D161" s="22" t="s">
        <v>755</v>
      </c>
      <c r="E161" s="23" t="s">
        <v>375</v>
      </c>
      <c r="F161" s="23" t="s">
        <v>376</v>
      </c>
      <c r="G161" s="29"/>
      <c r="H161" s="10">
        <v>1</v>
      </c>
      <c r="I161" s="10">
        <v>1</v>
      </c>
      <c r="J161" s="10">
        <v>0</v>
      </c>
      <c r="K161" s="10">
        <v>1</v>
      </c>
      <c r="L161" s="10">
        <v>1</v>
      </c>
      <c r="M161" s="10">
        <v>1</v>
      </c>
      <c r="N161" s="10">
        <v>0</v>
      </c>
      <c r="O161" s="10">
        <f t="shared" si="9"/>
        <v>59</v>
      </c>
      <c r="P161" s="10">
        <v>220</v>
      </c>
      <c r="Q161" s="175">
        <v>246.4</v>
      </c>
      <c r="R161" s="175">
        <v>1000</v>
      </c>
      <c r="S161" s="175">
        <v>259.6</v>
      </c>
      <c r="T161" s="175">
        <v>20</v>
      </c>
      <c r="U161" s="177">
        <v>0</v>
      </c>
      <c r="V161" s="10">
        <v>10</v>
      </c>
      <c r="W161" s="10">
        <v>176</v>
      </c>
      <c r="X161" s="10">
        <v>2500</v>
      </c>
      <c r="Y161" s="10">
        <v>110</v>
      </c>
      <c r="Z161" s="10">
        <v>500</v>
      </c>
      <c r="AA161" s="10">
        <v>44</v>
      </c>
      <c r="AB161" s="10">
        <v>20</v>
      </c>
      <c r="AC161" s="10">
        <v>253</v>
      </c>
      <c r="AD161" s="10">
        <v>0</v>
      </c>
      <c r="AE161" s="10">
        <v>0</v>
      </c>
      <c r="AF161" s="10">
        <v>0</v>
      </c>
    </row>
    <row r="162" ht="17.4" spans="1:32">
      <c r="A162" s="16"/>
      <c r="B162" s="17"/>
      <c r="C162" s="16"/>
      <c r="D162" s="18"/>
      <c r="E162" s="19" t="s">
        <v>962</v>
      </c>
      <c r="F162" s="19" t="s">
        <v>966</v>
      </c>
      <c r="G162" s="32"/>
      <c r="H162" s="16">
        <v>1</v>
      </c>
      <c r="I162" s="16">
        <v>1</v>
      </c>
      <c r="J162" s="16">
        <v>0</v>
      </c>
      <c r="K162" s="16">
        <v>1</v>
      </c>
      <c r="L162" s="16">
        <v>1</v>
      </c>
      <c r="M162" s="16">
        <v>1</v>
      </c>
      <c r="N162" s="16">
        <v>0</v>
      </c>
      <c r="O162" s="16">
        <f t="shared" si="9"/>
        <v>59</v>
      </c>
      <c r="P162" s="16">
        <v>127</v>
      </c>
      <c r="Q162" s="16" t="s">
        <v>1256</v>
      </c>
      <c r="R162" s="16" t="s">
        <v>1257</v>
      </c>
      <c r="S162" s="16" t="s">
        <v>1258</v>
      </c>
      <c r="T162" s="16" t="s">
        <v>1259</v>
      </c>
      <c r="U162" s="16" t="s">
        <v>245</v>
      </c>
      <c r="V162" s="16" t="s">
        <v>245</v>
      </c>
      <c r="W162" s="16" t="s">
        <v>1260</v>
      </c>
      <c r="X162" s="16" t="s">
        <v>1261</v>
      </c>
      <c r="Y162" s="16" t="s">
        <v>1262</v>
      </c>
      <c r="Z162" s="16" t="s">
        <v>1267</v>
      </c>
      <c r="AA162" s="16" t="s">
        <v>1264</v>
      </c>
      <c r="AB162" s="16" t="s">
        <v>1265</v>
      </c>
      <c r="AC162" s="16" t="s">
        <v>1027</v>
      </c>
      <c r="AD162" s="16">
        <v>0</v>
      </c>
      <c r="AE162" s="16">
        <v>0</v>
      </c>
      <c r="AF162" s="16">
        <v>0</v>
      </c>
    </row>
    <row r="163" customHeight="1" spans="1:32">
      <c r="A163" s="10">
        <f>$A$4</f>
        <v>624</v>
      </c>
      <c r="B163" s="21" t="s">
        <v>965</v>
      </c>
      <c r="C163" s="31" t="s">
        <v>376</v>
      </c>
      <c r="D163" s="22" t="s">
        <v>779</v>
      </c>
      <c r="E163" s="23" t="s">
        <v>380</v>
      </c>
      <c r="F163" s="23" t="s">
        <v>381</v>
      </c>
      <c r="G163" s="29"/>
      <c r="H163" s="10">
        <v>1</v>
      </c>
      <c r="I163" s="10">
        <v>1</v>
      </c>
      <c r="J163" s="10">
        <v>0</v>
      </c>
      <c r="K163" s="10">
        <v>1</v>
      </c>
      <c r="L163" s="10">
        <v>1</v>
      </c>
      <c r="M163" s="10">
        <v>1</v>
      </c>
      <c r="N163" s="10">
        <v>0</v>
      </c>
      <c r="O163" s="10">
        <f t="shared" si="9"/>
        <v>59</v>
      </c>
      <c r="P163" s="10">
        <v>127</v>
      </c>
      <c r="Q163" s="10">
        <v>142</v>
      </c>
      <c r="R163" s="10">
        <v>1000</v>
      </c>
      <c r="S163" s="10">
        <v>150</v>
      </c>
      <c r="T163" s="10">
        <v>20</v>
      </c>
      <c r="U163" s="10">
        <v>0</v>
      </c>
      <c r="V163" s="10">
        <v>10</v>
      </c>
      <c r="W163" s="10">
        <v>101.6</v>
      </c>
      <c r="X163" s="10">
        <v>2500</v>
      </c>
      <c r="Y163" s="10">
        <v>63.5</v>
      </c>
      <c r="Z163" s="10">
        <v>500</v>
      </c>
      <c r="AA163" s="10">
        <v>25.4</v>
      </c>
      <c r="AB163" s="10">
        <v>20</v>
      </c>
      <c r="AC163" s="10">
        <v>253</v>
      </c>
      <c r="AD163" s="10">
        <v>0</v>
      </c>
      <c r="AE163" s="10">
        <v>0</v>
      </c>
      <c r="AF163" s="10">
        <v>0</v>
      </c>
    </row>
    <row r="164" ht="17.4" spans="1:32">
      <c r="A164" s="16"/>
      <c r="B164" s="17"/>
      <c r="C164" s="16"/>
      <c r="D164" s="18"/>
      <c r="E164" s="19" t="s">
        <v>962</v>
      </c>
      <c r="F164" s="19" t="s">
        <v>967</v>
      </c>
      <c r="G164" s="32"/>
      <c r="H164" s="16">
        <v>1</v>
      </c>
      <c r="I164" s="16">
        <v>1</v>
      </c>
      <c r="J164" s="16">
        <v>0</v>
      </c>
      <c r="K164" s="16">
        <v>1</v>
      </c>
      <c r="L164" s="16">
        <v>1</v>
      </c>
      <c r="M164" s="16">
        <v>1</v>
      </c>
      <c r="N164" s="16">
        <v>0</v>
      </c>
      <c r="O164" s="16">
        <f t="shared" si="9"/>
        <v>59</v>
      </c>
      <c r="P164" s="16">
        <v>230</v>
      </c>
      <c r="Q164" s="16" t="s">
        <v>1256</v>
      </c>
      <c r="R164" s="16" t="s">
        <v>1257</v>
      </c>
      <c r="S164" s="16" t="s">
        <v>1258</v>
      </c>
      <c r="T164" s="16" t="s">
        <v>1259</v>
      </c>
      <c r="U164" s="75" t="s">
        <v>245</v>
      </c>
      <c r="V164" s="75" t="s">
        <v>245</v>
      </c>
      <c r="W164" s="16" t="s">
        <v>1260</v>
      </c>
      <c r="X164" s="16" t="s">
        <v>1261</v>
      </c>
      <c r="Y164" s="16" t="s">
        <v>1262</v>
      </c>
      <c r="Z164" s="16" t="s">
        <v>1263</v>
      </c>
      <c r="AA164" s="16" t="s">
        <v>1264</v>
      </c>
      <c r="AB164" s="16" t="s">
        <v>1265</v>
      </c>
      <c r="AC164" s="16" t="s">
        <v>1027</v>
      </c>
      <c r="AD164" s="16">
        <v>0</v>
      </c>
      <c r="AE164" s="16">
        <v>0</v>
      </c>
      <c r="AF164" s="16">
        <v>0</v>
      </c>
    </row>
    <row r="165" ht="17.4" spans="1:32">
      <c r="A165" s="10">
        <f>$A$4</f>
        <v>624</v>
      </c>
      <c r="B165" s="21" t="s">
        <v>965</v>
      </c>
      <c r="C165" s="31" t="s">
        <v>376</v>
      </c>
      <c r="D165" s="22" t="s">
        <v>785</v>
      </c>
      <c r="E165" s="23" t="s">
        <v>383</v>
      </c>
      <c r="F165" s="23" t="s">
        <v>384</v>
      </c>
      <c r="G165" s="29"/>
      <c r="H165" s="10">
        <v>1</v>
      </c>
      <c r="I165" s="10">
        <v>1</v>
      </c>
      <c r="J165" s="10">
        <v>0</v>
      </c>
      <c r="K165" s="10">
        <v>1</v>
      </c>
      <c r="L165" s="10">
        <v>1</v>
      </c>
      <c r="M165" s="10">
        <v>1</v>
      </c>
      <c r="N165" s="10">
        <v>0</v>
      </c>
      <c r="O165" s="10">
        <f t="shared" si="9"/>
        <v>59</v>
      </c>
      <c r="P165" s="10">
        <v>230</v>
      </c>
      <c r="Q165" s="10">
        <v>257.6</v>
      </c>
      <c r="R165" s="10">
        <v>1000</v>
      </c>
      <c r="S165" s="10">
        <v>271.4</v>
      </c>
      <c r="T165" s="10">
        <v>20</v>
      </c>
      <c r="U165" s="10">
        <v>0</v>
      </c>
      <c r="V165" s="10">
        <v>10</v>
      </c>
      <c r="W165" s="10">
        <v>184</v>
      </c>
      <c r="X165" s="10">
        <v>2500</v>
      </c>
      <c r="Y165" s="10">
        <v>115</v>
      </c>
      <c r="Z165" s="10">
        <v>500</v>
      </c>
      <c r="AA165" s="10">
        <v>46</v>
      </c>
      <c r="AB165" s="10">
        <v>20</v>
      </c>
      <c r="AC165" s="10">
        <v>253</v>
      </c>
      <c r="AD165" s="10">
        <v>0</v>
      </c>
      <c r="AE165" s="10">
        <v>0</v>
      </c>
      <c r="AF165" s="10">
        <v>0</v>
      </c>
    </row>
    <row r="166" ht="17.4" spans="1:32">
      <c r="A166" s="16"/>
      <c r="B166" s="17"/>
      <c r="C166" s="16"/>
      <c r="D166" s="18"/>
      <c r="E166" s="19" t="s">
        <v>962</v>
      </c>
      <c r="F166" s="19" t="s">
        <v>968</v>
      </c>
      <c r="G166" s="32"/>
      <c r="H166" s="16">
        <v>1</v>
      </c>
      <c r="I166" s="16">
        <v>1</v>
      </c>
      <c r="J166" s="16">
        <v>0</v>
      </c>
      <c r="K166" s="16">
        <v>1</v>
      </c>
      <c r="L166" s="16">
        <v>1</v>
      </c>
      <c r="M166" s="16">
        <v>1</v>
      </c>
      <c r="N166" s="16">
        <v>0</v>
      </c>
      <c r="O166" s="16">
        <f t="shared" si="9"/>
        <v>59</v>
      </c>
      <c r="P166" s="16">
        <v>254</v>
      </c>
      <c r="Q166" s="16" t="s">
        <v>1256</v>
      </c>
      <c r="R166" s="16" t="s">
        <v>1257</v>
      </c>
      <c r="S166" s="16" t="s">
        <v>1258</v>
      </c>
      <c r="T166" s="16" t="s">
        <v>1259</v>
      </c>
      <c r="U166" s="75" t="s">
        <v>245</v>
      </c>
      <c r="V166" s="75" t="s">
        <v>245</v>
      </c>
      <c r="W166" s="16" t="s">
        <v>1260</v>
      </c>
      <c r="X166" s="16" t="s">
        <v>1261</v>
      </c>
      <c r="Y166" s="16" t="s">
        <v>1262</v>
      </c>
      <c r="Z166" s="16" t="s">
        <v>1263</v>
      </c>
      <c r="AA166" s="16" t="s">
        <v>1264</v>
      </c>
      <c r="AB166" s="16" t="s">
        <v>1265</v>
      </c>
      <c r="AC166" s="16" t="s">
        <v>1027</v>
      </c>
      <c r="AD166" s="16">
        <v>0</v>
      </c>
      <c r="AE166" s="16">
        <v>0</v>
      </c>
      <c r="AF166" s="16">
        <v>0</v>
      </c>
    </row>
    <row r="167" ht="17.4" spans="1:32">
      <c r="A167" s="10">
        <f>$A$4</f>
        <v>624</v>
      </c>
      <c r="B167" s="21" t="s">
        <v>965</v>
      </c>
      <c r="C167" s="31" t="s">
        <v>376</v>
      </c>
      <c r="D167" s="22" t="s">
        <v>786</v>
      </c>
      <c r="E167" s="23" t="s">
        <v>387</v>
      </c>
      <c r="F167" s="23" t="s">
        <v>388</v>
      </c>
      <c r="G167" s="29"/>
      <c r="H167" s="10">
        <v>1</v>
      </c>
      <c r="I167" s="10">
        <v>1</v>
      </c>
      <c r="J167" s="10">
        <v>0</v>
      </c>
      <c r="K167" s="10">
        <v>1</v>
      </c>
      <c r="L167" s="10">
        <v>1</v>
      </c>
      <c r="M167" s="10">
        <v>1</v>
      </c>
      <c r="N167" s="10">
        <v>0</v>
      </c>
      <c r="O167" s="10">
        <f t="shared" si="9"/>
        <v>59</v>
      </c>
      <c r="P167" s="10">
        <v>254</v>
      </c>
      <c r="Q167" s="10">
        <v>284.5</v>
      </c>
      <c r="R167" s="10">
        <v>1000</v>
      </c>
      <c r="S167" s="10">
        <v>299.7</v>
      </c>
      <c r="T167" s="10">
        <v>20</v>
      </c>
      <c r="U167" s="10">
        <v>0</v>
      </c>
      <c r="V167" s="10">
        <v>10</v>
      </c>
      <c r="W167" s="10">
        <v>203.2</v>
      </c>
      <c r="X167" s="10">
        <v>2500</v>
      </c>
      <c r="Y167" s="10">
        <v>127</v>
      </c>
      <c r="Z167" s="10">
        <v>500</v>
      </c>
      <c r="AA167" s="10">
        <v>50.8</v>
      </c>
      <c r="AB167" s="10">
        <v>20</v>
      </c>
      <c r="AC167" s="10">
        <v>253</v>
      </c>
      <c r="AD167" s="10">
        <v>0</v>
      </c>
      <c r="AE167" s="10">
        <v>0</v>
      </c>
      <c r="AF167" s="10">
        <v>0</v>
      </c>
    </row>
    <row r="168" ht="17.4" spans="1:32">
      <c r="A168" s="16"/>
      <c r="B168" s="17"/>
      <c r="C168" s="16"/>
      <c r="D168" s="18"/>
      <c r="E168" s="19"/>
      <c r="F168" s="19" t="s">
        <v>969</v>
      </c>
      <c r="G168" s="32"/>
      <c r="H168" s="16">
        <v>1</v>
      </c>
      <c r="I168" s="16">
        <v>0</v>
      </c>
      <c r="J168" s="16">
        <v>0</v>
      </c>
      <c r="K168" s="16">
        <v>1</v>
      </c>
      <c r="L168" s="16">
        <v>0</v>
      </c>
      <c r="M168" s="16">
        <v>0</v>
      </c>
      <c r="N168" s="16">
        <v>1</v>
      </c>
      <c r="O168" s="16">
        <f t="shared" si="9"/>
        <v>73</v>
      </c>
      <c r="P168" s="16">
        <v>230</v>
      </c>
      <c r="Q168" s="16" t="s">
        <v>759</v>
      </c>
      <c r="R168" s="16" t="s">
        <v>1268</v>
      </c>
      <c r="S168" s="164" t="s">
        <v>1269</v>
      </c>
      <c r="T168" s="16" t="s">
        <v>1270</v>
      </c>
      <c r="U168" s="16"/>
      <c r="V168" s="16"/>
      <c r="W168" s="16" t="s">
        <v>776</v>
      </c>
      <c r="X168" s="16" t="s">
        <v>1271</v>
      </c>
      <c r="Y168" s="164" t="s">
        <v>1272</v>
      </c>
      <c r="Z168" s="16" t="s">
        <v>1270</v>
      </c>
      <c r="AA168" s="16"/>
      <c r="AB168" s="16"/>
      <c r="AC168" s="16" t="s">
        <v>972</v>
      </c>
      <c r="AD168" s="16">
        <v>0</v>
      </c>
      <c r="AE168" s="16">
        <v>0</v>
      </c>
      <c r="AF168" s="16">
        <v>0</v>
      </c>
    </row>
    <row r="169" s="190" customFormat="1" ht="17.4" spans="1:32">
      <c r="A169" s="31">
        <f>$A$4</f>
        <v>624</v>
      </c>
      <c r="B169" s="46" t="s">
        <v>973</v>
      </c>
      <c r="C169" s="31" t="s">
        <v>974</v>
      </c>
      <c r="D169" s="47" t="s">
        <v>755</v>
      </c>
      <c r="E169" s="48" t="s">
        <v>392</v>
      </c>
      <c r="F169" s="48" t="s">
        <v>393</v>
      </c>
      <c r="G169" s="60"/>
      <c r="H169" s="31">
        <v>1</v>
      </c>
      <c r="I169" s="31">
        <v>0</v>
      </c>
      <c r="J169" s="31">
        <v>0</v>
      </c>
      <c r="K169" s="31">
        <v>1</v>
      </c>
      <c r="L169" s="31">
        <v>0</v>
      </c>
      <c r="M169" s="31">
        <v>0</v>
      </c>
      <c r="N169" s="31">
        <v>1</v>
      </c>
      <c r="O169" s="31">
        <f t="shared" si="9"/>
        <v>73</v>
      </c>
      <c r="P169" s="31">
        <v>230</v>
      </c>
      <c r="Q169" s="31">
        <v>253</v>
      </c>
      <c r="R169" s="31">
        <v>3000</v>
      </c>
      <c r="S169" s="31">
        <v>265</v>
      </c>
      <c r="T169" s="31">
        <v>60</v>
      </c>
      <c r="U169" s="31">
        <v>0</v>
      </c>
      <c r="V169" s="31">
        <v>10</v>
      </c>
      <c r="W169" s="31">
        <v>195.5</v>
      </c>
      <c r="X169" s="31">
        <v>1500</v>
      </c>
      <c r="Y169" s="31">
        <v>150</v>
      </c>
      <c r="Z169" s="31">
        <v>60</v>
      </c>
      <c r="AA169" s="31">
        <v>0</v>
      </c>
      <c r="AB169" s="31">
        <v>10</v>
      </c>
      <c r="AC169" s="31">
        <v>253</v>
      </c>
      <c r="AD169" s="31">
        <v>0</v>
      </c>
      <c r="AE169" s="31">
        <v>0</v>
      </c>
      <c r="AF169" s="31">
        <v>0</v>
      </c>
    </row>
    <row r="170" ht="17.4" spans="1:32">
      <c r="A170" s="16"/>
      <c r="B170" s="17"/>
      <c r="C170" s="16"/>
      <c r="D170" s="18"/>
      <c r="E170" s="19"/>
      <c r="F170" s="19" t="s">
        <v>975</v>
      </c>
      <c r="G170" s="32"/>
      <c r="H170" s="16">
        <v>1</v>
      </c>
      <c r="I170" s="16">
        <v>0</v>
      </c>
      <c r="J170" s="16">
        <v>0</v>
      </c>
      <c r="K170" s="16">
        <v>1</v>
      </c>
      <c r="L170" s="16">
        <v>0</v>
      </c>
      <c r="M170" s="16">
        <v>0</v>
      </c>
      <c r="N170" s="16">
        <v>1</v>
      </c>
      <c r="O170" s="16">
        <f t="shared" si="9"/>
        <v>73</v>
      </c>
      <c r="P170" s="16">
        <v>230</v>
      </c>
      <c r="Q170" s="16" t="s">
        <v>972</v>
      </c>
      <c r="R170" s="16" t="s">
        <v>1273</v>
      </c>
      <c r="S170" s="16" t="s">
        <v>1274</v>
      </c>
      <c r="T170" s="16" t="s">
        <v>1270</v>
      </c>
      <c r="U170" s="16"/>
      <c r="V170" s="16"/>
      <c r="W170" s="16" t="s">
        <v>979</v>
      </c>
      <c r="X170" s="16" t="s">
        <v>1273</v>
      </c>
      <c r="Y170" s="16" t="s">
        <v>1275</v>
      </c>
      <c r="Z170" s="16" t="s">
        <v>1270</v>
      </c>
      <c r="AA170" s="16"/>
      <c r="AB170" s="16"/>
      <c r="AC170" s="16" t="s">
        <v>972</v>
      </c>
      <c r="AD170" s="16">
        <v>0</v>
      </c>
      <c r="AE170" s="16">
        <v>0</v>
      </c>
      <c r="AF170" s="16">
        <v>0</v>
      </c>
    </row>
    <row r="171" s="190" customFormat="1" ht="17.4" spans="1:32">
      <c r="A171" s="31">
        <f>$A$4</f>
        <v>624</v>
      </c>
      <c r="B171" s="46" t="s">
        <v>973</v>
      </c>
      <c r="C171" s="31" t="s">
        <v>974</v>
      </c>
      <c r="D171" s="47" t="s">
        <v>779</v>
      </c>
      <c r="E171" s="48" t="s">
        <v>395</v>
      </c>
      <c r="F171" s="66" t="s">
        <v>976</v>
      </c>
      <c r="G171" s="60"/>
      <c r="H171" s="31">
        <v>1</v>
      </c>
      <c r="I171" s="31">
        <v>0</v>
      </c>
      <c r="J171" s="31">
        <v>0</v>
      </c>
      <c r="K171" s="31">
        <v>1</v>
      </c>
      <c r="L171" s="31">
        <v>0</v>
      </c>
      <c r="M171" s="31">
        <v>0</v>
      </c>
      <c r="N171" s="31">
        <v>1</v>
      </c>
      <c r="O171" s="31">
        <f t="shared" si="9"/>
        <v>73</v>
      </c>
      <c r="P171" s="31">
        <v>230</v>
      </c>
      <c r="Q171" s="31">
        <v>253</v>
      </c>
      <c r="R171" s="31">
        <v>100</v>
      </c>
      <c r="S171" s="31">
        <v>265</v>
      </c>
      <c r="T171" s="31">
        <v>60</v>
      </c>
      <c r="U171" s="31">
        <v>0</v>
      </c>
      <c r="V171" s="31">
        <v>10</v>
      </c>
      <c r="W171" s="31">
        <v>207</v>
      </c>
      <c r="X171" s="31">
        <v>100</v>
      </c>
      <c r="Y171" s="31">
        <v>150</v>
      </c>
      <c r="Z171" s="31">
        <v>60</v>
      </c>
      <c r="AA171" s="31">
        <v>0</v>
      </c>
      <c r="AB171" s="31">
        <v>10</v>
      </c>
      <c r="AC171" s="31">
        <v>253</v>
      </c>
      <c r="AD171" s="31">
        <v>0</v>
      </c>
      <c r="AE171" s="31">
        <v>0</v>
      </c>
      <c r="AF171" s="31">
        <v>0</v>
      </c>
    </row>
    <row r="172" ht="17.4" spans="1:32">
      <c r="A172" s="16"/>
      <c r="B172" s="17"/>
      <c r="C172" s="16"/>
      <c r="D172" s="18"/>
      <c r="E172" s="19"/>
      <c r="F172" s="19" t="s">
        <v>977</v>
      </c>
      <c r="G172" s="32"/>
      <c r="H172" s="16">
        <v>1</v>
      </c>
      <c r="I172" s="16">
        <v>0</v>
      </c>
      <c r="J172" s="16">
        <v>0</v>
      </c>
      <c r="K172" s="16">
        <v>1</v>
      </c>
      <c r="L172" s="16">
        <v>0</v>
      </c>
      <c r="M172" s="16">
        <v>0</v>
      </c>
      <c r="N172" s="16">
        <v>1</v>
      </c>
      <c r="O172" s="16">
        <f t="shared" si="9"/>
        <v>73</v>
      </c>
      <c r="P172" s="16">
        <v>230</v>
      </c>
      <c r="Q172" s="16" t="s">
        <v>972</v>
      </c>
      <c r="R172" s="16" t="s">
        <v>1276</v>
      </c>
      <c r="S172" s="16" t="s">
        <v>1274</v>
      </c>
      <c r="T172" s="16" t="s">
        <v>1145</v>
      </c>
      <c r="U172" s="16"/>
      <c r="V172" s="16"/>
      <c r="W172" s="16" t="s">
        <v>1277</v>
      </c>
      <c r="X172" s="16" t="s">
        <v>1276</v>
      </c>
      <c r="Y172" s="16" t="s">
        <v>1275</v>
      </c>
      <c r="Z172" s="16" t="s">
        <v>1145</v>
      </c>
      <c r="AA172" s="16"/>
      <c r="AB172" s="16"/>
      <c r="AC172" s="16" t="s">
        <v>972</v>
      </c>
      <c r="AD172" s="16">
        <v>0</v>
      </c>
      <c r="AE172" s="16">
        <v>0</v>
      </c>
      <c r="AF172" s="16">
        <v>0</v>
      </c>
    </row>
    <row r="173" s="190" customFormat="1" customHeight="1" spans="1:32">
      <c r="A173" s="31">
        <f>$A$4</f>
        <v>624</v>
      </c>
      <c r="B173" s="46" t="s">
        <v>973</v>
      </c>
      <c r="C173" s="31" t="s">
        <v>974</v>
      </c>
      <c r="D173" s="47" t="s">
        <v>785</v>
      </c>
      <c r="E173" s="48" t="s">
        <v>398</v>
      </c>
      <c r="F173" s="48" t="s">
        <v>399</v>
      </c>
      <c r="G173" s="60"/>
      <c r="H173" s="31">
        <v>1</v>
      </c>
      <c r="I173" s="31">
        <v>0</v>
      </c>
      <c r="J173" s="31">
        <v>0</v>
      </c>
      <c r="K173" s="31">
        <v>1</v>
      </c>
      <c r="L173" s="31">
        <v>0</v>
      </c>
      <c r="M173" s="31">
        <v>0</v>
      </c>
      <c r="N173" s="31">
        <v>1</v>
      </c>
      <c r="O173" s="31">
        <f t="shared" si="9"/>
        <v>73</v>
      </c>
      <c r="P173" s="31">
        <v>230</v>
      </c>
      <c r="Q173" s="31">
        <v>253</v>
      </c>
      <c r="R173" s="31">
        <v>80</v>
      </c>
      <c r="S173" s="31">
        <v>265</v>
      </c>
      <c r="T173" s="31">
        <v>100</v>
      </c>
      <c r="U173" s="31">
        <v>0</v>
      </c>
      <c r="V173" s="31">
        <v>10</v>
      </c>
      <c r="W173" s="31">
        <v>195.5</v>
      </c>
      <c r="X173" s="31">
        <v>80</v>
      </c>
      <c r="Y173" s="31">
        <v>150</v>
      </c>
      <c r="Z173" s="31">
        <v>100</v>
      </c>
      <c r="AA173" s="31">
        <v>0</v>
      </c>
      <c r="AB173" s="31">
        <v>10</v>
      </c>
      <c r="AC173" s="31">
        <v>253</v>
      </c>
      <c r="AD173" s="31">
        <v>0</v>
      </c>
      <c r="AE173" s="31">
        <v>0</v>
      </c>
      <c r="AF173" s="31">
        <v>0</v>
      </c>
    </row>
    <row r="174" ht="17.4" spans="1:32">
      <c r="A174" s="16"/>
      <c r="B174" s="17"/>
      <c r="C174" s="16"/>
      <c r="D174" s="18"/>
      <c r="E174" s="19" t="s">
        <v>138</v>
      </c>
      <c r="F174" s="19" t="s">
        <v>291</v>
      </c>
      <c r="G174" s="32"/>
      <c r="H174" s="16">
        <v>1</v>
      </c>
      <c r="I174" s="16">
        <v>1</v>
      </c>
      <c r="J174" s="16">
        <v>0</v>
      </c>
      <c r="K174" s="16">
        <v>1</v>
      </c>
      <c r="L174" s="16">
        <v>0</v>
      </c>
      <c r="M174" s="16">
        <v>0</v>
      </c>
      <c r="N174" s="16">
        <v>1</v>
      </c>
      <c r="O174" s="16">
        <f t="shared" si="9"/>
        <v>75</v>
      </c>
      <c r="P174" s="16">
        <v>230</v>
      </c>
      <c r="Q174" s="16" t="s">
        <v>1150</v>
      </c>
      <c r="R174" s="16" t="s">
        <v>1248</v>
      </c>
      <c r="S174" s="16" t="s">
        <v>1251</v>
      </c>
      <c r="T174" s="16" t="s">
        <v>1278</v>
      </c>
      <c r="U174" s="16">
        <v>0</v>
      </c>
      <c r="V174" s="16">
        <v>0</v>
      </c>
      <c r="W174" s="16" t="s">
        <v>776</v>
      </c>
      <c r="X174" s="16" t="s">
        <v>1279</v>
      </c>
      <c r="Y174" s="16">
        <v>0</v>
      </c>
      <c r="Z174" s="16">
        <v>0</v>
      </c>
      <c r="AA174" s="16">
        <v>0</v>
      </c>
      <c r="AB174" s="16">
        <v>0</v>
      </c>
      <c r="AC174" s="16" t="s">
        <v>759</v>
      </c>
      <c r="AD174" s="16">
        <v>0</v>
      </c>
      <c r="AE174" s="16">
        <v>0</v>
      </c>
      <c r="AF174" s="16">
        <v>0</v>
      </c>
    </row>
    <row r="175" ht="17.4" spans="1:32">
      <c r="A175" s="10">
        <f>$A$4</f>
        <v>624</v>
      </c>
      <c r="B175" s="21" t="s">
        <v>982</v>
      </c>
      <c r="C175" s="10" t="s">
        <v>402</v>
      </c>
      <c r="D175" s="22" t="s">
        <v>755</v>
      </c>
      <c r="E175" s="23" t="s">
        <v>138</v>
      </c>
      <c r="F175" s="10" t="s">
        <v>402</v>
      </c>
      <c r="G175" s="29"/>
      <c r="H175" s="10">
        <v>1</v>
      </c>
      <c r="I175" s="10">
        <v>1</v>
      </c>
      <c r="J175" s="10">
        <v>0</v>
      </c>
      <c r="K175" s="10">
        <v>1</v>
      </c>
      <c r="L175" s="10">
        <v>0</v>
      </c>
      <c r="M175" s="10">
        <v>0</v>
      </c>
      <c r="N175" s="10">
        <v>1</v>
      </c>
      <c r="O175" s="10">
        <f t="shared" si="9"/>
        <v>75</v>
      </c>
      <c r="P175" s="10">
        <v>230</v>
      </c>
      <c r="Q175" s="10">
        <v>264.5</v>
      </c>
      <c r="R175" s="10">
        <v>180</v>
      </c>
      <c r="S175" s="10">
        <v>276</v>
      </c>
      <c r="T175" s="10">
        <v>60</v>
      </c>
      <c r="U175" s="10">
        <v>0</v>
      </c>
      <c r="V175" s="10">
        <v>10</v>
      </c>
      <c r="W175" s="10">
        <v>195.5</v>
      </c>
      <c r="X175" s="10">
        <v>1000</v>
      </c>
      <c r="Y175" s="10">
        <v>175</v>
      </c>
      <c r="Z175" s="10">
        <v>100</v>
      </c>
      <c r="AA175" s="10">
        <v>0</v>
      </c>
      <c r="AB175" s="10">
        <v>10</v>
      </c>
      <c r="AC175" s="10">
        <v>253</v>
      </c>
      <c r="AD175" s="10">
        <v>0</v>
      </c>
      <c r="AE175" s="10">
        <v>0</v>
      </c>
      <c r="AF175" s="10">
        <v>0</v>
      </c>
    </row>
    <row r="176" ht="46.8" spans="1:32">
      <c r="A176" s="25"/>
      <c r="B176" s="17"/>
      <c r="C176" s="16"/>
      <c r="D176" s="18"/>
      <c r="E176" s="19" t="s">
        <v>138</v>
      </c>
      <c r="F176" s="16" t="s">
        <v>983</v>
      </c>
      <c r="G176" s="32"/>
      <c r="H176" s="16">
        <v>1</v>
      </c>
      <c r="I176" s="16">
        <v>1</v>
      </c>
      <c r="J176" s="16">
        <v>1</v>
      </c>
      <c r="K176" s="16">
        <v>1</v>
      </c>
      <c r="L176" s="16">
        <v>1</v>
      </c>
      <c r="M176" s="16">
        <v>0</v>
      </c>
      <c r="N176" s="16">
        <v>1</v>
      </c>
      <c r="O176" s="16">
        <f t="shared" si="9"/>
        <v>95</v>
      </c>
      <c r="P176" s="16">
        <v>311</v>
      </c>
      <c r="Q176" s="16" t="s">
        <v>1280</v>
      </c>
      <c r="R176" s="25" t="s">
        <v>1281</v>
      </c>
      <c r="S176" s="25" t="s">
        <v>1282</v>
      </c>
      <c r="T176" s="16">
        <v>5000</v>
      </c>
      <c r="U176" s="25" t="s">
        <v>1283</v>
      </c>
      <c r="V176" s="16">
        <v>100</v>
      </c>
      <c r="W176" s="25" t="s">
        <v>1284</v>
      </c>
      <c r="X176" s="16">
        <v>1500</v>
      </c>
      <c r="Y176" s="25" t="s">
        <v>1285</v>
      </c>
      <c r="Z176" s="16" t="s">
        <v>1286</v>
      </c>
      <c r="AA176" s="16">
        <v>0</v>
      </c>
      <c r="AB176" s="16">
        <v>0</v>
      </c>
      <c r="AC176" s="16" t="s">
        <v>1150</v>
      </c>
      <c r="AD176" s="16">
        <v>0</v>
      </c>
      <c r="AE176" s="16">
        <v>0</v>
      </c>
      <c r="AF176" s="16">
        <v>0</v>
      </c>
    </row>
    <row r="177" ht="17.4" spans="1:32">
      <c r="A177" s="10">
        <f>$A$4</f>
        <v>624</v>
      </c>
      <c r="B177" s="21" t="s">
        <v>982</v>
      </c>
      <c r="C177" s="10" t="s">
        <v>402</v>
      </c>
      <c r="D177" s="22" t="s">
        <v>779</v>
      </c>
      <c r="E177" s="23" t="s">
        <v>404</v>
      </c>
      <c r="F177" s="10" t="s">
        <v>983</v>
      </c>
      <c r="G177" s="29"/>
      <c r="H177" s="10">
        <v>1</v>
      </c>
      <c r="I177" s="10">
        <v>1</v>
      </c>
      <c r="J177" s="10">
        <v>1</v>
      </c>
      <c r="K177" s="10">
        <v>1</v>
      </c>
      <c r="L177" s="10">
        <v>1</v>
      </c>
      <c r="M177" s="10">
        <v>0</v>
      </c>
      <c r="N177" s="10">
        <v>1</v>
      </c>
      <c r="O177" s="10">
        <f t="shared" si="9"/>
        <v>95</v>
      </c>
      <c r="P177" s="10">
        <v>311</v>
      </c>
      <c r="Q177" s="10">
        <v>357.6</v>
      </c>
      <c r="R177" s="10">
        <v>59000</v>
      </c>
      <c r="S177" s="10">
        <v>373.2</v>
      </c>
      <c r="T177" s="10">
        <v>5000</v>
      </c>
      <c r="U177" s="10">
        <v>388.7</v>
      </c>
      <c r="V177" s="10">
        <v>100</v>
      </c>
      <c r="W177" s="10">
        <v>217.7</v>
      </c>
      <c r="X177" s="10">
        <v>1500</v>
      </c>
      <c r="Y177" s="10">
        <v>139.9</v>
      </c>
      <c r="Z177" s="10">
        <v>150</v>
      </c>
      <c r="AA177" s="10">
        <v>0</v>
      </c>
      <c r="AB177" s="10">
        <v>10</v>
      </c>
      <c r="AC177" s="10">
        <v>357.6</v>
      </c>
      <c r="AD177" s="10">
        <v>0</v>
      </c>
      <c r="AE177" s="10">
        <v>0</v>
      </c>
      <c r="AF177" s="10">
        <v>0</v>
      </c>
    </row>
    <row r="178" ht="17.4" spans="1:32">
      <c r="A178" s="25"/>
      <c r="B178" s="17"/>
      <c r="C178" s="16"/>
      <c r="D178" s="18"/>
      <c r="E178" s="19" t="s">
        <v>411</v>
      </c>
      <c r="F178" s="16" t="s">
        <v>986</v>
      </c>
      <c r="G178" s="32"/>
      <c r="H178" s="16">
        <v>1</v>
      </c>
      <c r="I178" s="16">
        <v>1</v>
      </c>
      <c r="J178" s="16">
        <v>0</v>
      </c>
      <c r="K178" s="16">
        <v>1</v>
      </c>
      <c r="L178" s="16">
        <v>0</v>
      </c>
      <c r="M178" s="16">
        <v>0</v>
      </c>
      <c r="N178" s="16">
        <v>1</v>
      </c>
      <c r="O178" s="16">
        <f t="shared" si="9"/>
        <v>75</v>
      </c>
      <c r="P178" s="16">
        <v>230</v>
      </c>
      <c r="Q178" s="16" t="s">
        <v>1150</v>
      </c>
      <c r="R178" s="16" t="s">
        <v>1287</v>
      </c>
      <c r="S178" s="16" t="s">
        <v>1251</v>
      </c>
      <c r="T178" s="16" t="s">
        <v>1145</v>
      </c>
      <c r="U178" s="16">
        <v>0</v>
      </c>
      <c r="V178" s="16">
        <v>0</v>
      </c>
      <c r="W178" s="16" t="s">
        <v>776</v>
      </c>
      <c r="X178" s="16" t="s">
        <v>1246</v>
      </c>
      <c r="Y178" s="16">
        <v>0</v>
      </c>
      <c r="Z178" s="16">
        <v>0</v>
      </c>
      <c r="AA178" s="16">
        <v>0</v>
      </c>
      <c r="AB178" s="16">
        <v>0</v>
      </c>
      <c r="AC178" s="16" t="s">
        <v>759</v>
      </c>
      <c r="AD178" s="16">
        <v>0</v>
      </c>
      <c r="AE178" s="16">
        <v>0</v>
      </c>
      <c r="AF178" s="16">
        <v>0</v>
      </c>
    </row>
    <row r="179" ht="17.4" spans="1:32">
      <c r="A179" s="10">
        <f>$A$4</f>
        <v>624</v>
      </c>
      <c r="B179" s="21" t="s">
        <v>982</v>
      </c>
      <c r="C179" s="10" t="s">
        <v>402</v>
      </c>
      <c r="D179" s="22" t="s">
        <v>785</v>
      </c>
      <c r="E179" s="23" t="s">
        <v>407</v>
      </c>
      <c r="F179" s="10" t="s">
        <v>986</v>
      </c>
      <c r="G179" s="14"/>
      <c r="H179" s="10">
        <v>1</v>
      </c>
      <c r="I179" s="10">
        <v>1</v>
      </c>
      <c r="J179" s="10">
        <v>0</v>
      </c>
      <c r="K179" s="10">
        <v>1</v>
      </c>
      <c r="L179" s="10">
        <v>0</v>
      </c>
      <c r="M179" s="10">
        <v>0</v>
      </c>
      <c r="N179" s="10">
        <v>1</v>
      </c>
      <c r="O179" s="10">
        <f t="shared" si="9"/>
        <v>75</v>
      </c>
      <c r="P179" s="10">
        <v>230</v>
      </c>
      <c r="Q179" s="10">
        <v>264.5</v>
      </c>
      <c r="R179" s="10">
        <v>800</v>
      </c>
      <c r="S179" s="10">
        <v>276</v>
      </c>
      <c r="T179" s="10">
        <v>80</v>
      </c>
      <c r="U179" s="10">
        <v>0</v>
      </c>
      <c r="V179" s="10">
        <v>10</v>
      </c>
      <c r="W179" s="10">
        <v>195.5</v>
      </c>
      <c r="X179" s="10">
        <v>1350</v>
      </c>
      <c r="Y179" s="10">
        <v>0</v>
      </c>
      <c r="Z179" s="10">
        <v>10</v>
      </c>
      <c r="AA179" s="10">
        <v>0</v>
      </c>
      <c r="AB179" s="10">
        <v>10</v>
      </c>
      <c r="AC179" s="10">
        <v>253</v>
      </c>
      <c r="AD179" s="10">
        <v>0</v>
      </c>
      <c r="AE179" s="10">
        <v>0</v>
      </c>
      <c r="AF179" s="10">
        <v>0</v>
      </c>
    </row>
    <row r="180" ht="17.4" spans="1:32">
      <c r="A180" s="25"/>
      <c r="B180" s="17"/>
      <c r="C180" s="16"/>
      <c r="D180" s="18"/>
      <c r="E180" s="19" t="s">
        <v>411</v>
      </c>
      <c r="F180" s="16" t="s">
        <v>987</v>
      </c>
      <c r="G180" s="32"/>
      <c r="H180" s="16">
        <v>1</v>
      </c>
      <c r="I180" s="16">
        <v>1</v>
      </c>
      <c r="J180" s="16">
        <v>0</v>
      </c>
      <c r="K180" s="16">
        <v>1</v>
      </c>
      <c r="L180" s="16">
        <v>1</v>
      </c>
      <c r="M180" s="16">
        <v>0</v>
      </c>
      <c r="N180" s="16">
        <v>1</v>
      </c>
      <c r="O180" s="16">
        <f t="shared" si="9"/>
        <v>91</v>
      </c>
      <c r="P180" s="16">
        <v>230</v>
      </c>
      <c r="Q180" s="16" t="s">
        <v>1251</v>
      </c>
      <c r="R180" s="16" t="s">
        <v>1288</v>
      </c>
      <c r="S180" s="16" t="s">
        <v>1137</v>
      </c>
      <c r="T180" s="16" t="s">
        <v>1145</v>
      </c>
      <c r="U180" s="16">
        <v>0</v>
      </c>
      <c r="V180" s="16">
        <v>0</v>
      </c>
      <c r="W180" s="16" t="s">
        <v>1289</v>
      </c>
      <c r="X180" s="16" t="s">
        <v>1290</v>
      </c>
      <c r="Y180" s="16" t="s">
        <v>1140</v>
      </c>
      <c r="Z180" s="16" t="s">
        <v>1291</v>
      </c>
      <c r="AA180" s="16">
        <v>0</v>
      </c>
      <c r="AB180" s="16">
        <v>0</v>
      </c>
      <c r="AC180" s="16" t="s">
        <v>759</v>
      </c>
      <c r="AD180" s="16">
        <v>0</v>
      </c>
      <c r="AE180" s="16">
        <v>0</v>
      </c>
      <c r="AF180" s="16">
        <v>0</v>
      </c>
    </row>
    <row r="181" ht="17.4" spans="1:32">
      <c r="A181" s="10">
        <f>$A$4</f>
        <v>624</v>
      </c>
      <c r="B181" s="21" t="s">
        <v>982</v>
      </c>
      <c r="C181" s="10" t="s">
        <v>402</v>
      </c>
      <c r="D181" s="22" t="s">
        <v>786</v>
      </c>
      <c r="E181" s="23" t="s">
        <v>411</v>
      </c>
      <c r="F181" s="10" t="s">
        <v>987</v>
      </c>
      <c r="G181" s="29"/>
      <c r="H181" s="10">
        <v>1</v>
      </c>
      <c r="I181" s="10">
        <v>1</v>
      </c>
      <c r="J181" s="10">
        <v>0</v>
      </c>
      <c r="K181" s="10">
        <v>1</v>
      </c>
      <c r="L181" s="10">
        <v>1</v>
      </c>
      <c r="M181" s="10">
        <v>0</v>
      </c>
      <c r="N181" s="10">
        <v>1</v>
      </c>
      <c r="O181" s="10">
        <f t="shared" si="9"/>
        <v>91</v>
      </c>
      <c r="P181" s="10">
        <v>230</v>
      </c>
      <c r="Q181" s="10">
        <v>276</v>
      </c>
      <c r="R181" s="10">
        <v>4800</v>
      </c>
      <c r="S181" s="10">
        <v>287.5</v>
      </c>
      <c r="T181" s="10">
        <v>80</v>
      </c>
      <c r="U181" s="10">
        <v>0</v>
      </c>
      <c r="V181" s="10">
        <v>10</v>
      </c>
      <c r="W181" s="10">
        <v>161</v>
      </c>
      <c r="X181" s="10">
        <v>1500</v>
      </c>
      <c r="Y181" s="10">
        <v>103.5</v>
      </c>
      <c r="Z181" s="10">
        <v>150</v>
      </c>
      <c r="AA181" s="10">
        <v>0</v>
      </c>
      <c r="AB181" s="10">
        <v>10</v>
      </c>
      <c r="AC181" s="10">
        <v>253</v>
      </c>
      <c r="AD181" s="10">
        <v>0</v>
      </c>
      <c r="AE181" s="10">
        <v>0</v>
      </c>
      <c r="AF181" s="10">
        <v>0</v>
      </c>
    </row>
    <row r="182" ht="31.2" spans="1:32">
      <c r="A182" s="25"/>
      <c r="B182" s="17"/>
      <c r="C182" s="16"/>
      <c r="D182" s="18"/>
      <c r="E182" s="19" t="s">
        <v>414</v>
      </c>
      <c r="F182" s="16" t="s">
        <v>415</v>
      </c>
      <c r="G182" s="32" t="s">
        <v>988</v>
      </c>
      <c r="H182" s="16">
        <v>1</v>
      </c>
      <c r="I182" s="16">
        <v>1</v>
      </c>
      <c r="J182" s="16">
        <v>0</v>
      </c>
      <c r="K182" s="16">
        <v>1</v>
      </c>
      <c r="L182" s="16">
        <v>1</v>
      </c>
      <c r="M182" s="16">
        <v>0</v>
      </c>
      <c r="N182" s="16">
        <v>1</v>
      </c>
      <c r="O182" s="16">
        <f t="shared" si="9"/>
        <v>91</v>
      </c>
      <c r="P182" s="16">
        <v>230</v>
      </c>
      <c r="Q182" s="16">
        <v>264.5</v>
      </c>
      <c r="R182" s="16" t="s">
        <v>1288</v>
      </c>
      <c r="S182" s="16">
        <v>276</v>
      </c>
      <c r="T182" s="16" t="s">
        <v>1145</v>
      </c>
      <c r="U182" s="16">
        <v>0</v>
      </c>
      <c r="V182" s="16">
        <v>0</v>
      </c>
      <c r="W182" s="16" t="s">
        <v>1289</v>
      </c>
      <c r="X182" s="16" t="s">
        <v>1292</v>
      </c>
      <c r="Y182" s="16" t="s">
        <v>1140</v>
      </c>
      <c r="Z182" s="16" t="s">
        <v>1245</v>
      </c>
      <c r="AA182" s="16">
        <v>0</v>
      </c>
      <c r="AB182" s="16">
        <v>0</v>
      </c>
      <c r="AC182" s="16" t="s">
        <v>907</v>
      </c>
      <c r="AD182" s="16">
        <v>0</v>
      </c>
      <c r="AE182" s="16">
        <v>0</v>
      </c>
      <c r="AF182" s="16">
        <v>0</v>
      </c>
    </row>
    <row r="183" ht="17.4" spans="1:32">
      <c r="A183" s="10">
        <f>$A$4</f>
        <v>624</v>
      </c>
      <c r="B183" s="21" t="s">
        <v>982</v>
      </c>
      <c r="C183" s="10" t="s">
        <v>402</v>
      </c>
      <c r="D183" s="22" t="s">
        <v>800</v>
      </c>
      <c r="E183" s="23" t="s">
        <v>414</v>
      </c>
      <c r="F183" s="10" t="s">
        <v>415</v>
      </c>
      <c r="G183" s="29"/>
      <c r="H183" s="10">
        <v>1</v>
      </c>
      <c r="I183" s="10">
        <v>1</v>
      </c>
      <c r="J183" s="10">
        <v>0</v>
      </c>
      <c r="K183" s="10">
        <v>1</v>
      </c>
      <c r="L183" s="10">
        <v>1</v>
      </c>
      <c r="M183" s="10">
        <v>0</v>
      </c>
      <c r="N183" s="10">
        <v>1</v>
      </c>
      <c r="O183" s="10">
        <f t="shared" si="9"/>
        <v>91</v>
      </c>
      <c r="P183" s="10">
        <v>230</v>
      </c>
      <c r="Q183" s="10">
        <v>264.5</v>
      </c>
      <c r="R183" s="10">
        <v>5000</v>
      </c>
      <c r="S183" s="10">
        <v>276</v>
      </c>
      <c r="T183" s="10">
        <v>100</v>
      </c>
      <c r="U183" s="10">
        <v>0</v>
      </c>
      <c r="V183" s="10">
        <v>10</v>
      </c>
      <c r="W183" s="10">
        <v>161</v>
      </c>
      <c r="X183" s="10">
        <v>2700</v>
      </c>
      <c r="Y183" s="10">
        <v>103.5</v>
      </c>
      <c r="Z183" s="10">
        <v>200</v>
      </c>
      <c r="AA183" s="10">
        <v>0</v>
      </c>
      <c r="AB183" s="10">
        <v>10</v>
      </c>
      <c r="AC183" s="10">
        <v>255.3</v>
      </c>
      <c r="AD183" s="10">
        <v>0</v>
      </c>
      <c r="AE183" s="10">
        <v>0</v>
      </c>
      <c r="AF183" s="10">
        <v>0</v>
      </c>
    </row>
    <row r="184" ht="17.4" spans="1:32">
      <c r="A184" s="25"/>
      <c r="B184" s="17"/>
      <c r="C184" s="16"/>
      <c r="D184" s="18"/>
      <c r="E184" s="19"/>
      <c r="F184" s="16"/>
      <c r="G184" s="32"/>
      <c r="H184" s="16">
        <v>1</v>
      </c>
      <c r="I184" s="16">
        <v>1</v>
      </c>
      <c r="J184" s="16">
        <v>0</v>
      </c>
      <c r="K184" s="16">
        <v>1</v>
      </c>
      <c r="L184" s="16">
        <v>1</v>
      </c>
      <c r="M184" s="16">
        <v>0</v>
      </c>
      <c r="N184" s="16">
        <v>1</v>
      </c>
      <c r="O184" s="16">
        <f t="shared" si="9"/>
        <v>91</v>
      </c>
      <c r="P184" s="16" t="s">
        <v>1293</v>
      </c>
      <c r="Q184" s="16" t="s">
        <v>907</v>
      </c>
      <c r="R184" s="16" t="s">
        <v>1294</v>
      </c>
      <c r="S184" s="16" t="s">
        <v>1150</v>
      </c>
      <c r="T184" s="16" t="s">
        <v>1245</v>
      </c>
      <c r="U184" s="16" t="s">
        <v>245</v>
      </c>
      <c r="V184" s="16" t="s">
        <v>245</v>
      </c>
      <c r="W184" s="16" t="s">
        <v>776</v>
      </c>
      <c r="X184" s="16" t="s">
        <v>1294</v>
      </c>
      <c r="Y184" s="16" t="s">
        <v>1289</v>
      </c>
      <c r="Z184" s="16" t="s">
        <v>1245</v>
      </c>
      <c r="AA184" s="16" t="s">
        <v>245</v>
      </c>
      <c r="AB184" s="16" t="s">
        <v>245</v>
      </c>
      <c r="AC184" s="16" t="s">
        <v>759</v>
      </c>
      <c r="AD184" s="16">
        <v>0</v>
      </c>
      <c r="AE184" s="16">
        <v>0</v>
      </c>
      <c r="AF184" s="16">
        <v>0</v>
      </c>
    </row>
    <row r="185" ht="17.4" spans="1:32">
      <c r="A185" s="10">
        <f>$A$4</f>
        <v>624</v>
      </c>
      <c r="B185" s="21" t="s">
        <v>990</v>
      </c>
      <c r="C185" s="10" t="s">
        <v>991</v>
      </c>
      <c r="D185" s="22" t="s">
        <v>755</v>
      </c>
      <c r="E185" s="23" t="s">
        <v>419</v>
      </c>
      <c r="F185" s="10" t="s">
        <v>420</v>
      </c>
      <c r="G185" s="14"/>
      <c r="H185" s="10">
        <v>1</v>
      </c>
      <c r="I185" s="10">
        <v>1</v>
      </c>
      <c r="J185" s="10">
        <v>0</v>
      </c>
      <c r="K185" s="10">
        <v>1</v>
      </c>
      <c r="L185" s="10">
        <v>1</v>
      </c>
      <c r="M185" s="10">
        <v>0</v>
      </c>
      <c r="N185" s="10">
        <v>1</v>
      </c>
      <c r="O185" s="10">
        <f t="shared" si="9"/>
        <v>91</v>
      </c>
      <c r="P185" s="10">
        <v>230</v>
      </c>
      <c r="Q185" s="10">
        <v>255.3</v>
      </c>
      <c r="R185" s="10">
        <v>2000</v>
      </c>
      <c r="S185" s="10">
        <v>264.5</v>
      </c>
      <c r="T185" s="10">
        <v>200</v>
      </c>
      <c r="U185" s="10">
        <v>0</v>
      </c>
      <c r="V185" s="10">
        <v>10</v>
      </c>
      <c r="W185" s="10">
        <v>195.5</v>
      </c>
      <c r="X185" s="10">
        <v>2000</v>
      </c>
      <c r="Y185" s="10">
        <v>161</v>
      </c>
      <c r="Z185" s="10">
        <v>200</v>
      </c>
      <c r="AA185" s="10">
        <v>0</v>
      </c>
      <c r="AB185" s="10">
        <v>10</v>
      </c>
      <c r="AC185" s="10">
        <v>253</v>
      </c>
      <c r="AD185" s="10">
        <v>0</v>
      </c>
      <c r="AE185" s="10">
        <v>0</v>
      </c>
      <c r="AF185" s="10">
        <v>0</v>
      </c>
    </row>
    <row r="186" ht="17.4" spans="1:32">
      <c r="A186" s="10">
        <f>$A$4</f>
        <v>624</v>
      </c>
      <c r="B186" s="21" t="s">
        <v>992</v>
      </c>
      <c r="C186" s="10" t="s">
        <v>425</v>
      </c>
      <c r="D186" s="22" t="s">
        <v>755</v>
      </c>
      <c r="E186" s="23" t="s">
        <v>424</v>
      </c>
      <c r="F186" s="23" t="s">
        <v>425</v>
      </c>
      <c r="G186" s="29"/>
      <c r="H186" s="10">
        <v>1</v>
      </c>
      <c r="I186" s="10">
        <v>1</v>
      </c>
      <c r="J186" s="10">
        <v>0</v>
      </c>
      <c r="K186" s="10">
        <v>1</v>
      </c>
      <c r="L186" s="10">
        <v>1</v>
      </c>
      <c r="M186" s="10">
        <v>0</v>
      </c>
      <c r="N186" s="10">
        <v>0</v>
      </c>
      <c r="O186" s="10">
        <f t="shared" si="9"/>
        <v>27</v>
      </c>
      <c r="P186" s="10">
        <v>230</v>
      </c>
      <c r="Q186" s="10">
        <v>283</v>
      </c>
      <c r="R186" s="10">
        <v>140</v>
      </c>
      <c r="S186" s="10">
        <v>285</v>
      </c>
      <c r="T186" s="10">
        <v>60</v>
      </c>
      <c r="U186" s="10">
        <v>0</v>
      </c>
      <c r="V186" s="10">
        <v>10</v>
      </c>
      <c r="W186" s="10">
        <v>150</v>
      </c>
      <c r="X186" s="10">
        <v>140</v>
      </c>
      <c r="Y186" s="10">
        <v>110</v>
      </c>
      <c r="Z186" s="10">
        <v>60</v>
      </c>
      <c r="AA186" s="10">
        <v>0</v>
      </c>
      <c r="AB186" s="10">
        <v>10</v>
      </c>
      <c r="AC186" s="10">
        <v>253</v>
      </c>
      <c r="AD186" s="10">
        <v>0</v>
      </c>
      <c r="AE186" s="10">
        <v>0</v>
      </c>
      <c r="AF186" s="10">
        <v>0</v>
      </c>
    </row>
    <row r="187" ht="17.4" spans="1:32">
      <c r="A187" s="16"/>
      <c r="B187" s="17"/>
      <c r="C187" s="16"/>
      <c r="D187" s="18"/>
      <c r="E187" s="19"/>
      <c r="F187" s="19" t="s">
        <v>993</v>
      </c>
      <c r="G187" s="67" t="s">
        <v>801</v>
      </c>
      <c r="H187" s="16">
        <v>1</v>
      </c>
      <c r="I187" s="16">
        <v>1</v>
      </c>
      <c r="J187" s="16">
        <v>0</v>
      </c>
      <c r="K187" s="16">
        <v>1</v>
      </c>
      <c r="L187" s="16">
        <v>1</v>
      </c>
      <c r="M187" s="16">
        <v>0</v>
      </c>
      <c r="N187" s="16">
        <v>0</v>
      </c>
      <c r="O187" s="16">
        <f t="shared" si="9"/>
        <v>27</v>
      </c>
      <c r="P187" s="16" t="s">
        <v>1295</v>
      </c>
      <c r="Q187" s="164" t="s">
        <v>759</v>
      </c>
      <c r="R187" s="16" t="s">
        <v>1268</v>
      </c>
      <c r="S187" s="164" t="s">
        <v>1251</v>
      </c>
      <c r="T187" s="16" t="s">
        <v>1273</v>
      </c>
      <c r="U187" s="16" t="s">
        <v>245</v>
      </c>
      <c r="V187" s="16" t="s">
        <v>245</v>
      </c>
      <c r="W187" s="164" t="s">
        <v>776</v>
      </c>
      <c r="X187" s="16" t="s">
        <v>1271</v>
      </c>
      <c r="Y187" s="164" t="s">
        <v>921</v>
      </c>
      <c r="Z187" s="16" t="s">
        <v>1149</v>
      </c>
      <c r="AA187" s="16" t="s">
        <v>245</v>
      </c>
      <c r="AB187" s="16" t="s">
        <v>245</v>
      </c>
      <c r="AC187" s="16" t="s">
        <v>759</v>
      </c>
      <c r="AD187" s="16">
        <v>0</v>
      </c>
      <c r="AE187" s="16">
        <v>0</v>
      </c>
      <c r="AF187" s="16">
        <v>0</v>
      </c>
    </row>
    <row r="188" ht="17.4" spans="1:32">
      <c r="A188" s="10">
        <f>$A$4</f>
        <v>624</v>
      </c>
      <c r="B188" s="21" t="s">
        <v>996</v>
      </c>
      <c r="C188" s="10" t="s">
        <v>997</v>
      </c>
      <c r="D188" s="22" t="s">
        <v>779</v>
      </c>
      <c r="E188" s="23" t="s">
        <v>428</v>
      </c>
      <c r="F188" s="23" t="s">
        <v>429</v>
      </c>
      <c r="G188" s="29"/>
      <c r="H188" s="10">
        <v>1</v>
      </c>
      <c r="I188" s="10">
        <v>1</v>
      </c>
      <c r="J188" s="10">
        <v>0</v>
      </c>
      <c r="K188" s="10">
        <v>1</v>
      </c>
      <c r="L188" s="10">
        <v>1</v>
      </c>
      <c r="M188" s="10">
        <v>0</v>
      </c>
      <c r="N188" s="10">
        <v>0</v>
      </c>
      <c r="O188" s="10">
        <f t="shared" si="9"/>
        <v>27</v>
      </c>
      <c r="P188" s="10">
        <v>132.8</v>
      </c>
      <c r="Q188" s="10">
        <v>146.1</v>
      </c>
      <c r="R188" s="10">
        <v>3000</v>
      </c>
      <c r="S188" s="10">
        <v>159.3</v>
      </c>
      <c r="T188" s="10">
        <v>100</v>
      </c>
      <c r="U188" s="10">
        <v>0</v>
      </c>
      <c r="V188" s="10">
        <v>10</v>
      </c>
      <c r="W188" s="10">
        <v>112.8</v>
      </c>
      <c r="X188" s="10">
        <v>1500</v>
      </c>
      <c r="Y188" s="10">
        <v>106.2</v>
      </c>
      <c r="Z188" s="10">
        <v>300</v>
      </c>
      <c r="AA188" s="10">
        <v>0</v>
      </c>
      <c r="AB188" s="10">
        <v>10</v>
      </c>
      <c r="AC188" s="10">
        <v>146.1</v>
      </c>
      <c r="AD188" s="10">
        <v>0</v>
      </c>
      <c r="AE188" s="10">
        <v>0</v>
      </c>
      <c r="AF188" s="10">
        <v>0</v>
      </c>
    </row>
    <row r="189" ht="17.4" spans="1:32">
      <c r="A189" s="16"/>
      <c r="B189" s="17"/>
      <c r="C189" s="16"/>
      <c r="D189" s="18"/>
      <c r="E189" s="19"/>
      <c r="F189" s="19" t="s">
        <v>998</v>
      </c>
      <c r="G189" s="32"/>
      <c r="H189" s="16">
        <v>1</v>
      </c>
      <c r="I189" s="16">
        <v>1</v>
      </c>
      <c r="J189" s="16">
        <v>0</v>
      </c>
      <c r="K189" s="16">
        <v>1</v>
      </c>
      <c r="L189" s="16">
        <v>1</v>
      </c>
      <c r="M189" s="16">
        <v>0</v>
      </c>
      <c r="N189" s="16">
        <v>0</v>
      </c>
      <c r="O189" s="16">
        <f t="shared" si="9"/>
        <v>27</v>
      </c>
      <c r="P189" s="16">
        <v>127</v>
      </c>
      <c r="Q189" s="164" t="s">
        <v>999</v>
      </c>
      <c r="R189" s="16" t="s">
        <v>1245</v>
      </c>
      <c r="S189" s="164" t="s">
        <v>1296</v>
      </c>
      <c r="T189" s="16" t="s">
        <v>1270</v>
      </c>
      <c r="U189" s="16" t="s">
        <v>245</v>
      </c>
      <c r="V189" s="16" t="s">
        <v>245</v>
      </c>
      <c r="W189" s="164" t="s">
        <v>1000</v>
      </c>
      <c r="X189" s="16" t="s">
        <v>1297</v>
      </c>
      <c r="Y189" s="164" t="s">
        <v>1298</v>
      </c>
      <c r="Z189" s="16" t="s">
        <v>1270</v>
      </c>
      <c r="AA189" s="16" t="s">
        <v>245</v>
      </c>
      <c r="AB189" s="16" t="s">
        <v>245</v>
      </c>
      <c r="AC189" s="16" t="s">
        <v>245</v>
      </c>
      <c r="AD189" s="16">
        <v>0</v>
      </c>
      <c r="AE189" s="16">
        <v>0</v>
      </c>
      <c r="AF189" s="16">
        <v>0</v>
      </c>
    </row>
    <row r="190" ht="17.4" spans="1:32">
      <c r="A190" s="10">
        <f>$A$4</f>
        <v>624</v>
      </c>
      <c r="B190" s="21" t="s">
        <v>1001</v>
      </c>
      <c r="C190" s="31" t="s">
        <v>1002</v>
      </c>
      <c r="D190" s="22" t="s">
        <v>755</v>
      </c>
      <c r="E190" s="23" t="s">
        <v>433</v>
      </c>
      <c r="F190" s="23" t="s">
        <v>434</v>
      </c>
      <c r="G190" s="29"/>
      <c r="H190" s="10">
        <v>1</v>
      </c>
      <c r="I190" s="10">
        <v>1</v>
      </c>
      <c r="J190" s="10">
        <v>0</v>
      </c>
      <c r="K190" s="10">
        <v>1</v>
      </c>
      <c r="L190" s="10">
        <v>1</v>
      </c>
      <c r="M190" s="10">
        <v>0</v>
      </c>
      <c r="N190" s="10">
        <v>0</v>
      </c>
      <c r="O190" s="10">
        <f t="shared" si="9"/>
        <v>27</v>
      </c>
      <c r="P190" s="10">
        <v>127</v>
      </c>
      <c r="Q190" s="10">
        <v>140</v>
      </c>
      <c r="R190" s="10">
        <v>200</v>
      </c>
      <c r="S190" s="10">
        <v>169</v>
      </c>
      <c r="T190" s="10">
        <v>60</v>
      </c>
      <c r="U190" s="10">
        <v>0</v>
      </c>
      <c r="V190" s="10">
        <v>10</v>
      </c>
      <c r="W190" s="10">
        <v>101</v>
      </c>
      <c r="X190" s="10">
        <v>2000</v>
      </c>
      <c r="Y190" s="10">
        <v>90</v>
      </c>
      <c r="Z190" s="10">
        <v>60</v>
      </c>
      <c r="AA190" s="10">
        <v>0</v>
      </c>
      <c r="AB190" s="10">
        <v>10</v>
      </c>
      <c r="AC190" s="10">
        <v>253</v>
      </c>
      <c r="AD190" s="10">
        <v>0</v>
      </c>
      <c r="AE190" s="10">
        <v>0</v>
      </c>
      <c r="AF190" s="10">
        <v>0</v>
      </c>
    </row>
    <row r="191" ht="17.4" spans="1:32">
      <c r="A191" s="10">
        <f>$A$4</f>
        <v>624</v>
      </c>
      <c r="B191" s="21" t="s">
        <v>1003</v>
      </c>
      <c r="C191" s="31" t="s">
        <v>1004</v>
      </c>
      <c r="D191" s="22" t="s">
        <v>755</v>
      </c>
      <c r="E191" s="23" t="s">
        <v>437</v>
      </c>
      <c r="F191" s="23" t="s">
        <v>1005</v>
      </c>
      <c r="G191" s="29"/>
      <c r="H191" s="10">
        <v>1</v>
      </c>
      <c r="I191" s="10">
        <v>1</v>
      </c>
      <c r="J191" s="10">
        <v>0</v>
      </c>
      <c r="K191" s="10">
        <v>1</v>
      </c>
      <c r="L191" s="10">
        <v>1</v>
      </c>
      <c r="M191" s="10">
        <v>0</v>
      </c>
      <c r="N191" s="10">
        <v>1</v>
      </c>
      <c r="O191" s="10">
        <f t="shared" si="9"/>
        <v>91</v>
      </c>
      <c r="P191" s="10">
        <v>220</v>
      </c>
      <c r="Q191" s="10">
        <v>283</v>
      </c>
      <c r="R191" s="10">
        <v>140</v>
      </c>
      <c r="S191" s="10">
        <v>285</v>
      </c>
      <c r="T191" s="10">
        <v>60</v>
      </c>
      <c r="U191" s="10">
        <v>0</v>
      </c>
      <c r="V191" s="10">
        <v>10</v>
      </c>
      <c r="W191" s="10">
        <v>150</v>
      </c>
      <c r="X191" s="10">
        <v>140</v>
      </c>
      <c r="Y191" s="10">
        <v>110</v>
      </c>
      <c r="Z191" s="10">
        <v>60</v>
      </c>
      <c r="AA191" s="10">
        <v>0</v>
      </c>
      <c r="AB191" s="10">
        <v>10</v>
      </c>
      <c r="AC191" s="10">
        <v>264</v>
      </c>
      <c r="AD191" s="10">
        <v>0</v>
      </c>
      <c r="AE191" s="10">
        <v>0</v>
      </c>
      <c r="AF191" s="10">
        <v>0</v>
      </c>
    </row>
    <row r="192" customHeight="1" spans="1:32">
      <c r="A192" s="16"/>
      <c r="B192" s="17"/>
      <c r="C192" s="16"/>
      <c r="D192" s="18"/>
      <c r="E192" s="19" t="s">
        <v>138</v>
      </c>
      <c r="F192" s="19"/>
      <c r="G192" s="32" t="s">
        <v>1006</v>
      </c>
      <c r="H192" s="16">
        <v>1</v>
      </c>
      <c r="I192" s="16">
        <v>1</v>
      </c>
      <c r="J192" s="16">
        <v>0</v>
      </c>
      <c r="K192" s="16">
        <v>1</v>
      </c>
      <c r="L192" s="16">
        <v>1</v>
      </c>
      <c r="M192" s="16">
        <v>0</v>
      </c>
      <c r="N192" s="16">
        <v>1</v>
      </c>
      <c r="O192" s="16">
        <f t="shared" si="9"/>
        <v>91</v>
      </c>
      <c r="P192" s="16">
        <v>230</v>
      </c>
      <c r="Q192" s="16" t="s">
        <v>1299</v>
      </c>
      <c r="R192" s="16" t="s">
        <v>1300</v>
      </c>
      <c r="S192" s="16" t="s">
        <v>1301</v>
      </c>
      <c r="T192" s="16" t="s">
        <v>1302</v>
      </c>
      <c r="U192" s="16" t="s">
        <v>245</v>
      </c>
      <c r="V192" s="16" t="s">
        <v>245</v>
      </c>
      <c r="W192" s="16" t="s">
        <v>1303</v>
      </c>
      <c r="X192" s="16" t="s">
        <v>1304</v>
      </c>
      <c r="Y192" s="16" t="s">
        <v>1305</v>
      </c>
      <c r="Z192" s="16" t="s">
        <v>1306</v>
      </c>
      <c r="AA192" s="16" t="s">
        <v>245</v>
      </c>
      <c r="AB192" s="16" t="s">
        <v>245</v>
      </c>
      <c r="AC192" s="16" t="s">
        <v>1307</v>
      </c>
      <c r="AD192" s="16">
        <v>0</v>
      </c>
      <c r="AE192" s="16">
        <v>0</v>
      </c>
      <c r="AF192" s="16">
        <v>0</v>
      </c>
    </row>
    <row r="193" customHeight="1" spans="1:32">
      <c r="A193" s="10">
        <f>$A$4</f>
        <v>624</v>
      </c>
      <c r="B193" s="21" t="s">
        <v>1007</v>
      </c>
      <c r="C193" s="10" t="s">
        <v>442</v>
      </c>
      <c r="D193" s="22" t="s">
        <v>755</v>
      </c>
      <c r="E193" s="23" t="s">
        <v>441</v>
      </c>
      <c r="F193" s="23" t="s">
        <v>442</v>
      </c>
      <c r="G193" s="70"/>
      <c r="H193" s="10">
        <v>1</v>
      </c>
      <c r="I193" s="10">
        <v>1</v>
      </c>
      <c r="J193" s="10">
        <v>0</v>
      </c>
      <c r="K193" s="10">
        <v>1</v>
      </c>
      <c r="L193" s="10">
        <v>1</v>
      </c>
      <c r="M193" s="10">
        <v>0</v>
      </c>
      <c r="N193" s="10">
        <v>1</v>
      </c>
      <c r="O193" s="10">
        <f t="shared" si="9"/>
        <v>91</v>
      </c>
      <c r="P193" s="10">
        <v>230</v>
      </c>
      <c r="Q193" s="10">
        <v>269</v>
      </c>
      <c r="R193" s="10">
        <v>65000</v>
      </c>
      <c r="S193" s="10">
        <v>281</v>
      </c>
      <c r="T193" s="10">
        <v>650</v>
      </c>
      <c r="U193" s="10">
        <v>0</v>
      </c>
      <c r="V193" s="10">
        <v>10</v>
      </c>
      <c r="W193" s="10">
        <v>191</v>
      </c>
      <c r="X193" s="10">
        <v>2500</v>
      </c>
      <c r="Y193" s="10">
        <v>29</v>
      </c>
      <c r="Z193" s="10">
        <v>450</v>
      </c>
      <c r="AA193" s="10">
        <v>0</v>
      </c>
      <c r="AB193" s="10">
        <v>10</v>
      </c>
      <c r="AC193" s="10">
        <v>257.6</v>
      </c>
      <c r="AD193" s="10">
        <v>0</v>
      </c>
      <c r="AE193" s="10">
        <v>0</v>
      </c>
      <c r="AF193" s="10">
        <v>0</v>
      </c>
    </row>
    <row r="194" ht="17.4" spans="1:32">
      <c r="A194" s="16"/>
      <c r="B194" s="17"/>
      <c r="C194" s="16"/>
      <c r="D194" s="18"/>
      <c r="E194" s="19" t="s">
        <v>1008</v>
      </c>
      <c r="F194" s="19" t="s">
        <v>442</v>
      </c>
      <c r="G194" s="62" t="s">
        <v>1009</v>
      </c>
      <c r="H194" s="16">
        <v>1</v>
      </c>
      <c r="I194" s="16">
        <v>1</v>
      </c>
      <c r="J194" s="16">
        <v>0</v>
      </c>
      <c r="K194" s="16">
        <v>1</v>
      </c>
      <c r="L194" s="16">
        <v>0</v>
      </c>
      <c r="M194" s="16">
        <v>0</v>
      </c>
      <c r="N194" s="16">
        <v>1</v>
      </c>
      <c r="O194" s="16">
        <f t="shared" si="9"/>
        <v>75</v>
      </c>
      <c r="P194" s="16">
        <v>230</v>
      </c>
      <c r="Q194" s="16" t="s">
        <v>1299</v>
      </c>
      <c r="R194" s="16" t="s">
        <v>1300</v>
      </c>
      <c r="S194" s="16" t="s">
        <v>1301</v>
      </c>
      <c r="T194" s="16" t="s">
        <v>1302</v>
      </c>
      <c r="U194" s="16" t="s">
        <v>245</v>
      </c>
      <c r="V194" s="16" t="s">
        <v>245</v>
      </c>
      <c r="W194" s="16" t="s">
        <v>1303</v>
      </c>
      <c r="X194" s="16" t="s">
        <v>1308</v>
      </c>
      <c r="Y194" s="16" t="s">
        <v>245</v>
      </c>
      <c r="Z194" s="16" t="s">
        <v>245</v>
      </c>
      <c r="AA194" s="16" t="s">
        <v>245</v>
      </c>
      <c r="AB194" s="16" t="s">
        <v>245</v>
      </c>
      <c r="AC194" s="16" t="s">
        <v>759</v>
      </c>
      <c r="AD194" s="16">
        <v>0</v>
      </c>
      <c r="AE194" s="16">
        <v>0</v>
      </c>
      <c r="AF194" s="16">
        <v>0</v>
      </c>
    </row>
    <row r="195" customHeight="1" spans="1:32">
      <c r="A195" s="10">
        <f>$A$4</f>
        <v>624</v>
      </c>
      <c r="B195" s="21" t="s">
        <v>1007</v>
      </c>
      <c r="C195" s="10" t="s">
        <v>442</v>
      </c>
      <c r="D195" s="22" t="s">
        <v>779</v>
      </c>
      <c r="E195" s="23" t="s">
        <v>445</v>
      </c>
      <c r="F195" s="23" t="s">
        <v>442</v>
      </c>
      <c r="G195" s="29"/>
      <c r="H195" s="10">
        <v>1</v>
      </c>
      <c r="I195" s="10">
        <v>1</v>
      </c>
      <c r="J195" s="10">
        <v>0</v>
      </c>
      <c r="K195" s="10">
        <v>1</v>
      </c>
      <c r="L195" s="10">
        <v>0</v>
      </c>
      <c r="M195" s="10">
        <v>0</v>
      </c>
      <c r="N195" s="10">
        <v>1</v>
      </c>
      <c r="O195" s="10">
        <f t="shared" si="9"/>
        <v>75</v>
      </c>
      <c r="P195" s="10">
        <v>230</v>
      </c>
      <c r="Q195" s="10">
        <v>269</v>
      </c>
      <c r="R195" s="10">
        <v>65000</v>
      </c>
      <c r="S195" s="10">
        <v>281</v>
      </c>
      <c r="T195" s="10">
        <v>650</v>
      </c>
      <c r="U195" s="10">
        <v>0</v>
      </c>
      <c r="V195" s="10">
        <v>10</v>
      </c>
      <c r="W195" s="10">
        <v>191</v>
      </c>
      <c r="X195" s="10">
        <v>650</v>
      </c>
      <c r="Y195" s="10">
        <v>29</v>
      </c>
      <c r="Z195" s="10">
        <v>450</v>
      </c>
      <c r="AA195" s="10">
        <v>0</v>
      </c>
      <c r="AB195" s="10">
        <v>10</v>
      </c>
      <c r="AC195" s="10">
        <v>253</v>
      </c>
      <c r="AD195" s="10">
        <v>0</v>
      </c>
      <c r="AE195" s="10">
        <v>0</v>
      </c>
      <c r="AF195" s="10">
        <v>0</v>
      </c>
    </row>
    <row r="196" ht="17.4" spans="1:32">
      <c r="A196" s="16"/>
      <c r="B196" s="17"/>
      <c r="C196" s="16"/>
      <c r="D196" s="18"/>
      <c r="E196" s="19"/>
      <c r="F196" s="19" t="s">
        <v>1010</v>
      </c>
      <c r="G196" s="30" t="s">
        <v>1011</v>
      </c>
      <c r="H196" s="16">
        <v>1</v>
      </c>
      <c r="I196" s="16">
        <v>1</v>
      </c>
      <c r="J196" s="16">
        <v>0</v>
      </c>
      <c r="K196" s="16">
        <v>1</v>
      </c>
      <c r="L196" s="16">
        <v>1</v>
      </c>
      <c r="M196" s="16">
        <v>0</v>
      </c>
      <c r="N196" s="16">
        <v>0</v>
      </c>
      <c r="O196" s="16">
        <f t="shared" si="9"/>
        <v>27</v>
      </c>
      <c r="P196" s="16">
        <v>220</v>
      </c>
      <c r="Q196" s="16" t="s">
        <v>759</v>
      </c>
      <c r="R196" s="16" t="s">
        <v>1309</v>
      </c>
      <c r="S196" s="16" t="s">
        <v>1251</v>
      </c>
      <c r="T196" s="16" t="s">
        <v>1310</v>
      </c>
      <c r="U196" s="16" t="s">
        <v>245</v>
      </c>
      <c r="V196" s="16" t="s">
        <v>245</v>
      </c>
      <c r="W196" s="16" t="s">
        <v>760</v>
      </c>
      <c r="X196" s="16" t="s">
        <v>1311</v>
      </c>
      <c r="Y196" s="16" t="s">
        <v>1230</v>
      </c>
      <c r="Z196" s="16" t="s">
        <v>1312</v>
      </c>
      <c r="AA196" s="16" t="s">
        <v>245</v>
      </c>
      <c r="AB196" s="16" t="s">
        <v>245</v>
      </c>
      <c r="AC196" s="16" t="s">
        <v>1027</v>
      </c>
      <c r="AD196" s="16">
        <v>0</v>
      </c>
      <c r="AE196" s="16">
        <v>0</v>
      </c>
      <c r="AF196" s="16">
        <v>0</v>
      </c>
    </row>
    <row r="197" ht="17.4" spans="1:32">
      <c r="A197" s="10">
        <f>$A$4</f>
        <v>624</v>
      </c>
      <c r="B197" s="21" t="s">
        <v>1013</v>
      </c>
      <c r="C197" s="31" t="s">
        <v>1014</v>
      </c>
      <c r="D197" s="22" t="s">
        <v>755</v>
      </c>
      <c r="E197" s="23" t="s">
        <v>449</v>
      </c>
      <c r="F197" s="23" t="s">
        <v>450</v>
      </c>
      <c r="G197" s="29"/>
      <c r="H197" s="10">
        <v>1</v>
      </c>
      <c r="I197" s="10">
        <v>1</v>
      </c>
      <c r="J197" s="10">
        <v>0</v>
      </c>
      <c r="K197" s="10">
        <v>1</v>
      </c>
      <c r="L197" s="10">
        <v>1</v>
      </c>
      <c r="M197" s="10">
        <v>0</v>
      </c>
      <c r="N197" s="10">
        <v>0</v>
      </c>
      <c r="O197" s="10">
        <f t="shared" si="9"/>
        <v>27</v>
      </c>
      <c r="P197" s="10">
        <v>220</v>
      </c>
      <c r="Q197" s="10">
        <v>242</v>
      </c>
      <c r="R197" s="10">
        <v>600</v>
      </c>
      <c r="S197" s="10">
        <v>264</v>
      </c>
      <c r="T197" s="10">
        <v>60</v>
      </c>
      <c r="U197" s="10">
        <v>0</v>
      </c>
      <c r="V197" s="10">
        <v>10</v>
      </c>
      <c r="W197" s="10">
        <v>198</v>
      </c>
      <c r="X197" s="10">
        <v>1600</v>
      </c>
      <c r="Y197" s="10">
        <v>110</v>
      </c>
      <c r="Z197" s="10">
        <v>150</v>
      </c>
      <c r="AA197" s="10">
        <v>0</v>
      </c>
      <c r="AB197" s="10">
        <v>10</v>
      </c>
      <c r="AC197" s="10">
        <v>253</v>
      </c>
      <c r="AD197" s="10">
        <v>0</v>
      </c>
      <c r="AE197" s="10">
        <v>0</v>
      </c>
      <c r="AF197" s="10">
        <v>0</v>
      </c>
    </row>
    <row r="198" ht="17.4" spans="1:32">
      <c r="A198" s="16"/>
      <c r="B198" s="17"/>
      <c r="C198" s="16"/>
      <c r="D198" s="18"/>
      <c r="E198" s="19"/>
      <c r="F198" s="19" t="s">
        <v>1015</v>
      </c>
      <c r="G198" s="30" t="s">
        <v>1016</v>
      </c>
      <c r="H198" s="16">
        <v>1</v>
      </c>
      <c r="I198" s="16">
        <v>1</v>
      </c>
      <c r="J198" s="16">
        <v>0</v>
      </c>
      <c r="K198" s="16">
        <v>1</v>
      </c>
      <c r="L198" s="16">
        <v>1</v>
      </c>
      <c r="M198" s="16">
        <v>0</v>
      </c>
      <c r="N198" s="16">
        <v>0</v>
      </c>
      <c r="O198" s="16">
        <f t="shared" si="9"/>
        <v>27</v>
      </c>
      <c r="P198" s="16">
        <v>230</v>
      </c>
      <c r="Q198" s="16" t="s">
        <v>1313</v>
      </c>
      <c r="R198" s="16" t="s">
        <v>1311</v>
      </c>
      <c r="S198" s="16" t="s">
        <v>1314</v>
      </c>
      <c r="T198" s="16" t="s">
        <v>1315</v>
      </c>
      <c r="U198" s="16" t="s">
        <v>245</v>
      </c>
      <c r="V198" s="16" t="s">
        <v>245</v>
      </c>
      <c r="W198" s="16" t="s">
        <v>1316</v>
      </c>
      <c r="X198" s="16" t="s">
        <v>1311</v>
      </c>
      <c r="Y198" s="16" t="s">
        <v>1317</v>
      </c>
      <c r="Z198" s="16" t="s">
        <v>1318</v>
      </c>
      <c r="AA198" s="16" t="s">
        <v>245</v>
      </c>
      <c r="AB198" s="16" t="s">
        <v>245</v>
      </c>
      <c r="AC198" s="16" t="s">
        <v>1027</v>
      </c>
      <c r="AD198" s="16">
        <v>0</v>
      </c>
      <c r="AE198" s="16">
        <v>0</v>
      </c>
      <c r="AF198" s="16">
        <v>0</v>
      </c>
    </row>
    <row r="199" ht="17.4" spans="1:32">
      <c r="A199" s="10">
        <f>$A$4</f>
        <v>624</v>
      </c>
      <c r="B199" s="21" t="s">
        <v>1013</v>
      </c>
      <c r="C199" s="31" t="s">
        <v>1014</v>
      </c>
      <c r="D199" s="22" t="s">
        <v>779</v>
      </c>
      <c r="E199" s="23" t="s">
        <v>453</v>
      </c>
      <c r="F199" s="23" t="s">
        <v>454</v>
      </c>
      <c r="G199" s="29"/>
      <c r="H199" s="10">
        <v>1</v>
      </c>
      <c r="I199" s="10">
        <v>1</v>
      </c>
      <c r="J199" s="10">
        <v>0</v>
      </c>
      <c r="K199" s="10">
        <v>1</v>
      </c>
      <c r="L199" s="10">
        <v>1</v>
      </c>
      <c r="M199" s="10">
        <v>0</v>
      </c>
      <c r="N199" s="10">
        <v>0</v>
      </c>
      <c r="O199" s="10">
        <f t="shared" si="9"/>
        <v>27</v>
      </c>
      <c r="P199" s="10">
        <v>230</v>
      </c>
      <c r="Q199" s="10">
        <v>241</v>
      </c>
      <c r="R199" s="10">
        <v>1600</v>
      </c>
      <c r="S199" s="10">
        <v>311</v>
      </c>
      <c r="T199" s="10">
        <v>20</v>
      </c>
      <c r="U199" s="10">
        <v>0</v>
      </c>
      <c r="V199" s="10">
        <v>10</v>
      </c>
      <c r="W199" s="10">
        <v>199</v>
      </c>
      <c r="X199" s="10">
        <v>1600</v>
      </c>
      <c r="Y199" s="10">
        <v>114</v>
      </c>
      <c r="Z199" s="10">
        <v>60</v>
      </c>
      <c r="AA199" s="10">
        <v>0</v>
      </c>
      <c r="AB199" s="10">
        <v>10</v>
      </c>
      <c r="AC199" s="10">
        <v>253</v>
      </c>
      <c r="AD199" s="10">
        <v>0</v>
      </c>
      <c r="AE199" s="10">
        <v>0</v>
      </c>
      <c r="AF199" s="10">
        <v>0</v>
      </c>
    </row>
    <row r="200" ht="17.4" spans="1:32">
      <c r="A200" s="25"/>
      <c r="B200" s="17"/>
      <c r="C200" s="16"/>
      <c r="D200" s="18"/>
      <c r="E200" s="19"/>
      <c r="F200" s="19" t="s">
        <v>1010</v>
      </c>
      <c r="G200" s="30" t="s">
        <v>1020</v>
      </c>
      <c r="H200" s="16">
        <v>1</v>
      </c>
      <c r="I200" s="16">
        <v>1</v>
      </c>
      <c r="J200" s="16">
        <v>0</v>
      </c>
      <c r="K200" s="16">
        <v>1</v>
      </c>
      <c r="L200" s="16">
        <v>1</v>
      </c>
      <c r="M200" s="16">
        <v>0</v>
      </c>
      <c r="N200" s="16">
        <v>0</v>
      </c>
      <c r="O200" s="16">
        <f t="shared" si="9"/>
        <v>27</v>
      </c>
      <c r="P200" s="16">
        <v>220</v>
      </c>
      <c r="Q200" s="16" t="s">
        <v>759</v>
      </c>
      <c r="R200" s="16" t="s">
        <v>1309</v>
      </c>
      <c r="S200" s="16" t="s">
        <v>1251</v>
      </c>
      <c r="T200" s="16" t="s">
        <v>1310</v>
      </c>
      <c r="U200" s="16" t="s">
        <v>245</v>
      </c>
      <c r="V200" s="16" t="s">
        <v>245</v>
      </c>
      <c r="W200" s="16" t="s">
        <v>760</v>
      </c>
      <c r="X200" s="16" t="s">
        <v>1311</v>
      </c>
      <c r="Y200" s="16" t="s">
        <v>1230</v>
      </c>
      <c r="Z200" s="16" t="s">
        <v>1312</v>
      </c>
      <c r="AA200" s="16" t="s">
        <v>245</v>
      </c>
      <c r="AB200" s="16" t="s">
        <v>245</v>
      </c>
      <c r="AC200" s="16" t="s">
        <v>1027</v>
      </c>
      <c r="AD200" s="16">
        <v>0</v>
      </c>
      <c r="AE200" s="16">
        <v>0</v>
      </c>
      <c r="AF200" s="16">
        <v>0</v>
      </c>
    </row>
    <row r="201" s="6" customFormat="1" ht="17.4" spans="1:32">
      <c r="A201" s="10">
        <f>$A$4</f>
        <v>624</v>
      </c>
      <c r="B201" s="21" t="s">
        <v>1013</v>
      </c>
      <c r="C201" s="31" t="s">
        <v>1014</v>
      </c>
      <c r="D201" s="22" t="s">
        <v>785</v>
      </c>
      <c r="E201" s="23" t="s">
        <v>457</v>
      </c>
      <c r="F201" s="23" t="s">
        <v>450</v>
      </c>
      <c r="G201" s="29"/>
      <c r="H201" s="10">
        <v>1</v>
      </c>
      <c r="I201" s="10">
        <v>1</v>
      </c>
      <c r="J201" s="10">
        <v>0</v>
      </c>
      <c r="K201" s="10">
        <v>1</v>
      </c>
      <c r="L201" s="10">
        <v>1</v>
      </c>
      <c r="M201" s="10">
        <v>0</v>
      </c>
      <c r="N201" s="10">
        <v>0</v>
      </c>
      <c r="O201" s="10">
        <f t="shared" si="9"/>
        <v>27</v>
      </c>
      <c r="P201" s="10">
        <v>220</v>
      </c>
      <c r="Q201" s="10">
        <v>242</v>
      </c>
      <c r="R201" s="10">
        <v>600</v>
      </c>
      <c r="S201" s="10">
        <v>264</v>
      </c>
      <c r="T201" s="10">
        <v>60</v>
      </c>
      <c r="U201" s="10">
        <v>0</v>
      </c>
      <c r="V201" s="10">
        <v>10</v>
      </c>
      <c r="W201" s="10">
        <v>198</v>
      </c>
      <c r="X201" s="10">
        <v>1600</v>
      </c>
      <c r="Y201" s="10">
        <v>110</v>
      </c>
      <c r="Z201" s="10">
        <v>150</v>
      </c>
      <c r="AA201" s="10">
        <v>0</v>
      </c>
      <c r="AB201" s="10">
        <v>10</v>
      </c>
      <c r="AC201" s="10">
        <v>253</v>
      </c>
      <c r="AD201" s="10">
        <v>0</v>
      </c>
      <c r="AE201" s="10">
        <v>0</v>
      </c>
      <c r="AF201" s="10">
        <v>0</v>
      </c>
    </row>
    <row r="202" ht="17.4" spans="1:32">
      <c r="A202" s="16"/>
      <c r="B202" s="17"/>
      <c r="C202" s="16"/>
      <c r="D202" s="18"/>
      <c r="E202" s="19" t="s">
        <v>461</v>
      </c>
      <c r="F202" s="19" t="s">
        <v>1021</v>
      </c>
      <c r="G202" s="30" t="s">
        <v>1022</v>
      </c>
      <c r="H202" s="16">
        <v>1</v>
      </c>
      <c r="I202" s="16">
        <v>1</v>
      </c>
      <c r="J202" s="16">
        <v>1</v>
      </c>
      <c r="K202" s="16">
        <v>1</v>
      </c>
      <c r="L202" s="16">
        <v>1</v>
      </c>
      <c r="M202" s="16">
        <v>0</v>
      </c>
      <c r="N202" s="16">
        <v>0</v>
      </c>
      <c r="O202" s="16">
        <f t="shared" si="9"/>
        <v>31</v>
      </c>
      <c r="P202" s="16">
        <v>230</v>
      </c>
      <c r="Q202" s="16" t="s">
        <v>1319</v>
      </c>
      <c r="R202" s="16" t="s">
        <v>1320</v>
      </c>
      <c r="S202" s="16" t="s">
        <v>1321</v>
      </c>
      <c r="T202" s="16" t="s">
        <v>1194</v>
      </c>
      <c r="U202" s="16" t="s">
        <v>1322</v>
      </c>
      <c r="V202" s="16" t="s">
        <v>1310</v>
      </c>
      <c r="W202" s="16" t="s">
        <v>1197</v>
      </c>
      <c r="X202" s="16" t="s">
        <v>1323</v>
      </c>
      <c r="Y202" s="16" t="s">
        <v>1324</v>
      </c>
      <c r="Z202" s="16" t="s">
        <v>1325</v>
      </c>
      <c r="AA202" s="16">
        <v>0</v>
      </c>
      <c r="AB202" s="16">
        <v>0</v>
      </c>
      <c r="AC202" s="16" t="s">
        <v>1027</v>
      </c>
      <c r="AD202" s="16">
        <v>0</v>
      </c>
      <c r="AE202" s="16">
        <v>0</v>
      </c>
      <c r="AF202" s="16">
        <v>0</v>
      </c>
    </row>
    <row r="203" customHeight="1" spans="1:32">
      <c r="A203" s="10">
        <f>$A$4</f>
        <v>624</v>
      </c>
      <c r="B203" s="21" t="s">
        <v>1023</v>
      </c>
      <c r="C203" s="10" t="s">
        <v>462</v>
      </c>
      <c r="D203" s="22" t="s">
        <v>755</v>
      </c>
      <c r="E203" s="23" t="s">
        <v>461</v>
      </c>
      <c r="F203" s="23" t="s">
        <v>462</v>
      </c>
      <c r="G203" s="29"/>
      <c r="H203" s="10">
        <v>1</v>
      </c>
      <c r="I203" s="10">
        <v>1</v>
      </c>
      <c r="J203" s="10">
        <v>1</v>
      </c>
      <c r="K203" s="10">
        <v>1</v>
      </c>
      <c r="L203" s="10">
        <v>1</v>
      </c>
      <c r="M203" s="10">
        <v>0</v>
      </c>
      <c r="N203" s="10">
        <v>0</v>
      </c>
      <c r="O203" s="10">
        <f t="shared" si="9"/>
        <v>31</v>
      </c>
      <c r="P203" s="10">
        <v>230</v>
      </c>
      <c r="Q203" s="10">
        <v>253</v>
      </c>
      <c r="R203" s="10">
        <v>38000</v>
      </c>
      <c r="S203" s="10">
        <v>264.5</v>
      </c>
      <c r="T203" s="10">
        <v>160</v>
      </c>
      <c r="U203" s="10">
        <v>276</v>
      </c>
      <c r="V203" s="10">
        <v>120</v>
      </c>
      <c r="W203" s="10">
        <v>195.5</v>
      </c>
      <c r="X203" s="10">
        <v>9000</v>
      </c>
      <c r="Y203" s="10">
        <v>115</v>
      </c>
      <c r="Z203" s="10">
        <v>100</v>
      </c>
      <c r="AA203" s="10">
        <v>0</v>
      </c>
      <c r="AB203" s="10">
        <v>10</v>
      </c>
      <c r="AC203" s="10">
        <v>253</v>
      </c>
      <c r="AD203" s="10">
        <v>0</v>
      </c>
      <c r="AE203" s="10">
        <v>0</v>
      </c>
      <c r="AF203" s="10">
        <v>0</v>
      </c>
    </row>
    <row r="204" ht="17.4" spans="1:32">
      <c r="A204" s="25"/>
      <c r="B204" s="17"/>
      <c r="C204" s="16"/>
      <c r="D204" s="18"/>
      <c r="E204" s="19" t="s">
        <v>1024</v>
      </c>
      <c r="F204" s="71" t="s">
        <v>1024</v>
      </c>
      <c r="G204" s="30" t="s">
        <v>1025</v>
      </c>
      <c r="H204" s="16" t="s">
        <v>245</v>
      </c>
      <c r="I204" s="16" t="s">
        <v>245</v>
      </c>
      <c r="J204" s="16" t="s">
        <v>245</v>
      </c>
      <c r="K204" s="16" t="s">
        <v>245</v>
      </c>
      <c r="L204" s="16" t="s">
        <v>245</v>
      </c>
      <c r="M204" s="16" t="s">
        <v>245</v>
      </c>
      <c r="N204" s="16" t="s">
        <v>245</v>
      </c>
      <c r="O204" s="16" t="e">
        <f t="shared" si="9"/>
        <v>#VALUE!</v>
      </c>
      <c r="P204" s="16" t="s">
        <v>245</v>
      </c>
      <c r="Q204" s="16" t="s">
        <v>245</v>
      </c>
      <c r="R204" s="16" t="s">
        <v>245</v>
      </c>
      <c r="S204" s="16" t="s">
        <v>245</v>
      </c>
      <c r="T204" s="16" t="s">
        <v>245</v>
      </c>
      <c r="U204" s="16" t="s">
        <v>245</v>
      </c>
      <c r="V204" s="16" t="s">
        <v>245</v>
      </c>
      <c r="W204" s="16" t="s">
        <v>245</v>
      </c>
      <c r="X204" s="16" t="s">
        <v>245</v>
      </c>
      <c r="Y204" s="16" t="s">
        <v>245</v>
      </c>
      <c r="Z204" s="16" t="s">
        <v>245</v>
      </c>
      <c r="AA204" s="16" t="s">
        <v>245</v>
      </c>
      <c r="AB204" s="16" t="s">
        <v>245</v>
      </c>
      <c r="AC204" s="16" t="s">
        <v>245</v>
      </c>
      <c r="AD204" s="16" t="s">
        <v>245</v>
      </c>
      <c r="AE204" s="16" t="s">
        <v>245</v>
      </c>
      <c r="AF204" s="16" t="s">
        <v>245</v>
      </c>
    </row>
    <row r="205" s="6" customFormat="1" ht="17.4" spans="1:32">
      <c r="A205" s="10">
        <f>$A$4</f>
        <v>624</v>
      </c>
      <c r="B205" s="21" t="s">
        <v>1023</v>
      </c>
      <c r="C205" s="10" t="s">
        <v>462</v>
      </c>
      <c r="D205" s="22" t="s">
        <v>785</v>
      </c>
      <c r="E205" s="23" t="s">
        <v>465</v>
      </c>
      <c r="F205" s="72" t="s">
        <v>465</v>
      </c>
      <c r="G205" s="29"/>
      <c r="H205" s="10">
        <v>1</v>
      </c>
      <c r="I205" s="10">
        <v>1</v>
      </c>
      <c r="J205" s="10">
        <v>1</v>
      </c>
      <c r="K205" s="10">
        <v>1</v>
      </c>
      <c r="L205" s="10">
        <v>1</v>
      </c>
      <c r="M205" s="10">
        <v>0</v>
      </c>
      <c r="N205" s="10">
        <v>0</v>
      </c>
      <c r="O205" s="10">
        <f t="shared" si="9"/>
        <v>31</v>
      </c>
      <c r="P205" s="10">
        <v>230</v>
      </c>
      <c r="Q205" s="10">
        <v>253</v>
      </c>
      <c r="R205" s="10">
        <v>38000</v>
      </c>
      <c r="S205" s="10">
        <v>264.5</v>
      </c>
      <c r="T205" s="10">
        <v>160</v>
      </c>
      <c r="U205" s="10">
        <v>276</v>
      </c>
      <c r="V205" s="10">
        <v>120</v>
      </c>
      <c r="W205" s="10">
        <v>195.5</v>
      </c>
      <c r="X205" s="10">
        <v>9000</v>
      </c>
      <c r="Y205" s="10">
        <v>115</v>
      </c>
      <c r="Z205" s="10">
        <v>100</v>
      </c>
      <c r="AA205" s="10">
        <v>0</v>
      </c>
      <c r="AB205" s="10">
        <v>10</v>
      </c>
      <c r="AC205" s="10">
        <v>253</v>
      </c>
      <c r="AD205" s="10">
        <v>0</v>
      </c>
      <c r="AE205" s="10">
        <v>0</v>
      </c>
      <c r="AF205" s="10">
        <v>0</v>
      </c>
    </row>
    <row r="206" ht="17.4" spans="1:32">
      <c r="A206" s="16"/>
      <c r="B206" s="17"/>
      <c r="C206" s="16"/>
      <c r="D206" s="18"/>
      <c r="E206" s="19"/>
      <c r="F206" s="19" t="s">
        <v>1030</v>
      </c>
      <c r="G206" s="30" t="s">
        <v>1031</v>
      </c>
      <c r="H206" s="16">
        <v>1</v>
      </c>
      <c r="I206" s="16">
        <v>1</v>
      </c>
      <c r="J206" s="16">
        <v>0</v>
      </c>
      <c r="K206" s="16">
        <v>1</v>
      </c>
      <c r="L206" s="16">
        <v>1</v>
      </c>
      <c r="M206" s="16">
        <v>0</v>
      </c>
      <c r="N206" s="16">
        <v>1</v>
      </c>
      <c r="O206" s="16">
        <f t="shared" si="9"/>
        <v>91</v>
      </c>
      <c r="P206" s="16">
        <v>230</v>
      </c>
      <c r="Q206" s="16" t="s">
        <v>759</v>
      </c>
      <c r="R206" s="16" t="s">
        <v>1326</v>
      </c>
      <c r="S206" s="16" t="s">
        <v>1150</v>
      </c>
      <c r="T206" s="16" t="s">
        <v>1327</v>
      </c>
      <c r="U206" s="16" t="s">
        <v>245</v>
      </c>
      <c r="V206" s="16" t="s">
        <v>245</v>
      </c>
      <c r="W206" s="16" t="s">
        <v>776</v>
      </c>
      <c r="X206" s="16" t="s">
        <v>1328</v>
      </c>
      <c r="Y206" s="16" t="s">
        <v>1329</v>
      </c>
      <c r="Z206" s="16" t="s">
        <v>1327</v>
      </c>
      <c r="AA206" s="16" t="s">
        <v>245</v>
      </c>
      <c r="AB206" s="16" t="s">
        <v>245</v>
      </c>
      <c r="AC206" s="16" t="s">
        <v>1330</v>
      </c>
      <c r="AD206" s="16">
        <v>0</v>
      </c>
      <c r="AE206" s="16">
        <v>0</v>
      </c>
      <c r="AF206" s="16">
        <v>0</v>
      </c>
    </row>
    <row r="207" ht="17.4" spans="1:32">
      <c r="A207" s="10">
        <f>$A$4</f>
        <v>624</v>
      </c>
      <c r="B207" s="21" t="s">
        <v>1033</v>
      </c>
      <c r="C207" s="31" t="s">
        <v>470</v>
      </c>
      <c r="D207" s="22" t="s">
        <v>755</v>
      </c>
      <c r="E207" s="23" t="s">
        <v>469</v>
      </c>
      <c r="F207" s="23" t="s">
        <v>470</v>
      </c>
      <c r="G207" s="29"/>
      <c r="H207" s="10">
        <v>1</v>
      </c>
      <c r="I207" s="10">
        <v>1</v>
      </c>
      <c r="J207" s="10">
        <v>0</v>
      </c>
      <c r="K207" s="10">
        <v>1</v>
      </c>
      <c r="L207" s="10">
        <v>1</v>
      </c>
      <c r="M207" s="10">
        <v>0</v>
      </c>
      <c r="N207" s="10">
        <v>1</v>
      </c>
      <c r="O207" s="10">
        <f t="shared" si="9"/>
        <v>91</v>
      </c>
      <c r="P207" s="10">
        <v>230</v>
      </c>
      <c r="Q207" s="10">
        <v>253</v>
      </c>
      <c r="R207" s="10">
        <v>89980</v>
      </c>
      <c r="S207" s="10">
        <v>264.5</v>
      </c>
      <c r="T207" s="10">
        <v>180</v>
      </c>
      <c r="U207" s="10">
        <v>0</v>
      </c>
      <c r="V207" s="10">
        <v>10</v>
      </c>
      <c r="W207" s="10">
        <v>195.5</v>
      </c>
      <c r="X207" s="10">
        <v>380</v>
      </c>
      <c r="Y207" s="10">
        <v>92</v>
      </c>
      <c r="Z207" s="10">
        <v>180</v>
      </c>
      <c r="AA207" s="10">
        <v>0</v>
      </c>
      <c r="AB207" s="10">
        <v>10</v>
      </c>
      <c r="AC207" s="10">
        <v>253</v>
      </c>
      <c r="AD207" s="10">
        <v>0</v>
      </c>
      <c r="AE207" s="10">
        <v>0</v>
      </c>
      <c r="AF207" s="10">
        <v>0</v>
      </c>
    </row>
    <row r="208" ht="17.4" spans="1:32">
      <c r="A208" s="16"/>
      <c r="B208" s="17"/>
      <c r="C208" s="16"/>
      <c r="D208" s="18"/>
      <c r="E208" s="19"/>
      <c r="F208" s="19" t="s">
        <v>1034</v>
      </c>
      <c r="G208" s="20" t="s">
        <v>1035</v>
      </c>
      <c r="H208" s="16">
        <v>1</v>
      </c>
      <c r="I208" s="16">
        <v>1</v>
      </c>
      <c r="J208" s="16">
        <v>0</v>
      </c>
      <c r="K208" s="16">
        <v>1</v>
      </c>
      <c r="L208" s="16">
        <v>1</v>
      </c>
      <c r="M208" s="16">
        <v>0</v>
      </c>
      <c r="N208" s="16">
        <v>1</v>
      </c>
      <c r="O208" s="16">
        <f t="shared" si="9"/>
        <v>91</v>
      </c>
      <c r="P208" s="16">
        <v>230</v>
      </c>
      <c r="Q208" s="16" t="s">
        <v>759</v>
      </c>
      <c r="R208" s="16" t="s">
        <v>1331</v>
      </c>
      <c r="S208" s="16" t="s">
        <v>1251</v>
      </c>
      <c r="T208" s="16" t="s">
        <v>1332</v>
      </c>
      <c r="U208" s="16" t="s">
        <v>245</v>
      </c>
      <c r="V208" s="16" t="s">
        <v>245</v>
      </c>
      <c r="W208" s="16" t="s">
        <v>776</v>
      </c>
      <c r="X208" s="16" t="s">
        <v>1333</v>
      </c>
      <c r="Y208" s="16" t="s">
        <v>1334</v>
      </c>
      <c r="Z208" s="16" t="s">
        <v>1242</v>
      </c>
      <c r="AA208" s="16" t="s">
        <v>245</v>
      </c>
      <c r="AB208" s="16" t="s">
        <v>245</v>
      </c>
      <c r="AC208" s="16" t="s">
        <v>1330</v>
      </c>
      <c r="AD208" s="16">
        <v>0</v>
      </c>
      <c r="AE208" s="16">
        <v>0</v>
      </c>
      <c r="AF208" s="16">
        <v>0</v>
      </c>
    </row>
    <row r="209" ht="17.4" spans="1:32">
      <c r="A209" s="10">
        <f>$A$4</f>
        <v>624</v>
      </c>
      <c r="B209" s="21" t="s">
        <v>1033</v>
      </c>
      <c r="C209" s="31" t="s">
        <v>470</v>
      </c>
      <c r="D209" s="22" t="s">
        <v>779</v>
      </c>
      <c r="E209" s="23" t="s">
        <v>473</v>
      </c>
      <c r="F209" s="23" t="s">
        <v>474</v>
      </c>
      <c r="G209" s="29"/>
      <c r="H209" s="10">
        <v>1</v>
      </c>
      <c r="I209" s="10">
        <v>1</v>
      </c>
      <c r="J209" s="10">
        <v>0</v>
      </c>
      <c r="K209" s="10">
        <v>1</v>
      </c>
      <c r="L209" s="10">
        <v>1</v>
      </c>
      <c r="M209" s="10">
        <v>0</v>
      </c>
      <c r="N209" s="10">
        <v>1</v>
      </c>
      <c r="O209" s="10">
        <f t="shared" si="9"/>
        <v>91</v>
      </c>
      <c r="P209" s="10">
        <v>230</v>
      </c>
      <c r="Q209" s="10">
        <v>253</v>
      </c>
      <c r="R209" s="10">
        <v>90000</v>
      </c>
      <c r="S209" s="10">
        <v>276</v>
      </c>
      <c r="T209" s="10">
        <v>600</v>
      </c>
      <c r="U209" s="10">
        <v>0</v>
      </c>
      <c r="V209" s="10">
        <v>10</v>
      </c>
      <c r="W209" s="10">
        <v>195.5</v>
      </c>
      <c r="X209" s="10">
        <v>1500</v>
      </c>
      <c r="Y209" s="10">
        <v>69</v>
      </c>
      <c r="Z209" s="10">
        <v>200</v>
      </c>
      <c r="AA209" s="10">
        <v>0</v>
      </c>
      <c r="AB209" s="10">
        <v>10</v>
      </c>
      <c r="AC209" s="10">
        <v>253</v>
      </c>
      <c r="AD209" s="10">
        <v>0</v>
      </c>
      <c r="AE209" s="10">
        <v>0</v>
      </c>
      <c r="AF209" s="10">
        <v>0</v>
      </c>
    </row>
    <row r="210" ht="17.4" spans="1:32">
      <c r="A210" s="16"/>
      <c r="B210" s="17"/>
      <c r="C210" s="16"/>
      <c r="D210" s="18"/>
      <c r="E210" s="19" t="s">
        <v>1008</v>
      </c>
      <c r="F210" s="19" t="s">
        <v>1036</v>
      </c>
      <c r="G210" s="32"/>
      <c r="H210" s="16">
        <v>1</v>
      </c>
      <c r="I210" s="16">
        <v>1</v>
      </c>
      <c r="J210" s="16">
        <v>0</v>
      </c>
      <c r="K210" s="16">
        <v>1</v>
      </c>
      <c r="L210" s="16">
        <v>1</v>
      </c>
      <c r="M210" s="16">
        <v>0</v>
      </c>
      <c r="N210" s="16">
        <v>0</v>
      </c>
      <c r="O210" s="16">
        <f t="shared" ref="O210:O220" si="10">H210+I210*2+J210*4+K210*8+L210*16+M210*32+N210*64</f>
        <v>27</v>
      </c>
      <c r="P210" s="16">
        <v>230</v>
      </c>
      <c r="Q210" s="164" t="s">
        <v>1335</v>
      </c>
      <c r="R210" s="16" t="s">
        <v>1336</v>
      </c>
      <c r="S210" s="164" t="s">
        <v>1337</v>
      </c>
      <c r="T210" s="16" t="s">
        <v>1338</v>
      </c>
      <c r="U210" s="16"/>
      <c r="V210" s="16"/>
      <c r="W210" s="164" t="s">
        <v>1339</v>
      </c>
      <c r="X210" s="16" t="s">
        <v>1340</v>
      </c>
      <c r="Y210" s="164" t="s">
        <v>1341</v>
      </c>
      <c r="Z210" s="16" t="s">
        <v>1342</v>
      </c>
      <c r="AA210" s="16"/>
      <c r="AB210" s="16"/>
      <c r="AC210" s="16" t="s">
        <v>245</v>
      </c>
      <c r="AD210" s="16">
        <v>0</v>
      </c>
      <c r="AE210" s="16">
        <v>0</v>
      </c>
      <c r="AF210" s="16">
        <v>0</v>
      </c>
    </row>
    <row r="211" ht="17.4" spans="1:32">
      <c r="A211" s="10">
        <f>$A$4</f>
        <v>624</v>
      </c>
      <c r="B211" s="21" t="s">
        <v>1037</v>
      </c>
      <c r="C211" s="10" t="s">
        <v>479</v>
      </c>
      <c r="D211" s="22" t="s">
        <v>755</v>
      </c>
      <c r="E211" s="23" t="s">
        <v>478</v>
      </c>
      <c r="F211" s="23" t="s">
        <v>479</v>
      </c>
      <c r="G211" s="29"/>
      <c r="H211" s="10">
        <v>1</v>
      </c>
      <c r="I211" s="10">
        <v>1</v>
      </c>
      <c r="J211" s="10">
        <v>0</v>
      </c>
      <c r="K211" s="10">
        <v>1</v>
      </c>
      <c r="L211" s="10">
        <v>1</v>
      </c>
      <c r="M211" s="10">
        <v>0</v>
      </c>
      <c r="N211" s="10">
        <v>0</v>
      </c>
      <c r="O211" s="10">
        <f t="shared" si="10"/>
        <v>27</v>
      </c>
      <c r="P211" s="10">
        <v>230</v>
      </c>
      <c r="Q211" s="10">
        <v>253</v>
      </c>
      <c r="R211" s="10">
        <v>30000</v>
      </c>
      <c r="S211" s="10">
        <v>264.5</v>
      </c>
      <c r="T211" s="10">
        <v>200</v>
      </c>
      <c r="U211" s="10">
        <v>0</v>
      </c>
      <c r="V211" s="10">
        <v>10</v>
      </c>
      <c r="W211" s="10">
        <v>207</v>
      </c>
      <c r="X211" s="10">
        <v>1500</v>
      </c>
      <c r="Y211" s="10">
        <v>184</v>
      </c>
      <c r="Z211" s="10">
        <v>200</v>
      </c>
      <c r="AA211" s="10">
        <v>0</v>
      </c>
      <c r="AB211" s="10">
        <v>10</v>
      </c>
      <c r="AC211" s="10">
        <v>253</v>
      </c>
      <c r="AD211" s="10">
        <v>0</v>
      </c>
      <c r="AE211" s="10">
        <v>0</v>
      </c>
      <c r="AF211" s="10">
        <v>0</v>
      </c>
    </row>
    <row r="212" ht="17.4" spans="1:32">
      <c r="A212" s="16"/>
      <c r="B212" s="17"/>
      <c r="C212" s="16"/>
      <c r="D212" s="18"/>
      <c r="E212" s="19" t="s">
        <v>1008</v>
      </c>
      <c r="F212" s="19" t="s">
        <v>1038</v>
      </c>
      <c r="G212" s="32"/>
      <c r="H212" s="16">
        <v>1</v>
      </c>
      <c r="I212" s="16">
        <v>1</v>
      </c>
      <c r="J212" s="16">
        <v>0</v>
      </c>
      <c r="K212" s="16">
        <v>1</v>
      </c>
      <c r="L212" s="16">
        <v>1</v>
      </c>
      <c r="M212" s="16">
        <v>0</v>
      </c>
      <c r="N212" s="16">
        <v>0</v>
      </c>
      <c r="O212" s="16">
        <f t="shared" si="10"/>
        <v>27</v>
      </c>
      <c r="P212" s="16">
        <v>230</v>
      </c>
      <c r="Q212" s="164" t="s">
        <v>759</v>
      </c>
      <c r="R212" s="16" t="s">
        <v>1343</v>
      </c>
      <c r="S212" s="164" t="s">
        <v>1150</v>
      </c>
      <c r="T212" s="16" t="s">
        <v>1344</v>
      </c>
      <c r="U212" s="16"/>
      <c r="V212" s="16"/>
      <c r="W212" s="164" t="s">
        <v>1345</v>
      </c>
      <c r="X212" s="16" t="s">
        <v>1346</v>
      </c>
      <c r="Y212" s="164" t="s">
        <v>921</v>
      </c>
      <c r="Z212" s="16" t="s">
        <v>1347</v>
      </c>
      <c r="AA212" s="16"/>
      <c r="AB212" s="16"/>
      <c r="AC212" s="16" t="s">
        <v>245</v>
      </c>
      <c r="AD212" s="16">
        <v>0</v>
      </c>
      <c r="AE212" s="16">
        <v>0</v>
      </c>
      <c r="AF212" s="16">
        <v>0</v>
      </c>
    </row>
    <row r="213" customHeight="1" spans="1:32">
      <c r="A213" s="10">
        <f>$A$4</f>
        <v>624</v>
      </c>
      <c r="B213" s="21" t="s">
        <v>1039</v>
      </c>
      <c r="C213" s="10" t="s">
        <v>483</v>
      </c>
      <c r="D213" s="22" t="s">
        <v>755</v>
      </c>
      <c r="E213" s="23" t="s">
        <v>482</v>
      </c>
      <c r="F213" s="23" t="s">
        <v>483</v>
      </c>
      <c r="G213" s="29"/>
      <c r="H213" s="10">
        <v>1</v>
      </c>
      <c r="I213" s="10">
        <v>1</v>
      </c>
      <c r="J213" s="10">
        <v>0</v>
      </c>
      <c r="K213" s="10">
        <v>1</v>
      </c>
      <c r="L213" s="10">
        <v>1</v>
      </c>
      <c r="M213" s="10">
        <v>0</v>
      </c>
      <c r="N213" s="10">
        <v>0</v>
      </c>
      <c r="O213" s="10">
        <f t="shared" si="10"/>
        <v>27</v>
      </c>
      <c r="P213" s="10">
        <v>230</v>
      </c>
      <c r="Q213" s="10">
        <v>255.3</v>
      </c>
      <c r="R213" s="10">
        <v>600000</v>
      </c>
      <c r="S213" s="10">
        <v>264.5</v>
      </c>
      <c r="T213" s="10">
        <v>200</v>
      </c>
      <c r="U213" s="10">
        <v>0</v>
      </c>
      <c r="V213" s="10">
        <v>10</v>
      </c>
      <c r="W213" s="10">
        <v>193.2</v>
      </c>
      <c r="X213" s="10">
        <v>600000</v>
      </c>
      <c r="Y213" s="10">
        <v>184</v>
      </c>
      <c r="Z213" s="10">
        <v>200</v>
      </c>
      <c r="AA213" s="10">
        <v>0</v>
      </c>
      <c r="AB213" s="10">
        <v>10</v>
      </c>
      <c r="AC213" s="10">
        <v>253</v>
      </c>
      <c r="AD213" s="10">
        <v>0</v>
      </c>
      <c r="AE213" s="10">
        <v>0</v>
      </c>
      <c r="AF213" s="10">
        <v>0</v>
      </c>
    </row>
    <row r="214" ht="17.4" spans="1:32">
      <c r="A214" s="25"/>
      <c r="B214" s="17"/>
      <c r="C214" s="16"/>
      <c r="D214" s="18"/>
      <c r="E214" s="19" t="s">
        <v>1008</v>
      </c>
      <c r="F214" s="19" t="s">
        <v>1038</v>
      </c>
      <c r="G214" s="62"/>
      <c r="H214" s="16">
        <v>1</v>
      </c>
      <c r="I214" s="16">
        <v>1</v>
      </c>
      <c r="J214" s="16">
        <v>0</v>
      </c>
      <c r="K214" s="16">
        <v>1</v>
      </c>
      <c r="L214" s="16">
        <v>1</v>
      </c>
      <c r="M214" s="16">
        <v>0</v>
      </c>
      <c r="N214" s="16">
        <v>0</v>
      </c>
      <c r="O214" s="16">
        <f t="shared" si="10"/>
        <v>27</v>
      </c>
      <c r="P214" s="16">
        <v>230</v>
      </c>
      <c r="Q214" s="164" t="s">
        <v>907</v>
      </c>
      <c r="R214" s="16" t="s">
        <v>1343</v>
      </c>
      <c r="S214" s="164" t="s">
        <v>1150</v>
      </c>
      <c r="T214" s="16" t="s">
        <v>1344</v>
      </c>
      <c r="U214" s="16"/>
      <c r="V214" s="16"/>
      <c r="W214" s="164" t="s">
        <v>1345</v>
      </c>
      <c r="X214" s="16" t="s">
        <v>1268</v>
      </c>
      <c r="Y214" s="164" t="s">
        <v>921</v>
      </c>
      <c r="Z214" s="16" t="s">
        <v>1348</v>
      </c>
      <c r="AA214" s="16"/>
      <c r="AB214" s="16"/>
      <c r="AC214" s="16" t="s">
        <v>245</v>
      </c>
      <c r="AD214" s="16">
        <v>0</v>
      </c>
      <c r="AE214" s="16">
        <v>0</v>
      </c>
      <c r="AF214" s="16">
        <v>0</v>
      </c>
    </row>
    <row r="215" customHeight="1" spans="1:32">
      <c r="A215" s="10">
        <f>$A$4</f>
        <v>624</v>
      </c>
      <c r="B215" s="21" t="s">
        <v>1039</v>
      </c>
      <c r="C215" s="10" t="s">
        <v>483</v>
      </c>
      <c r="D215" s="22" t="s">
        <v>779</v>
      </c>
      <c r="E215" s="23" t="s">
        <v>485</v>
      </c>
      <c r="F215" s="23" t="s">
        <v>483</v>
      </c>
      <c r="G215" s="70"/>
      <c r="H215" s="10">
        <v>1</v>
      </c>
      <c r="I215" s="10">
        <v>1</v>
      </c>
      <c r="J215" s="10">
        <v>0</v>
      </c>
      <c r="K215" s="10">
        <v>1</v>
      </c>
      <c r="L215" s="10">
        <v>1</v>
      </c>
      <c r="M215" s="10">
        <v>0</v>
      </c>
      <c r="N215" s="10">
        <v>0</v>
      </c>
      <c r="O215" s="10">
        <f t="shared" si="10"/>
        <v>27</v>
      </c>
      <c r="P215" s="10">
        <v>230</v>
      </c>
      <c r="Q215" s="10">
        <v>255.3</v>
      </c>
      <c r="R215" s="10">
        <v>600000</v>
      </c>
      <c r="S215" s="10">
        <v>264.5</v>
      </c>
      <c r="T215" s="10">
        <v>200</v>
      </c>
      <c r="U215" s="10">
        <v>0</v>
      </c>
      <c r="V215" s="10">
        <v>10</v>
      </c>
      <c r="W215" s="10">
        <v>193.2</v>
      </c>
      <c r="X215" s="10">
        <v>3000</v>
      </c>
      <c r="Y215" s="10">
        <v>184</v>
      </c>
      <c r="Z215" s="10">
        <v>2900</v>
      </c>
      <c r="AA215" s="10">
        <v>0</v>
      </c>
      <c r="AB215" s="10">
        <v>10</v>
      </c>
      <c r="AC215" s="10">
        <v>253</v>
      </c>
      <c r="AD215" s="10">
        <v>0</v>
      </c>
      <c r="AE215" s="10">
        <v>0</v>
      </c>
      <c r="AF215" s="10">
        <v>0</v>
      </c>
    </row>
    <row r="216" ht="17.4" spans="1:32">
      <c r="A216" s="16"/>
      <c r="B216" s="17"/>
      <c r="C216" s="16"/>
      <c r="D216" s="18"/>
      <c r="E216" s="19" t="s">
        <v>1008</v>
      </c>
      <c r="F216" s="19" t="s">
        <v>1038</v>
      </c>
      <c r="G216" s="32"/>
      <c r="H216" s="16">
        <v>1</v>
      </c>
      <c r="I216" s="16">
        <v>1</v>
      </c>
      <c r="J216" s="16">
        <v>0</v>
      </c>
      <c r="K216" s="16">
        <v>1</v>
      </c>
      <c r="L216" s="16">
        <v>1</v>
      </c>
      <c r="M216" s="16">
        <v>0</v>
      </c>
      <c r="N216" s="16">
        <v>0</v>
      </c>
      <c r="O216" s="16">
        <f t="shared" si="10"/>
        <v>27</v>
      </c>
      <c r="P216" s="16">
        <v>230</v>
      </c>
      <c r="Q216" s="164" t="s">
        <v>1251</v>
      </c>
      <c r="R216" s="16" t="s">
        <v>1343</v>
      </c>
      <c r="S216" s="164" t="s">
        <v>1137</v>
      </c>
      <c r="T216" s="16" t="s">
        <v>1349</v>
      </c>
      <c r="U216" s="16"/>
      <c r="V216" s="16"/>
      <c r="W216" s="164" t="s">
        <v>1350</v>
      </c>
      <c r="X216" s="16" t="s">
        <v>925</v>
      </c>
      <c r="Y216" s="164" t="s">
        <v>776</v>
      </c>
      <c r="Z216" s="16" t="s">
        <v>1351</v>
      </c>
      <c r="AA216" s="16"/>
      <c r="AB216" s="16"/>
      <c r="AC216" s="16" t="s">
        <v>245</v>
      </c>
      <c r="AD216" s="16">
        <v>0</v>
      </c>
      <c r="AE216" s="16">
        <v>0</v>
      </c>
      <c r="AF216" s="16">
        <v>0</v>
      </c>
    </row>
    <row r="217" customHeight="1" spans="1:32">
      <c r="A217" s="10">
        <f>$A$4</f>
        <v>624</v>
      </c>
      <c r="B217" s="21" t="s">
        <v>1039</v>
      </c>
      <c r="C217" s="10" t="s">
        <v>483</v>
      </c>
      <c r="D217" s="22" t="s">
        <v>785</v>
      </c>
      <c r="E217" s="23" t="s">
        <v>489</v>
      </c>
      <c r="F217" s="23" t="s">
        <v>483</v>
      </c>
      <c r="G217" s="29"/>
      <c r="H217" s="10">
        <v>1</v>
      </c>
      <c r="I217" s="10">
        <v>1</v>
      </c>
      <c r="J217" s="10">
        <v>0</v>
      </c>
      <c r="K217" s="10">
        <v>1</v>
      </c>
      <c r="L217" s="10">
        <v>1</v>
      </c>
      <c r="M217" s="10">
        <v>0</v>
      </c>
      <c r="N217" s="10">
        <v>0</v>
      </c>
      <c r="O217" s="10">
        <f t="shared" si="10"/>
        <v>27</v>
      </c>
      <c r="P217" s="10">
        <v>230</v>
      </c>
      <c r="Q217" s="10">
        <v>276</v>
      </c>
      <c r="R217" s="10">
        <v>600000</v>
      </c>
      <c r="S217" s="10">
        <v>287.5</v>
      </c>
      <c r="T217" s="10">
        <v>100</v>
      </c>
      <c r="U217" s="10">
        <v>0</v>
      </c>
      <c r="V217" s="10">
        <v>10</v>
      </c>
      <c r="W217" s="10">
        <v>204.7</v>
      </c>
      <c r="X217" s="10">
        <v>180000</v>
      </c>
      <c r="Y217" s="10">
        <v>195.5</v>
      </c>
      <c r="Z217" s="10">
        <v>3000</v>
      </c>
      <c r="AA217" s="10">
        <v>0</v>
      </c>
      <c r="AB217" s="10">
        <v>10</v>
      </c>
      <c r="AC217" s="10">
        <v>253</v>
      </c>
      <c r="AD217" s="10">
        <v>0</v>
      </c>
      <c r="AE217" s="10">
        <v>0</v>
      </c>
      <c r="AF217" s="10">
        <v>0</v>
      </c>
    </row>
    <row r="218" customHeight="1" spans="1:32">
      <c r="A218" s="10">
        <f>$A$4</f>
        <v>624</v>
      </c>
      <c r="B218" s="21" t="s">
        <v>1040</v>
      </c>
      <c r="C218" s="10" t="s">
        <v>495</v>
      </c>
      <c r="D218" s="22" t="s">
        <v>755</v>
      </c>
      <c r="E218" s="23" t="s">
        <v>494</v>
      </c>
      <c r="F218" s="23" t="s">
        <v>495</v>
      </c>
      <c r="G218" s="29" t="s">
        <v>306</v>
      </c>
      <c r="H218" s="10">
        <v>1</v>
      </c>
      <c r="I218" s="10">
        <v>1</v>
      </c>
      <c r="J218" s="10">
        <v>0</v>
      </c>
      <c r="K218" s="10">
        <v>1</v>
      </c>
      <c r="L218" s="10">
        <v>1</v>
      </c>
      <c r="M218" s="10">
        <v>0</v>
      </c>
      <c r="N218" s="10">
        <v>0</v>
      </c>
      <c r="O218" s="10">
        <f t="shared" si="10"/>
        <v>27</v>
      </c>
      <c r="P218" s="10">
        <v>230</v>
      </c>
      <c r="Q218" s="10">
        <v>255.3</v>
      </c>
      <c r="R218" s="10">
        <v>3000</v>
      </c>
      <c r="S218" s="10">
        <v>264.5</v>
      </c>
      <c r="T218" s="10">
        <v>100</v>
      </c>
      <c r="U218" s="10">
        <v>0</v>
      </c>
      <c r="V218" s="10">
        <v>10</v>
      </c>
      <c r="W218" s="10">
        <v>195.5</v>
      </c>
      <c r="X218" s="10">
        <v>1500</v>
      </c>
      <c r="Y218" s="10">
        <v>175</v>
      </c>
      <c r="Z218" s="10">
        <v>100</v>
      </c>
      <c r="AA218" s="10">
        <v>0</v>
      </c>
      <c r="AB218" s="10">
        <v>10</v>
      </c>
      <c r="AC218" s="10">
        <v>253</v>
      </c>
      <c r="AD218" s="10">
        <v>0</v>
      </c>
      <c r="AE218" s="10">
        <v>0</v>
      </c>
      <c r="AF218" s="10">
        <v>0</v>
      </c>
    </row>
    <row r="219" ht="17.4" spans="1:32">
      <c r="A219" s="16"/>
      <c r="B219" s="17"/>
      <c r="C219" s="16"/>
      <c r="D219" s="18"/>
      <c r="E219" s="19"/>
      <c r="F219" s="61" t="s">
        <v>1041</v>
      </c>
      <c r="G219" s="109" t="s">
        <v>1042</v>
      </c>
      <c r="H219" s="16">
        <v>1</v>
      </c>
      <c r="I219" s="16">
        <v>1</v>
      </c>
      <c r="J219" s="16">
        <v>0</v>
      </c>
      <c r="K219" s="16">
        <v>1</v>
      </c>
      <c r="L219" s="16">
        <v>1</v>
      </c>
      <c r="M219" s="16">
        <v>0</v>
      </c>
      <c r="N219" s="16">
        <v>0</v>
      </c>
      <c r="O219" s="16">
        <f t="shared" si="10"/>
        <v>27</v>
      </c>
      <c r="P219" s="16">
        <v>220</v>
      </c>
      <c r="Q219" s="16" t="s">
        <v>1352</v>
      </c>
      <c r="R219" s="16" t="s">
        <v>1297</v>
      </c>
      <c r="S219" s="16" t="s">
        <v>1353</v>
      </c>
      <c r="T219" s="16" t="s">
        <v>1354</v>
      </c>
      <c r="U219" s="16" t="s">
        <v>245</v>
      </c>
      <c r="V219" s="16" t="s">
        <v>245</v>
      </c>
      <c r="W219" s="16" t="s">
        <v>776</v>
      </c>
      <c r="X219" s="16" t="s">
        <v>1297</v>
      </c>
      <c r="Y219" s="16" t="s">
        <v>1230</v>
      </c>
      <c r="Z219" s="16" t="s">
        <v>1355</v>
      </c>
      <c r="AA219" s="16" t="s">
        <v>245</v>
      </c>
      <c r="AB219" s="16" t="s">
        <v>245</v>
      </c>
      <c r="AC219" s="16" t="s">
        <v>759</v>
      </c>
      <c r="AD219" s="16">
        <v>0</v>
      </c>
      <c r="AE219" s="16">
        <v>0</v>
      </c>
      <c r="AF219" s="16">
        <v>0</v>
      </c>
    </row>
    <row r="220" customHeight="1" spans="1:32">
      <c r="A220" s="10">
        <f>$A$4</f>
        <v>624</v>
      </c>
      <c r="B220" s="21" t="s">
        <v>1048</v>
      </c>
      <c r="C220" s="10" t="s">
        <v>499</v>
      </c>
      <c r="D220" s="22" t="s">
        <v>755</v>
      </c>
      <c r="E220" s="23" t="s">
        <v>1049</v>
      </c>
      <c r="F220" s="23" t="s">
        <v>499</v>
      </c>
      <c r="G220" s="70"/>
      <c r="H220" s="10">
        <v>1</v>
      </c>
      <c r="I220" s="10">
        <v>1</v>
      </c>
      <c r="J220" s="10">
        <v>0</v>
      </c>
      <c r="K220" s="10">
        <v>1</v>
      </c>
      <c r="L220" s="10">
        <v>1</v>
      </c>
      <c r="M220" s="31">
        <v>0</v>
      </c>
      <c r="N220" s="10">
        <v>0</v>
      </c>
      <c r="O220" s="10">
        <f t="shared" si="10"/>
        <v>27</v>
      </c>
      <c r="P220" s="10">
        <v>220</v>
      </c>
      <c r="Q220" s="31">
        <v>253</v>
      </c>
      <c r="R220" s="10">
        <v>2000</v>
      </c>
      <c r="S220" s="10">
        <v>264</v>
      </c>
      <c r="T220" s="10">
        <v>100</v>
      </c>
      <c r="U220" s="10">
        <v>0</v>
      </c>
      <c r="V220" s="10">
        <v>10</v>
      </c>
      <c r="W220" s="10">
        <v>187</v>
      </c>
      <c r="X220" s="10">
        <v>2000</v>
      </c>
      <c r="Y220" s="10">
        <v>110</v>
      </c>
      <c r="Z220" s="10">
        <v>200</v>
      </c>
      <c r="AA220" s="10">
        <v>0</v>
      </c>
      <c r="AB220" s="10">
        <v>10</v>
      </c>
      <c r="AC220" s="10">
        <v>242</v>
      </c>
      <c r="AD220" s="10">
        <v>0</v>
      </c>
      <c r="AE220" s="10">
        <v>0</v>
      </c>
      <c r="AF220" s="10">
        <v>0</v>
      </c>
    </row>
    <row r="221" customHeight="1" spans="1:32">
      <c r="A221" s="16"/>
      <c r="B221" s="17"/>
      <c r="C221" s="16"/>
      <c r="D221" s="18"/>
      <c r="E221" s="19"/>
      <c r="F221" s="61" t="s">
        <v>1041</v>
      </c>
      <c r="G221" s="109" t="s">
        <v>1050</v>
      </c>
      <c r="H221" s="16">
        <v>1</v>
      </c>
      <c r="I221" s="16">
        <v>1</v>
      </c>
      <c r="J221" s="16">
        <v>0</v>
      </c>
      <c r="K221" s="16">
        <v>1</v>
      </c>
      <c r="L221" s="16">
        <v>1</v>
      </c>
      <c r="M221" s="16">
        <v>0</v>
      </c>
      <c r="N221" s="16">
        <v>0</v>
      </c>
      <c r="O221" s="16">
        <v>27</v>
      </c>
      <c r="P221" s="16">
        <v>220</v>
      </c>
      <c r="Q221" s="16" t="s">
        <v>1150</v>
      </c>
      <c r="R221" s="16" t="s">
        <v>1191</v>
      </c>
      <c r="S221" s="16" t="s">
        <v>1137</v>
      </c>
      <c r="T221" s="16" t="s">
        <v>1356</v>
      </c>
      <c r="U221" s="16" t="s">
        <v>245</v>
      </c>
      <c r="V221" s="16" t="s">
        <v>245</v>
      </c>
      <c r="W221" s="16" t="s">
        <v>921</v>
      </c>
      <c r="X221" s="16" t="s">
        <v>1357</v>
      </c>
      <c r="Y221" s="16" t="s">
        <v>1192</v>
      </c>
      <c r="Z221" s="16" t="s">
        <v>1358</v>
      </c>
      <c r="AA221" s="16" t="s">
        <v>245</v>
      </c>
      <c r="AB221" s="16" t="s">
        <v>245</v>
      </c>
      <c r="AC221" s="16" t="s">
        <v>759</v>
      </c>
      <c r="AD221" s="16">
        <v>0</v>
      </c>
      <c r="AE221" s="16">
        <v>0</v>
      </c>
      <c r="AF221" s="16">
        <v>0</v>
      </c>
    </row>
    <row r="222" customHeight="1" spans="1:32">
      <c r="A222" s="10">
        <f>$A$4</f>
        <v>624</v>
      </c>
      <c r="B222" s="21" t="s">
        <v>1048</v>
      </c>
      <c r="C222" s="10" t="s">
        <v>499</v>
      </c>
      <c r="D222" s="22" t="s">
        <v>779</v>
      </c>
      <c r="E222" s="23" t="s">
        <v>1051</v>
      </c>
      <c r="F222" s="23" t="s">
        <v>499</v>
      </c>
      <c r="G222" s="70"/>
      <c r="H222" s="10">
        <v>1</v>
      </c>
      <c r="I222" s="10">
        <v>1</v>
      </c>
      <c r="J222" s="10">
        <v>0</v>
      </c>
      <c r="K222" s="10">
        <v>1</v>
      </c>
      <c r="L222" s="10">
        <v>1</v>
      </c>
      <c r="M222" s="31">
        <v>0</v>
      </c>
      <c r="N222" s="10">
        <v>0</v>
      </c>
      <c r="O222" s="10">
        <f t="shared" ref="O222:O224" si="11">H222+I222*2+J222*4+K222*8+L222*16+M222*32+N222*64</f>
        <v>27</v>
      </c>
      <c r="P222" s="10">
        <v>220</v>
      </c>
      <c r="Q222" s="31">
        <v>253</v>
      </c>
      <c r="R222" s="10">
        <v>2500</v>
      </c>
      <c r="S222" s="10">
        <v>275</v>
      </c>
      <c r="T222" s="10">
        <v>500</v>
      </c>
      <c r="U222" s="10">
        <v>0</v>
      </c>
      <c r="V222" s="10">
        <v>10</v>
      </c>
      <c r="W222" s="10">
        <v>176</v>
      </c>
      <c r="X222" s="10">
        <v>2000</v>
      </c>
      <c r="Y222" s="10">
        <v>132</v>
      </c>
      <c r="Z222" s="10">
        <v>1600</v>
      </c>
      <c r="AA222" s="10">
        <v>0</v>
      </c>
      <c r="AB222" s="10">
        <v>10</v>
      </c>
      <c r="AC222" s="10">
        <v>242</v>
      </c>
      <c r="AD222" s="10">
        <v>0</v>
      </c>
      <c r="AE222" s="10">
        <v>0</v>
      </c>
      <c r="AF222" s="10">
        <v>0</v>
      </c>
    </row>
    <row r="223" ht="17.4" spans="1:32">
      <c r="A223" s="16"/>
      <c r="B223" s="17"/>
      <c r="C223" s="16"/>
      <c r="D223" s="18"/>
      <c r="E223" s="19"/>
      <c r="F223" s="61" t="s">
        <v>1041</v>
      </c>
      <c r="G223" s="109" t="s">
        <v>1042</v>
      </c>
      <c r="H223" s="16">
        <v>1</v>
      </c>
      <c r="I223" s="16">
        <v>1</v>
      </c>
      <c r="J223" s="16">
        <v>0</v>
      </c>
      <c r="K223" s="16">
        <v>1</v>
      </c>
      <c r="L223" s="16">
        <v>1</v>
      </c>
      <c r="M223" s="16">
        <v>0</v>
      </c>
      <c r="N223" s="16">
        <v>0</v>
      </c>
      <c r="O223" s="16">
        <f t="shared" si="11"/>
        <v>27</v>
      </c>
      <c r="P223" s="16">
        <v>127</v>
      </c>
      <c r="Q223" s="16" t="s">
        <v>1352</v>
      </c>
      <c r="R223" s="16" t="s">
        <v>1297</v>
      </c>
      <c r="S223" s="16" t="s">
        <v>1353</v>
      </c>
      <c r="T223" s="16" t="s">
        <v>1354</v>
      </c>
      <c r="U223" s="16" t="s">
        <v>245</v>
      </c>
      <c r="V223" s="16" t="s">
        <v>245</v>
      </c>
      <c r="W223" s="16" t="s">
        <v>776</v>
      </c>
      <c r="X223" s="16" t="s">
        <v>1297</v>
      </c>
      <c r="Y223" s="16" t="s">
        <v>1230</v>
      </c>
      <c r="Z223" s="16" t="s">
        <v>1355</v>
      </c>
      <c r="AA223" s="16" t="s">
        <v>245</v>
      </c>
      <c r="AB223" s="16" t="s">
        <v>245</v>
      </c>
      <c r="AC223" s="16" t="s">
        <v>759</v>
      </c>
      <c r="AD223" s="16">
        <v>0</v>
      </c>
      <c r="AE223" s="16">
        <v>0</v>
      </c>
      <c r="AF223" s="16">
        <v>0</v>
      </c>
    </row>
    <row r="224" customHeight="1" spans="1:32">
      <c r="A224" s="10">
        <f>$A$4</f>
        <v>624</v>
      </c>
      <c r="B224" s="21" t="s">
        <v>1048</v>
      </c>
      <c r="C224" s="10" t="s">
        <v>499</v>
      </c>
      <c r="D224" s="22" t="s">
        <v>785</v>
      </c>
      <c r="E224" s="23" t="s">
        <v>1052</v>
      </c>
      <c r="F224" s="23" t="s">
        <v>506</v>
      </c>
      <c r="G224" s="70"/>
      <c r="H224" s="10">
        <v>1</v>
      </c>
      <c r="I224" s="10">
        <v>1</v>
      </c>
      <c r="J224" s="10">
        <v>0</v>
      </c>
      <c r="K224" s="10">
        <v>1</v>
      </c>
      <c r="L224" s="10">
        <v>1</v>
      </c>
      <c r="M224" s="10">
        <v>0</v>
      </c>
      <c r="N224" s="10">
        <v>0</v>
      </c>
      <c r="O224" s="10">
        <f t="shared" si="11"/>
        <v>27</v>
      </c>
      <c r="P224" s="10">
        <v>127</v>
      </c>
      <c r="Q224" s="10">
        <v>146.1</v>
      </c>
      <c r="R224" s="10">
        <v>2000</v>
      </c>
      <c r="S224" s="10">
        <v>152.4</v>
      </c>
      <c r="T224" s="10">
        <v>100</v>
      </c>
      <c r="U224" s="10">
        <v>0</v>
      </c>
      <c r="V224" s="10">
        <v>10</v>
      </c>
      <c r="W224" s="10">
        <v>108</v>
      </c>
      <c r="X224" s="10">
        <v>2000</v>
      </c>
      <c r="Y224" s="10">
        <v>63.5</v>
      </c>
      <c r="Z224" s="10">
        <v>200</v>
      </c>
      <c r="AA224" s="10">
        <v>0</v>
      </c>
      <c r="AB224" s="10">
        <v>10</v>
      </c>
      <c r="AC224" s="10">
        <v>139.7</v>
      </c>
      <c r="AD224" s="10">
        <v>0</v>
      </c>
      <c r="AE224" s="10">
        <v>0</v>
      </c>
      <c r="AF224" s="10">
        <v>0</v>
      </c>
    </row>
    <row r="225" customHeight="1" spans="1:32">
      <c r="A225" s="16"/>
      <c r="B225" s="17"/>
      <c r="C225" s="16"/>
      <c r="D225" s="18"/>
      <c r="E225" s="19"/>
      <c r="F225" s="61" t="s">
        <v>1041</v>
      </c>
      <c r="G225" s="109" t="s">
        <v>1050</v>
      </c>
      <c r="H225" s="16">
        <v>1</v>
      </c>
      <c r="I225" s="16">
        <v>1</v>
      </c>
      <c r="J225" s="16">
        <v>0</v>
      </c>
      <c r="K225" s="16">
        <v>1</v>
      </c>
      <c r="L225" s="16">
        <v>1</v>
      </c>
      <c r="M225" s="16">
        <v>0</v>
      </c>
      <c r="N225" s="16">
        <v>0</v>
      </c>
      <c r="O225" s="16">
        <v>27</v>
      </c>
      <c r="P225" s="16">
        <v>127</v>
      </c>
      <c r="Q225" s="16" t="s">
        <v>1150</v>
      </c>
      <c r="R225" s="16" t="s">
        <v>1191</v>
      </c>
      <c r="S225" s="16" t="s">
        <v>1137</v>
      </c>
      <c r="T225" s="16" t="s">
        <v>1356</v>
      </c>
      <c r="U225" s="16" t="s">
        <v>245</v>
      </c>
      <c r="V225" s="16" t="s">
        <v>245</v>
      </c>
      <c r="W225" s="16" t="s">
        <v>921</v>
      </c>
      <c r="X225" s="16" t="s">
        <v>1357</v>
      </c>
      <c r="Y225" s="16" t="s">
        <v>1192</v>
      </c>
      <c r="Z225" s="16" t="s">
        <v>1358</v>
      </c>
      <c r="AA225" s="16" t="s">
        <v>245</v>
      </c>
      <c r="AB225" s="16" t="s">
        <v>245</v>
      </c>
      <c r="AC225" s="16" t="s">
        <v>759</v>
      </c>
      <c r="AD225" s="16">
        <v>0</v>
      </c>
      <c r="AE225" s="16">
        <v>0</v>
      </c>
      <c r="AF225" s="16">
        <v>0</v>
      </c>
    </row>
    <row r="226" customHeight="1" spans="1:32">
      <c r="A226" s="10">
        <f>$A$4</f>
        <v>624</v>
      </c>
      <c r="B226" s="21" t="s">
        <v>1048</v>
      </c>
      <c r="C226" s="10" t="s">
        <v>499</v>
      </c>
      <c r="D226" s="22" t="s">
        <v>786</v>
      </c>
      <c r="E226" s="23" t="s">
        <v>1054</v>
      </c>
      <c r="F226" s="23" t="s">
        <v>506</v>
      </c>
      <c r="G226" s="70"/>
      <c r="H226" s="10">
        <v>1</v>
      </c>
      <c r="I226" s="10">
        <v>1</v>
      </c>
      <c r="J226" s="10">
        <v>0</v>
      </c>
      <c r="K226" s="10">
        <v>1</v>
      </c>
      <c r="L226" s="10">
        <v>1</v>
      </c>
      <c r="M226" s="10">
        <v>0</v>
      </c>
      <c r="N226" s="10">
        <v>0</v>
      </c>
      <c r="O226" s="10">
        <f>H226+I226*2+J226*4+K226*8+L226*16+M226*32+N226*64</f>
        <v>27</v>
      </c>
      <c r="P226" s="10">
        <v>127</v>
      </c>
      <c r="Q226" s="10">
        <v>146.1</v>
      </c>
      <c r="R226" s="10">
        <v>2500</v>
      </c>
      <c r="S226" s="10">
        <v>158.8</v>
      </c>
      <c r="T226" s="10">
        <v>500</v>
      </c>
      <c r="U226" s="10">
        <v>0</v>
      </c>
      <c r="V226" s="10">
        <v>10</v>
      </c>
      <c r="W226" s="10">
        <v>101.6</v>
      </c>
      <c r="X226" s="10">
        <v>2000</v>
      </c>
      <c r="Y226" s="10">
        <v>76.2</v>
      </c>
      <c r="Z226" s="10">
        <v>1600</v>
      </c>
      <c r="AA226" s="10">
        <v>0</v>
      </c>
      <c r="AB226" s="10">
        <v>10</v>
      </c>
      <c r="AC226" s="10">
        <v>139.7</v>
      </c>
      <c r="AD226" s="10">
        <v>0</v>
      </c>
      <c r="AE226" s="10">
        <v>0</v>
      </c>
      <c r="AF226" s="10">
        <v>0</v>
      </c>
    </row>
    <row r="227" customHeight="1" spans="1:32">
      <c r="A227" s="16"/>
      <c r="B227" s="17"/>
      <c r="C227" s="16"/>
      <c r="D227" s="18"/>
      <c r="E227" s="19" t="s">
        <v>513</v>
      </c>
      <c r="F227" s="19" t="s">
        <v>514</v>
      </c>
      <c r="G227" s="74" t="s">
        <v>1055</v>
      </c>
      <c r="H227" s="16">
        <v>1</v>
      </c>
      <c r="I227" s="16">
        <v>1</v>
      </c>
      <c r="J227" s="16">
        <v>0</v>
      </c>
      <c r="K227" s="16">
        <v>1</v>
      </c>
      <c r="L227" s="16">
        <v>0</v>
      </c>
      <c r="M227" s="16">
        <v>0</v>
      </c>
      <c r="N227" s="16">
        <v>0</v>
      </c>
      <c r="O227" s="16">
        <f t="shared" ref="O227:O251" si="12">H227+I227*2+J227*4+K227*8+L227*16+M227*32+N227*64</f>
        <v>11</v>
      </c>
      <c r="P227" s="16">
        <v>220</v>
      </c>
      <c r="Q227" s="16" t="s">
        <v>759</v>
      </c>
      <c r="R227" s="16" t="s">
        <v>1359</v>
      </c>
      <c r="S227" s="16" t="s">
        <v>1150</v>
      </c>
      <c r="T227" s="16" t="s">
        <v>1359</v>
      </c>
      <c r="U227" s="16"/>
      <c r="V227" s="16"/>
      <c r="W227" s="16" t="s">
        <v>921</v>
      </c>
      <c r="X227" s="16" t="s">
        <v>1359</v>
      </c>
      <c r="Y227" s="16"/>
      <c r="Z227" s="16"/>
      <c r="AA227" s="16"/>
      <c r="AB227" s="16"/>
      <c r="AC227" s="16"/>
      <c r="AD227" s="16"/>
      <c r="AE227" s="16"/>
      <c r="AF227" s="16"/>
    </row>
    <row r="228" customHeight="1" spans="1:32">
      <c r="A228" s="10">
        <f>$A$4</f>
        <v>624</v>
      </c>
      <c r="B228" s="21" t="s">
        <v>1056</v>
      </c>
      <c r="C228" s="10" t="s">
        <v>514</v>
      </c>
      <c r="D228" s="22" t="s">
        <v>755</v>
      </c>
      <c r="E228" s="23" t="s">
        <v>513</v>
      </c>
      <c r="F228" s="23" t="s">
        <v>514</v>
      </c>
      <c r="G228" s="70"/>
      <c r="H228" s="10">
        <v>1</v>
      </c>
      <c r="I228" s="10">
        <v>1</v>
      </c>
      <c r="J228" s="10">
        <v>0</v>
      </c>
      <c r="K228" s="10">
        <v>1</v>
      </c>
      <c r="L228" s="10">
        <v>0</v>
      </c>
      <c r="M228" s="10">
        <v>0</v>
      </c>
      <c r="N228" s="10">
        <v>0</v>
      </c>
      <c r="O228" s="10">
        <f t="shared" si="12"/>
        <v>11</v>
      </c>
      <c r="P228" s="10">
        <v>220</v>
      </c>
      <c r="Q228" s="10">
        <v>242</v>
      </c>
      <c r="R228" s="10">
        <v>80</v>
      </c>
      <c r="S228" s="10">
        <v>253</v>
      </c>
      <c r="T228" s="10">
        <v>80</v>
      </c>
      <c r="U228" s="10">
        <v>0</v>
      </c>
      <c r="V228" s="10">
        <v>10</v>
      </c>
      <c r="W228" s="10">
        <v>176</v>
      </c>
      <c r="X228" s="10">
        <v>80</v>
      </c>
      <c r="Y228" s="10">
        <v>0</v>
      </c>
      <c r="Z228" s="10">
        <v>0</v>
      </c>
      <c r="AA228" s="10">
        <v>0</v>
      </c>
      <c r="AB228" s="10">
        <v>10</v>
      </c>
      <c r="AC228" s="10">
        <v>0</v>
      </c>
      <c r="AD228" s="10">
        <v>0</v>
      </c>
      <c r="AE228" s="10">
        <v>0</v>
      </c>
      <c r="AF228" s="10">
        <v>0</v>
      </c>
    </row>
    <row r="229" customHeight="1" spans="1:32">
      <c r="A229" s="10">
        <f>$A$4</f>
        <v>624</v>
      </c>
      <c r="B229" s="21" t="s">
        <v>1057</v>
      </c>
      <c r="C229" s="10" t="s">
        <v>1058</v>
      </c>
      <c r="D229" s="22" t="s">
        <v>755</v>
      </c>
      <c r="E229" s="23" t="s">
        <v>517</v>
      </c>
      <c r="F229" s="23" t="s">
        <v>1058</v>
      </c>
      <c r="G229" s="70"/>
      <c r="H229" s="10">
        <v>1</v>
      </c>
      <c r="I229" s="10">
        <v>1</v>
      </c>
      <c r="J229" s="10">
        <v>0</v>
      </c>
      <c r="K229" s="10">
        <v>1</v>
      </c>
      <c r="L229" s="10">
        <v>1</v>
      </c>
      <c r="M229" s="10">
        <v>0</v>
      </c>
      <c r="N229" s="10">
        <v>0</v>
      </c>
      <c r="O229" s="10">
        <f t="shared" si="12"/>
        <v>27</v>
      </c>
      <c r="P229" s="10">
        <v>230</v>
      </c>
      <c r="Q229" s="10">
        <v>264.5</v>
      </c>
      <c r="R229" s="10">
        <v>5000</v>
      </c>
      <c r="S229" s="10">
        <v>264.5</v>
      </c>
      <c r="T229" s="10">
        <v>60</v>
      </c>
      <c r="U229" s="10">
        <v>0</v>
      </c>
      <c r="V229" s="10">
        <v>10</v>
      </c>
      <c r="W229" s="10">
        <v>195.5</v>
      </c>
      <c r="X229" s="10">
        <v>5000</v>
      </c>
      <c r="Y229" s="10">
        <v>184</v>
      </c>
      <c r="Z229" s="10">
        <v>60</v>
      </c>
      <c r="AA229" s="10">
        <v>0</v>
      </c>
      <c r="AB229" s="10">
        <v>10</v>
      </c>
      <c r="AC229" s="10">
        <v>253</v>
      </c>
      <c r="AD229" s="10">
        <v>0</v>
      </c>
      <c r="AE229" s="10">
        <v>0</v>
      </c>
      <c r="AF229" s="10">
        <v>0</v>
      </c>
    </row>
    <row r="230" customHeight="1" spans="1:32">
      <c r="A230" s="16"/>
      <c r="B230" s="17"/>
      <c r="C230" s="16"/>
      <c r="D230" s="18"/>
      <c r="E230" s="19"/>
      <c r="F230" s="61" t="s">
        <v>521</v>
      </c>
      <c r="G230" s="26"/>
      <c r="H230" s="16">
        <v>1</v>
      </c>
      <c r="I230" s="16">
        <v>1</v>
      </c>
      <c r="J230" s="16">
        <v>0</v>
      </c>
      <c r="K230" s="16">
        <v>1</v>
      </c>
      <c r="L230" s="16">
        <v>1</v>
      </c>
      <c r="M230" s="16">
        <v>0</v>
      </c>
      <c r="N230" s="16">
        <v>0</v>
      </c>
      <c r="O230" s="16">
        <f t="shared" si="12"/>
        <v>27</v>
      </c>
      <c r="P230" s="16" t="s">
        <v>245</v>
      </c>
      <c r="Q230" s="16" t="s">
        <v>1360</v>
      </c>
      <c r="R230" s="16" t="s">
        <v>1361</v>
      </c>
      <c r="S230" s="16" t="s">
        <v>1362</v>
      </c>
      <c r="T230" s="16" t="s">
        <v>1363</v>
      </c>
      <c r="U230" s="16" t="s">
        <v>245</v>
      </c>
      <c r="V230" s="16" t="s">
        <v>245</v>
      </c>
      <c r="W230" s="16" t="s">
        <v>1364</v>
      </c>
      <c r="X230" s="16" t="s">
        <v>1365</v>
      </c>
      <c r="Y230" s="16" t="s">
        <v>1366</v>
      </c>
      <c r="Z230" s="16" t="s">
        <v>1367</v>
      </c>
      <c r="AA230" s="16" t="s">
        <v>245</v>
      </c>
      <c r="AB230" s="16" t="s">
        <v>245</v>
      </c>
      <c r="AC230" s="16" t="s">
        <v>245</v>
      </c>
      <c r="AD230" s="16" t="s">
        <v>245</v>
      </c>
      <c r="AE230" s="16" t="s">
        <v>245</v>
      </c>
      <c r="AF230" s="16" t="s">
        <v>245</v>
      </c>
    </row>
    <row r="231" customHeight="1" spans="1:32">
      <c r="A231" s="10">
        <f>$A$4</f>
        <v>624</v>
      </c>
      <c r="B231" s="21" t="s">
        <v>1057</v>
      </c>
      <c r="C231" s="10" t="s">
        <v>1058</v>
      </c>
      <c r="D231" s="22" t="s">
        <v>779</v>
      </c>
      <c r="E231" s="23" t="s">
        <v>520</v>
      </c>
      <c r="F231" s="72" t="s">
        <v>521</v>
      </c>
      <c r="G231" s="70"/>
      <c r="H231" s="10">
        <v>1</v>
      </c>
      <c r="I231" s="10">
        <v>1</v>
      </c>
      <c r="J231" s="10">
        <v>0</v>
      </c>
      <c r="K231" s="10">
        <v>1</v>
      </c>
      <c r="L231" s="10">
        <v>1</v>
      </c>
      <c r="M231" s="10">
        <v>0</v>
      </c>
      <c r="N231" s="10">
        <v>0</v>
      </c>
      <c r="O231" s="10">
        <f t="shared" si="12"/>
        <v>27</v>
      </c>
      <c r="P231" s="10">
        <v>127</v>
      </c>
      <c r="Q231" s="10">
        <v>139.7</v>
      </c>
      <c r="R231" s="10">
        <v>3000</v>
      </c>
      <c r="S231" s="10">
        <v>152.4</v>
      </c>
      <c r="T231" s="10">
        <v>200</v>
      </c>
      <c r="U231" s="31">
        <v>0</v>
      </c>
      <c r="V231" s="31">
        <v>10</v>
      </c>
      <c r="W231" s="10">
        <v>114.3</v>
      </c>
      <c r="X231" s="10">
        <v>400</v>
      </c>
      <c r="Y231" s="10">
        <v>50.8</v>
      </c>
      <c r="Z231" s="10">
        <v>300</v>
      </c>
      <c r="AA231" s="10">
        <v>0</v>
      </c>
      <c r="AB231" s="10">
        <v>10</v>
      </c>
      <c r="AC231" s="10">
        <v>139.7</v>
      </c>
      <c r="AD231" s="10">
        <v>0</v>
      </c>
      <c r="AE231" s="10">
        <v>0</v>
      </c>
      <c r="AF231" s="10">
        <v>0</v>
      </c>
    </row>
    <row r="232" customHeight="1" spans="1:32">
      <c r="A232" s="25"/>
      <c r="B232" s="17"/>
      <c r="C232" s="16"/>
      <c r="D232" s="18"/>
      <c r="E232" s="18" t="s">
        <v>1061</v>
      </c>
      <c r="F232" s="19"/>
      <c r="G232" s="73"/>
      <c r="H232" s="16"/>
      <c r="I232" s="16"/>
      <c r="J232" s="16"/>
      <c r="K232" s="16"/>
      <c r="L232" s="16"/>
      <c r="M232" s="16"/>
      <c r="N232" s="16"/>
      <c r="O232" s="16">
        <f t="shared" si="12"/>
        <v>0</v>
      </c>
      <c r="P232" s="16" t="s">
        <v>245</v>
      </c>
      <c r="Q232" s="16" t="s">
        <v>245</v>
      </c>
      <c r="R232" s="16" t="s">
        <v>245</v>
      </c>
      <c r="S232" s="16" t="s">
        <v>245</v>
      </c>
      <c r="T232" s="16" t="s">
        <v>245</v>
      </c>
      <c r="U232" s="16" t="s">
        <v>245</v>
      </c>
      <c r="V232" s="16" t="s">
        <v>245</v>
      </c>
      <c r="W232" s="16" t="s">
        <v>245</v>
      </c>
      <c r="X232" s="16" t="s">
        <v>245</v>
      </c>
      <c r="Y232" s="16" t="s">
        <v>245</v>
      </c>
      <c r="Z232" s="16" t="s">
        <v>245</v>
      </c>
      <c r="AA232" s="16" t="s">
        <v>245</v>
      </c>
      <c r="AB232" s="16" t="s">
        <v>245</v>
      </c>
      <c r="AC232" s="16" t="s">
        <v>245</v>
      </c>
      <c r="AD232" s="16">
        <v>0</v>
      </c>
      <c r="AE232" s="16">
        <v>0</v>
      </c>
      <c r="AF232" s="16">
        <v>0</v>
      </c>
    </row>
    <row r="233" customHeight="1" spans="1:32">
      <c r="A233" s="10">
        <f>$A$4</f>
        <v>624</v>
      </c>
      <c r="B233" s="21" t="s">
        <v>1062</v>
      </c>
      <c r="C233" s="10" t="s">
        <v>525</v>
      </c>
      <c r="D233" s="22" t="s">
        <v>755</v>
      </c>
      <c r="E233" s="23" t="s">
        <v>524</v>
      </c>
      <c r="F233" s="23" t="s">
        <v>525</v>
      </c>
      <c r="G233" s="29"/>
      <c r="H233" s="10">
        <v>1</v>
      </c>
      <c r="I233" s="10">
        <v>1</v>
      </c>
      <c r="J233" s="10">
        <v>0</v>
      </c>
      <c r="K233" s="10">
        <v>1</v>
      </c>
      <c r="L233" s="10">
        <v>1</v>
      </c>
      <c r="M233" s="10">
        <v>0</v>
      </c>
      <c r="N233" s="10">
        <v>1</v>
      </c>
      <c r="O233" s="10">
        <f t="shared" si="12"/>
        <v>91</v>
      </c>
      <c r="P233" s="10">
        <v>230</v>
      </c>
      <c r="Q233" s="10">
        <v>255</v>
      </c>
      <c r="R233" s="10">
        <v>1500</v>
      </c>
      <c r="S233" s="10">
        <v>273</v>
      </c>
      <c r="T233" s="10">
        <v>100</v>
      </c>
      <c r="U233" s="10">
        <v>0</v>
      </c>
      <c r="V233" s="10">
        <v>10</v>
      </c>
      <c r="W233" s="10">
        <v>195.5</v>
      </c>
      <c r="X233" s="10">
        <v>3000</v>
      </c>
      <c r="Y233" s="10">
        <v>175</v>
      </c>
      <c r="Z233" s="10">
        <v>100</v>
      </c>
      <c r="AA233" s="10">
        <v>0</v>
      </c>
      <c r="AB233" s="10">
        <v>10</v>
      </c>
      <c r="AC233" s="10">
        <v>253</v>
      </c>
      <c r="AD233" s="10">
        <v>0</v>
      </c>
      <c r="AE233" s="10">
        <v>0</v>
      </c>
      <c r="AF233" s="10">
        <v>0</v>
      </c>
    </row>
    <row r="234" customHeight="1" spans="1:32">
      <c r="A234" s="25"/>
      <c r="B234" s="17"/>
      <c r="C234" s="16"/>
      <c r="D234" s="18"/>
      <c r="E234" s="18" t="s">
        <v>1061</v>
      </c>
      <c r="F234" s="19"/>
      <c r="G234" s="73"/>
      <c r="H234" s="16" t="s">
        <v>245</v>
      </c>
      <c r="I234" s="16" t="s">
        <v>245</v>
      </c>
      <c r="J234" s="16" t="s">
        <v>245</v>
      </c>
      <c r="K234" s="16" t="s">
        <v>245</v>
      </c>
      <c r="L234" s="16" t="s">
        <v>245</v>
      </c>
      <c r="M234" s="16" t="s">
        <v>245</v>
      </c>
      <c r="N234" s="16" t="s">
        <v>245</v>
      </c>
      <c r="O234" s="16" t="e">
        <f t="shared" si="12"/>
        <v>#VALUE!</v>
      </c>
      <c r="P234" s="16" t="s">
        <v>245</v>
      </c>
      <c r="Q234" s="16" t="s">
        <v>1150</v>
      </c>
      <c r="R234" s="16" t="s">
        <v>245</v>
      </c>
      <c r="S234" s="16" t="s">
        <v>1368</v>
      </c>
      <c r="T234" s="16" t="s">
        <v>245</v>
      </c>
      <c r="U234" s="16" t="s">
        <v>245</v>
      </c>
      <c r="V234" s="16" t="s">
        <v>245</v>
      </c>
      <c r="W234" s="16" t="s">
        <v>776</v>
      </c>
      <c r="X234" s="16" t="s">
        <v>245</v>
      </c>
      <c r="Y234" s="16" t="s">
        <v>1369</v>
      </c>
      <c r="Z234" s="16" t="s">
        <v>245</v>
      </c>
      <c r="AA234" s="16" t="s">
        <v>245</v>
      </c>
      <c r="AB234" s="16" t="s">
        <v>245</v>
      </c>
      <c r="AC234" s="16" t="s">
        <v>759</v>
      </c>
      <c r="AD234" s="16">
        <v>0</v>
      </c>
      <c r="AE234" s="16">
        <v>0</v>
      </c>
      <c r="AF234" s="16">
        <v>0</v>
      </c>
    </row>
    <row r="235" customHeight="1" spans="1:32">
      <c r="A235" s="10">
        <f>$A$4</f>
        <v>624</v>
      </c>
      <c r="B235" s="21" t="s">
        <v>1066</v>
      </c>
      <c r="C235" s="10" t="s">
        <v>529</v>
      </c>
      <c r="D235" s="22" t="s">
        <v>755</v>
      </c>
      <c r="E235" s="23" t="s">
        <v>1067</v>
      </c>
      <c r="F235" s="23" t="s">
        <v>529</v>
      </c>
      <c r="G235" s="29"/>
      <c r="H235" s="10">
        <v>1</v>
      </c>
      <c r="I235" s="10">
        <v>1</v>
      </c>
      <c r="J235" s="10">
        <v>0</v>
      </c>
      <c r="K235" s="10">
        <v>1</v>
      </c>
      <c r="L235" s="10">
        <v>1</v>
      </c>
      <c r="M235" s="10">
        <v>0</v>
      </c>
      <c r="N235" s="10">
        <v>1</v>
      </c>
      <c r="O235" s="10">
        <f t="shared" si="12"/>
        <v>91</v>
      </c>
      <c r="P235" s="10">
        <v>230</v>
      </c>
      <c r="Q235" s="10">
        <v>264.5</v>
      </c>
      <c r="R235" s="10">
        <v>500</v>
      </c>
      <c r="S235" s="10">
        <v>273</v>
      </c>
      <c r="T235" s="10">
        <v>100</v>
      </c>
      <c r="U235" s="10">
        <v>0</v>
      </c>
      <c r="V235" s="10">
        <v>10</v>
      </c>
      <c r="W235" s="10">
        <v>195.5</v>
      </c>
      <c r="X235" s="10">
        <v>3200</v>
      </c>
      <c r="Y235" s="10">
        <v>175</v>
      </c>
      <c r="Z235" s="10">
        <v>100</v>
      </c>
      <c r="AA235" s="10">
        <v>0</v>
      </c>
      <c r="AB235" s="10">
        <v>10</v>
      </c>
      <c r="AC235" s="10">
        <v>253</v>
      </c>
      <c r="AD235" s="10">
        <v>0</v>
      </c>
      <c r="AE235" s="10">
        <v>0</v>
      </c>
      <c r="AF235" s="10">
        <v>0</v>
      </c>
    </row>
    <row r="236" spans="1:32">
      <c r="A236" s="16"/>
      <c r="B236" s="16"/>
      <c r="C236" s="16"/>
      <c r="D236" s="16"/>
      <c r="E236" s="53" t="s">
        <v>1068</v>
      </c>
      <c r="F236" s="16"/>
      <c r="G236" s="74" t="s">
        <v>1069</v>
      </c>
      <c r="H236" s="16">
        <v>1</v>
      </c>
      <c r="I236" s="16">
        <v>1</v>
      </c>
      <c r="J236" s="16">
        <v>0</v>
      </c>
      <c r="K236" s="16">
        <v>1</v>
      </c>
      <c r="L236" s="16">
        <v>1</v>
      </c>
      <c r="M236" s="16">
        <v>0</v>
      </c>
      <c r="N236" s="16">
        <v>0</v>
      </c>
      <c r="O236" s="16">
        <f t="shared" si="12"/>
        <v>27</v>
      </c>
      <c r="P236" s="16">
        <v>230</v>
      </c>
      <c r="Q236" s="198">
        <v>278</v>
      </c>
      <c r="R236" s="199">
        <v>140</v>
      </c>
      <c r="S236" s="198">
        <v>280</v>
      </c>
      <c r="T236" s="199">
        <v>60</v>
      </c>
      <c r="U236" s="16">
        <v>0</v>
      </c>
      <c r="V236" s="16">
        <v>0</v>
      </c>
      <c r="W236" s="199">
        <v>184</v>
      </c>
      <c r="X236" s="199">
        <v>140</v>
      </c>
      <c r="Y236" s="199">
        <v>180</v>
      </c>
      <c r="Z236" s="199">
        <v>60</v>
      </c>
      <c r="AA236" s="16">
        <v>0</v>
      </c>
      <c r="AB236" s="16">
        <v>0</v>
      </c>
      <c r="AC236" s="77">
        <v>253</v>
      </c>
      <c r="AD236" s="16">
        <v>0</v>
      </c>
      <c r="AE236" s="16">
        <v>0</v>
      </c>
      <c r="AF236" s="16">
        <v>0</v>
      </c>
    </row>
    <row r="237" s="190" customFormat="1" customHeight="1" spans="1:32">
      <c r="A237" s="31">
        <f>$A$4</f>
        <v>624</v>
      </c>
      <c r="B237" s="46">
        <v>124</v>
      </c>
      <c r="C237" s="31" t="s">
        <v>533</v>
      </c>
      <c r="D237" s="47" t="s">
        <v>755</v>
      </c>
      <c r="E237" s="48" t="s">
        <v>532</v>
      </c>
      <c r="F237" s="48" t="s">
        <v>533</v>
      </c>
      <c r="G237" s="60"/>
      <c r="H237" s="31">
        <v>1</v>
      </c>
      <c r="I237" s="31">
        <v>1</v>
      </c>
      <c r="J237" s="31">
        <v>0</v>
      </c>
      <c r="K237" s="31">
        <v>1</v>
      </c>
      <c r="L237" s="31">
        <v>1</v>
      </c>
      <c r="M237" s="31">
        <v>0</v>
      </c>
      <c r="N237" s="31">
        <v>0</v>
      </c>
      <c r="O237" s="31">
        <f t="shared" si="12"/>
        <v>27</v>
      </c>
      <c r="P237" s="31">
        <v>230</v>
      </c>
      <c r="Q237" s="198">
        <v>278</v>
      </c>
      <c r="R237" s="200">
        <v>140</v>
      </c>
      <c r="S237" s="198">
        <v>280</v>
      </c>
      <c r="T237" s="200">
        <v>60</v>
      </c>
      <c r="U237" s="31">
        <v>0</v>
      </c>
      <c r="V237" s="31">
        <v>10</v>
      </c>
      <c r="W237" s="200">
        <v>184</v>
      </c>
      <c r="X237" s="200">
        <v>140</v>
      </c>
      <c r="Y237" s="200">
        <v>180</v>
      </c>
      <c r="Z237" s="200">
        <v>60</v>
      </c>
      <c r="AA237" s="31">
        <v>0</v>
      </c>
      <c r="AB237" s="31">
        <v>10</v>
      </c>
      <c r="AC237" s="77">
        <v>253</v>
      </c>
      <c r="AD237" s="31">
        <v>0</v>
      </c>
      <c r="AE237" s="31">
        <v>0</v>
      </c>
      <c r="AF237" s="31">
        <v>0</v>
      </c>
    </row>
    <row r="238" customHeight="1" spans="1:32">
      <c r="A238" s="16"/>
      <c r="B238" s="76"/>
      <c r="C238" s="77"/>
      <c r="D238" s="78"/>
      <c r="E238" s="79"/>
      <c r="F238" s="79"/>
      <c r="G238" s="80"/>
      <c r="H238" s="25">
        <v>0</v>
      </c>
      <c r="I238" s="25">
        <v>1</v>
      </c>
      <c r="J238" s="16">
        <v>0</v>
      </c>
      <c r="K238" s="25">
        <v>1</v>
      </c>
      <c r="L238" s="81">
        <v>0</v>
      </c>
      <c r="M238" s="16">
        <v>0</v>
      </c>
      <c r="N238" s="16">
        <v>1</v>
      </c>
      <c r="O238" s="16">
        <f t="shared" si="12"/>
        <v>74</v>
      </c>
      <c r="P238" s="16">
        <v>230</v>
      </c>
      <c r="Q238" s="81" t="s">
        <v>759</v>
      </c>
      <c r="R238" s="77" t="s">
        <v>1370</v>
      </c>
      <c r="S238" s="77" t="s">
        <v>1150</v>
      </c>
      <c r="T238" s="77" t="s">
        <v>1370</v>
      </c>
      <c r="U238" s="25" t="s">
        <v>1027</v>
      </c>
      <c r="V238" s="25" t="s">
        <v>1027</v>
      </c>
      <c r="W238" s="25" t="s">
        <v>921</v>
      </c>
      <c r="X238" s="77" t="s">
        <v>1370</v>
      </c>
      <c r="Y238" s="77" t="s">
        <v>245</v>
      </c>
      <c r="Z238" s="77" t="s">
        <v>245</v>
      </c>
      <c r="AA238" s="25" t="s">
        <v>1027</v>
      </c>
      <c r="AB238" s="25" t="s">
        <v>1027</v>
      </c>
      <c r="AC238" s="16" t="s">
        <v>759</v>
      </c>
      <c r="AD238" s="16">
        <v>0</v>
      </c>
      <c r="AE238" s="16">
        <v>0</v>
      </c>
      <c r="AF238" s="16">
        <v>0</v>
      </c>
    </row>
    <row r="239" customHeight="1" spans="1:32">
      <c r="A239" s="77">
        <f>$A$4</f>
        <v>624</v>
      </c>
      <c r="B239" s="76" t="s">
        <v>1071</v>
      </c>
      <c r="C239" s="77" t="s">
        <v>533</v>
      </c>
      <c r="D239" s="78" t="s">
        <v>779</v>
      </c>
      <c r="E239" s="79" t="s">
        <v>535</v>
      </c>
      <c r="F239" s="79" t="s">
        <v>1072</v>
      </c>
      <c r="G239" s="80"/>
      <c r="H239" s="10">
        <v>0</v>
      </c>
      <c r="I239" s="10">
        <v>1</v>
      </c>
      <c r="J239" s="10">
        <v>0</v>
      </c>
      <c r="K239" s="10">
        <v>1</v>
      </c>
      <c r="L239" s="77">
        <v>0</v>
      </c>
      <c r="M239" s="10">
        <v>0</v>
      </c>
      <c r="N239" s="10">
        <v>1</v>
      </c>
      <c r="O239" s="10">
        <f t="shared" si="12"/>
        <v>74</v>
      </c>
      <c r="P239" s="10">
        <v>230</v>
      </c>
      <c r="Q239" s="162">
        <v>253</v>
      </c>
      <c r="R239" s="162">
        <v>100</v>
      </c>
      <c r="S239" s="162">
        <v>264.5</v>
      </c>
      <c r="T239" s="162">
        <v>100</v>
      </c>
      <c r="U239" s="175">
        <v>0</v>
      </c>
      <c r="V239" s="10">
        <v>10</v>
      </c>
      <c r="W239" s="43">
        <v>184</v>
      </c>
      <c r="X239" s="162">
        <v>100</v>
      </c>
      <c r="Y239" s="175">
        <v>103.5</v>
      </c>
      <c r="Z239" s="175">
        <v>300</v>
      </c>
      <c r="AA239" s="175">
        <v>0</v>
      </c>
      <c r="AB239" s="10">
        <v>10</v>
      </c>
      <c r="AC239" s="175">
        <v>253</v>
      </c>
      <c r="AD239" s="10">
        <v>0</v>
      </c>
      <c r="AE239" s="10">
        <v>0</v>
      </c>
      <c r="AF239" s="10">
        <v>0</v>
      </c>
    </row>
    <row r="240" ht="17.4" spans="1:32">
      <c r="A240" s="25"/>
      <c r="B240" s="17"/>
      <c r="C240" s="16"/>
      <c r="D240" s="18"/>
      <c r="E240" s="53" t="s">
        <v>260</v>
      </c>
      <c r="F240" s="19"/>
      <c r="G240" s="32"/>
      <c r="H240" s="16">
        <v>1</v>
      </c>
      <c r="I240" s="16">
        <v>1</v>
      </c>
      <c r="J240" s="16">
        <v>0</v>
      </c>
      <c r="K240" s="16">
        <v>1</v>
      </c>
      <c r="L240" s="16">
        <v>1</v>
      </c>
      <c r="M240" s="16">
        <v>0</v>
      </c>
      <c r="N240" s="16">
        <v>1</v>
      </c>
      <c r="O240" s="16">
        <f t="shared" si="12"/>
        <v>91</v>
      </c>
      <c r="P240" s="16">
        <v>230</v>
      </c>
      <c r="Q240" s="16" t="s">
        <v>1218</v>
      </c>
      <c r="R240" s="16" t="s">
        <v>1214</v>
      </c>
      <c r="S240" s="16" t="s">
        <v>1166</v>
      </c>
      <c r="T240" s="16" t="s">
        <v>1215</v>
      </c>
      <c r="U240" s="16">
        <v>0</v>
      </c>
      <c r="V240" s="16">
        <v>0</v>
      </c>
      <c r="W240" s="16" t="s">
        <v>1227</v>
      </c>
      <c r="X240" s="16" t="s">
        <v>1217</v>
      </c>
      <c r="Y240" s="16" t="s">
        <v>1168</v>
      </c>
      <c r="Z240" s="16" t="s">
        <v>1167</v>
      </c>
      <c r="AA240" s="16">
        <v>0</v>
      </c>
      <c r="AB240" s="16">
        <v>0</v>
      </c>
      <c r="AC240" s="16" t="s">
        <v>1371</v>
      </c>
      <c r="AD240" s="16">
        <v>0</v>
      </c>
      <c r="AE240" s="16">
        <v>0</v>
      </c>
      <c r="AF240" s="16">
        <v>0</v>
      </c>
    </row>
    <row r="241" ht="17.4" spans="1:32">
      <c r="A241" s="10">
        <f>$A$4</f>
        <v>624</v>
      </c>
      <c r="B241" s="21" t="s">
        <v>1077</v>
      </c>
      <c r="C241" s="10" t="s">
        <v>541</v>
      </c>
      <c r="D241" s="22" t="s">
        <v>755</v>
      </c>
      <c r="E241" s="23" t="s">
        <v>540</v>
      </c>
      <c r="F241" s="23" t="s">
        <v>541</v>
      </c>
      <c r="G241" s="29"/>
      <c r="H241" s="10">
        <v>1</v>
      </c>
      <c r="I241" s="10">
        <v>1</v>
      </c>
      <c r="J241" s="10">
        <v>0</v>
      </c>
      <c r="K241" s="10">
        <v>1</v>
      </c>
      <c r="L241" s="10">
        <v>1</v>
      </c>
      <c r="M241" s="10">
        <v>0</v>
      </c>
      <c r="N241" s="10">
        <v>1</v>
      </c>
      <c r="O241" s="10">
        <f t="shared" si="12"/>
        <v>91</v>
      </c>
      <c r="P241" s="10">
        <v>230</v>
      </c>
      <c r="Q241" s="10">
        <v>264.5</v>
      </c>
      <c r="R241" s="10">
        <v>140</v>
      </c>
      <c r="S241" s="10">
        <v>273</v>
      </c>
      <c r="T241" s="10">
        <v>100</v>
      </c>
      <c r="U241" s="10">
        <v>0</v>
      </c>
      <c r="V241" s="10">
        <v>10</v>
      </c>
      <c r="W241" s="10">
        <v>195.5</v>
      </c>
      <c r="X241" s="10">
        <v>1200</v>
      </c>
      <c r="Y241" s="10">
        <v>175</v>
      </c>
      <c r="Z241" s="10">
        <v>100</v>
      </c>
      <c r="AA241" s="10">
        <v>0</v>
      </c>
      <c r="AB241" s="10">
        <v>10</v>
      </c>
      <c r="AC241" s="10">
        <v>253</v>
      </c>
      <c r="AD241" s="10">
        <v>0</v>
      </c>
      <c r="AE241" s="10">
        <v>0</v>
      </c>
      <c r="AF241" s="10">
        <v>0</v>
      </c>
    </row>
    <row r="242" customHeight="1" spans="1:32">
      <c r="A242" s="17"/>
      <c r="B242" s="16"/>
      <c r="C242" s="18"/>
      <c r="D242" s="19"/>
      <c r="E242" s="19" t="s">
        <v>1078</v>
      </c>
      <c r="F242" s="19"/>
      <c r="G242" s="82" t="s">
        <v>74</v>
      </c>
      <c r="H242" s="16">
        <v>1</v>
      </c>
      <c r="I242" s="16">
        <v>0</v>
      </c>
      <c r="J242" s="16">
        <v>0</v>
      </c>
      <c r="K242" s="16">
        <v>1</v>
      </c>
      <c r="L242" s="16">
        <v>0</v>
      </c>
      <c r="M242" s="16">
        <v>0</v>
      </c>
      <c r="N242" s="16">
        <v>1</v>
      </c>
      <c r="O242" s="16">
        <f t="shared" si="12"/>
        <v>73</v>
      </c>
      <c r="P242" s="16">
        <v>230</v>
      </c>
      <c r="Q242" s="16" t="s">
        <v>1251</v>
      </c>
      <c r="R242" s="16" t="s">
        <v>1147</v>
      </c>
      <c r="S242" s="16" t="s">
        <v>1166</v>
      </c>
      <c r="T242" s="16" t="s">
        <v>1215</v>
      </c>
      <c r="U242" s="16">
        <v>0</v>
      </c>
      <c r="V242" s="16">
        <v>0</v>
      </c>
      <c r="W242" s="16" t="s">
        <v>921</v>
      </c>
      <c r="X242" s="16" t="s">
        <v>1271</v>
      </c>
      <c r="Y242" s="16" t="s">
        <v>1168</v>
      </c>
      <c r="Z242" s="16" t="s">
        <v>1167</v>
      </c>
      <c r="AA242" s="16">
        <v>0</v>
      </c>
      <c r="AB242" s="16">
        <v>0</v>
      </c>
      <c r="AC242" s="16" t="s">
        <v>759</v>
      </c>
      <c r="AD242" s="16">
        <v>0</v>
      </c>
      <c r="AE242" s="16">
        <v>0</v>
      </c>
      <c r="AF242" s="16">
        <v>0</v>
      </c>
    </row>
    <row r="243" customHeight="1" spans="1:32">
      <c r="A243" s="10">
        <f>$A$4</f>
        <v>624</v>
      </c>
      <c r="B243" s="21" t="s">
        <v>1077</v>
      </c>
      <c r="C243" s="10" t="s">
        <v>541</v>
      </c>
      <c r="D243" s="22" t="s">
        <v>779</v>
      </c>
      <c r="E243" s="23" t="s">
        <v>543</v>
      </c>
      <c r="F243" s="23" t="s">
        <v>1080</v>
      </c>
      <c r="G243" s="13"/>
      <c r="H243" s="10">
        <v>1</v>
      </c>
      <c r="I243" s="10">
        <v>0</v>
      </c>
      <c r="J243" s="10">
        <v>0</v>
      </c>
      <c r="K243" s="10">
        <v>1</v>
      </c>
      <c r="L243" s="10">
        <v>0</v>
      </c>
      <c r="M243" s="10">
        <v>0</v>
      </c>
      <c r="N243" s="10">
        <v>1</v>
      </c>
      <c r="O243" s="10">
        <f t="shared" si="12"/>
        <v>73</v>
      </c>
      <c r="P243" s="10">
        <v>230</v>
      </c>
      <c r="Q243" s="10">
        <v>276</v>
      </c>
      <c r="R243" s="10">
        <v>1000</v>
      </c>
      <c r="S243" s="10">
        <v>273</v>
      </c>
      <c r="T243" s="10">
        <v>100</v>
      </c>
      <c r="U243" s="10">
        <v>0</v>
      </c>
      <c r="V243" s="10">
        <v>10</v>
      </c>
      <c r="W243" s="10">
        <v>184</v>
      </c>
      <c r="X243" s="10">
        <v>1500</v>
      </c>
      <c r="Y243" s="10">
        <v>175</v>
      </c>
      <c r="Z243" s="10">
        <v>100</v>
      </c>
      <c r="AA243" s="10">
        <v>0</v>
      </c>
      <c r="AB243" s="10">
        <v>10</v>
      </c>
      <c r="AC243" s="10">
        <v>253</v>
      </c>
      <c r="AD243" s="10">
        <v>0</v>
      </c>
      <c r="AE243" s="10">
        <v>0</v>
      </c>
      <c r="AF243" s="10">
        <v>0</v>
      </c>
    </row>
    <row r="244" customHeight="1" spans="1:32">
      <c r="A244" s="17"/>
      <c r="B244" s="16"/>
      <c r="C244" s="18"/>
      <c r="D244" s="19"/>
      <c r="E244" s="19"/>
      <c r="F244" s="19"/>
      <c r="G244" s="83" t="s">
        <v>549</v>
      </c>
      <c r="H244" s="16">
        <v>1</v>
      </c>
      <c r="I244" s="16">
        <v>0</v>
      </c>
      <c r="J244" s="16">
        <v>0</v>
      </c>
      <c r="K244" s="16">
        <v>1</v>
      </c>
      <c r="L244" s="16">
        <v>0</v>
      </c>
      <c r="M244" s="16">
        <v>0</v>
      </c>
      <c r="N244" s="16">
        <v>1</v>
      </c>
      <c r="O244" s="16">
        <f t="shared" si="12"/>
        <v>73</v>
      </c>
      <c r="P244" s="16">
        <v>230</v>
      </c>
      <c r="Q244" s="16" t="s">
        <v>759</v>
      </c>
      <c r="R244" s="16" t="s">
        <v>1149</v>
      </c>
      <c r="S244" s="16" t="s">
        <v>245</v>
      </c>
      <c r="T244" s="16" t="s">
        <v>245</v>
      </c>
      <c r="U244" s="16" t="s">
        <v>245</v>
      </c>
      <c r="V244" s="16" t="s">
        <v>245</v>
      </c>
      <c r="W244" s="16" t="s">
        <v>921</v>
      </c>
      <c r="X244" s="16" t="s">
        <v>1149</v>
      </c>
      <c r="Y244" s="16" t="s">
        <v>245</v>
      </c>
      <c r="Z244" s="16" t="s">
        <v>245</v>
      </c>
      <c r="AA244" s="16" t="s">
        <v>245</v>
      </c>
      <c r="AB244" s="16" t="s">
        <v>245</v>
      </c>
      <c r="AC244" s="16" t="s">
        <v>759</v>
      </c>
      <c r="AD244" s="16">
        <v>0</v>
      </c>
      <c r="AE244" s="16">
        <v>0</v>
      </c>
      <c r="AF244" s="16">
        <v>0</v>
      </c>
    </row>
    <row r="245" customHeight="1" spans="1:32">
      <c r="A245" s="10">
        <f>$A$4</f>
        <v>624</v>
      </c>
      <c r="B245" s="21" t="s">
        <v>1082</v>
      </c>
      <c r="C245" s="10" t="s">
        <v>548</v>
      </c>
      <c r="D245" s="22" t="s">
        <v>755</v>
      </c>
      <c r="E245" s="23" t="s">
        <v>547</v>
      </c>
      <c r="F245" s="72" t="s">
        <v>548</v>
      </c>
      <c r="G245" s="29"/>
      <c r="H245" s="10">
        <v>1</v>
      </c>
      <c r="I245" s="10">
        <v>0</v>
      </c>
      <c r="J245" s="10">
        <v>0</v>
      </c>
      <c r="K245" s="10">
        <v>1</v>
      </c>
      <c r="L245" s="10">
        <v>0</v>
      </c>
      <c r="M245" s="10">
        <v>0</v>
      </c>
      <c r="N245" s="10">
        <v>1</v>
      </c>
      <c r="O245" s="10">
        <f t="shared" si="12"/>
        <v>73</v>
      </c>
      <c r="P245" s="10">
        <v>230</v>
      </c>
      <c r="Q245" s="10">
        <v>253</v>
      </c>
      <c r="R245" s="10">
        <v>300</v>
      </c>
      <c r="S245" s="10">
        <v>285</v>
      </c>
      <c r="T245" s="10">
        <v>60</v>
      </c>
      <c r="U245" s="10">
        <v>0</v>
      </c>
      <c r="V245" s="10">
        <v>10</v>
      </c>
      <c r="W245" s="10">
        <v>184</v>
      </c>
      <c r="X245" s="10">
        <v>300</v>
      </c>
      <c r="Y245" s="10">
        <v>110</v>
      </c>
      <c r="Z245" s="10">
        <v>60</v>
      </c>
      <c r="AA245" s="10">
        <v>0</v>
      </c>
      <c r="AB245" s="10">
        <v>10</v>
      </c>
      <c r="AC245" s="10">
        <v>253</v>
      </c>
      <c r="AD245" s="10">
        <v>0</v>
      </c>
      <c r="AE245" s="10">
        <v>0</v>
      </c>
      <c r="AF245" s="10">
        <v>0</v>
      </c>
    </row>
    <row r="246" customHeight="1" spans="1:32">
      <c r="A246" s="84"/>
      <c r="B246" s="17"/>
      <c r="C246" s="16"/>
      <c r="D246" s="18"/>
      <c r="E246" s="19" t="s">
        <v>1083</v>
      </c>
      <c r="F246" s="19"/>
      <c r="G246" s="113"/>
      <c r="H246" s="25">
        <v>1</v>
      </c>
      <c r="I246" s="25">
        <v>1</v>
      </c>
      <c r="J246" s="16">
        <v>0</v>
      </c>
      <c r="K246" s="25">
        <v>1</v>
      </c>
      <c r="L246" s="25">
        <v>1</v>
      </c>
      <c r="M246" s="16">
        <v>0</v>
      </c>
      <c r="N246" s="16">
        <v>0</v>
      </c>
      <c r="O246" s="16">
        <f t="shared" si="12"/>
        <v>27</v>
      </c>
      <c r="P246" s="16">
        <v>230</v>
      </c>
      <c r="Q246" s="25" t="s">
        <v>1372</v>
      </c>
      <c r="R246" s="16" t="s">
        <v>1373</v>
      </c>
      <c r="S246" s="25" t="s">
        <v>1251</v>
      </c>
      <c r="T246" s="71" t="s">
        <v>1374</v>
      </c>
      <c r="U246" s="25" t="s">
        <v>1027</v>
      </c>
      <c r="V246" s="25" t="s">
        <v>1027</v>
      </c>
      <c r="W246" s="25" t="s">
        <v>1375</v>
      </c>
      <c r="X246" s="16" t="s">
        <v>1376</v>
      </c>
      <c r="Y246" s="25" t="s">
        <v>1377</v>
      </c>
      <c r="Z246" s="121" t="s">
        <v>1378</v>
      </c>
      <c r="AA246" s="25" t="s">
        <v>1027</v>
      </c>
      <c r="AB246" s="25" t="s">
        <v>1027</v>
      </c>
      <c r="AC246" s="16" t="s">
        <v>759</v>
      </c>
      <c r="AD246" s="16">
        <v>0</v>
      </c>
      <c r="AE246" s="16">
        <v>0</v>
      </c>
      <c r="AF246" s="16">
        <v>0</v>
      </c>
    </row>
    <row r="247" customHeight="1" spans="1:32">
      <c r="A247" s="12">
        <f>$A$4</f>
        <v>624</v>
      </c>
      <c r="B247" s="21" t="s">
        <v>1087</v>
      </c>
      <c r="C247" s="31" t="s">
        <v>1088</v>
      </c>
      <c r="D247" s="22" t="s">
        <v>755</v>
      </c>
      <c r="E247" s="23" t="s">
        <v>552</v>
      </c>
      <c r="F247" s="23" t="s">
        <v>552</v>
      </c>
      <c r="G247" s="114"/>
      <c r="H247" s="10">
        <v>1</v>
      </c>
      <c r="I247" s="10">
        <v>1</v>
      </c>
      <c r="J247" s="10">
        <v>0</v>
      </c>
      <c r="K247" s="10">
        <v>1</v>
      </c>
      <c r="L247" s="10">
        <v>1</v>
      </c>
      <c r="M247" s="10">
        <v>0</v>
      </c>
      <c r="N247" s="10">
        <v>0</v>
      </c>
      <c r="O247" s="10">
        <f t="shared" si="12"/>
        <v>27</v>
      </c>
      <c r="P247" s="10">
        <v>230</v>
      </c>
      <c r="Q247" s="43">
        <v>253</v>
      </c>
      <c r="R247" s="43">
        <v>2000</v>
      </c>
      <c r="S247" s="43">
        <v>276</v>
      </c>
      <c r="T247" s="43">
        <v>160</v>
      </c>
      <c r="U247" s="175">
        <v>0</v>
      </c>
      <c r="V247" s="10">
        <v>10</v>
      </c>
      <c r="W247" s="43">
        <v>161</v>
      </c>
      <c r="X247" s="43">
        <v>10000</v>
      </c>
      <c r="Y247" s="175">
        <v>103.5</v>
      </c>
      <c r="Z247" s="175">
        <v>160</v>
      </c>
      <c r="AA247" s="175">
        <v>0</v>
      </c>
      <c r="AB247" s="10">
        <v>10</v>
      </c>
      <c r="AC247" s="175">
        <v>253</v>
      </c>
      <c r="AD247" s="10">
        <v>0</v>
      </c>
      <c r="AE247" s="10">
        <v>0</v>
      </c>
      <c r="AF247" s="10">
        <v>0</v>
      </c>
    </row>
    <row r="248" ht="17.4" spans="1:32">
      <c r="A248" s="16"/>
      <c r="B248" s="17"/>
      <c r="C248" s="16"/>
      <c r="D248" s="18"/>
      <c r="E248" s="19"/>
      <c r="F248" s="19"/>
      <c r="G248" s="92"/>
      <c r="H248" s="16">
        <v>1</v>
      </c>
      <c r="I248" s="16">
        <v>1</v>
      </c>
      <c r="J248" s="16">
        <v>0</v>
      </c>
      <c r="K248" s="16">
        <v>1</v>
      </c>
      <c r="L248" s="16">
        <v>1</v>
      </c>
      <c r="M248" s="16">
        <v>0</v>
      </c>
      <c r="N248" s="16">
        <v>0</v>
      </c>
      <c r="O248" s="16">
        <f t="shared" si="12"/>
        <v>27</v>
      </c>
      <c r="P248" s="16">
        <v>220</v>
      </c>
      <c r="Q248" s="16">
        <v>253</v>
      </c>
      <c r="R248" s="16" t="s">
        <v>1297</v>
      </c>
      <c r="S248" s="16">
        <v>264</v>
      </c>
      <c r="T248" s="16" t="s">
        <v>1374</v>
      </c>
      <c r="U248" s="16">
        <v>0</v>
      </c>
      <c r="V248" s="16">
        <v>0</v>
      </c>
      <c r="W248" s="16">
        <v>186</v>
      </c>
      <c r="X248" s="16" t="s">
        <v>1297</v>
      </c>
      <c r="Y248" s="16">
        <v>110</v>
      </c>
      <c r="Z248" s="16" t="s">
        <v>1242</v>
      </c>
      <c r="AA248" s="16">
        <v>0</v>
      </c>
      <c r="AB248" s="16">
        <v>0</v>
      </c>
      <c r="AC248" s="16">
        <v>254</v>
      </c>
      <c r="AD248" s="16">
        <v>0</v>
      </c>
      <c r="AE248" s="16">
        <v>0</v>
      </c>
      <c r="AF248" s="16">
        <v>0</v>
      </c>
    </row>
    <row r="249" s="190" customFormat="1" ht="17.4" spans="1:32">
      <c r="A249" s="31">
        <f>$A$4</f>
        <v>624</v>
      </c>
      <c r="B249" s="46" t="s">
        <v>1090</v>
      </c>
      <c r="C249" s="31" t="s">
        <v>1091</v>
      </c>
      <c r="D249" s="47" t="s">
        <v>755</v>
      </c>
      <c r="E249" s="48" t="s">
        <v>556</v>
      </c>
      <c r="F249" s="48" t="s">
        <v>557</v>
      </c>
      <c r="G249" s="86"/>
      <c r="H249" s="31">
        <v>1</v>
      </c>
      <c r="I249" s="31">
        <v>1</v>
      </c>
      <c r="J249" s="31">
        <v>0</v>
      </c>
      <c r="K249" s="31">
        <v>1</v>
      </c>
      <c r="L249" s="31">
        <v>1</v>
      </c>
      <c r="M249" s="31">
        <v>0</v>
      </c>
      <c r="N249" s="31">
        <v>0</v>
      </c>
      <c r="O249" s="31">
        <f t="shared" si="12"/>
        <v>27</v>
      </c>
      <c r="P249" s="31">
        <v>220</v>
      </c>
      <c r="Q249" s="31">
        <v>253</v>
      </c>
      <c r="R249" s="31">
        <v>2000</v>
      </c>
      <c r="S249" s="31">
        <v>264</v>
      </c>
      <c r="T249" s="31">
        <v>160</v>
      </c>
      <c r="U249" s="31">
        <v>0</v>
      </c>
      <c r="V249" s="31">
        <v>10</v>
      </c>
      <c r="W249" s="31">
        <v>186</v>
      </c>
      <c r="X249" s="31">
        <v>2000</v>
      </c>
      <c r="Y249" s="31">
        <v>110</v>
      </c>
      <c r="Z249" s="31">
        <v>200</v>
      </c>
      <c r="AA249" s="31">
        <v>0</v>
      </c>
      <c r="AB249" s="31">
        <v>10</v>
      </c>
      <c r="AC249" s="31">
        <v>254</v>
      </c>
      <c r="AD249" s="31">
        <v>0</v>
      </c>
      <c r="AE249" s="31">
        <v>0</v>
      </c>
      <c r="AF249" s="31">
        <v>0</v>
      </c>
    </row>
    <row r="250" ht="17.4" spans="1:32">
      <c r="A250" s="16"/>
      <c r="B250" s="17"/>
      <c r="C250" s="19"/>
      <c r="D250" s="18"/>
      <c r="E250" s="19"/>
      <c r="F250" s="19"/>
      <c r="G250" s="32"/>
      <c r="H250" s="16">
        <v>1</v>
      </c>
      <c r="I250" s="16">
        <v>1</v>
      </c>
      <c r="J250" s="16">
        <v>0</v>
      </c>
      <c r="K250" s="16">
        <v>1</v>
      </c>
      <c r="L250" s="16">
        <v>0</v>
      </c>
      <c r="M250" s="16">
        <v>0</v>
      </c>
      <c r="N250" s="16">
        <v>0</v>
      </c>
      <c r="O250" s="16">
        <f t="shared" si="12"/>
        <v>11</v>
      </c>
      <c r="P250" s="16">
        <v>220</v>
      </c>
      <c r="Q250" s="16">
        <v>262.2</v>
      </c>
      <c r="R250" s="16" t="s">
        <v>1147</v>
      </c>
      <c r="S250" s="16">
        <v>273.7</v>
      </c>
      <c r="T250" s="16" t="s">
        <v>1356</v>
      </c>
      <c r="U250" s="16">
        <v>0</v>
      </c>
      <c r="V250" s="16">
        <v>0</v>
      </c>
      <c r="W250" s="16">
        <v>184</v>
      </c>
      <c r="X250" s="16" t="s">
        <v>1356</v>
      </c>
      <c r="Y250" s="16">
        <v>0</v>
      </c>
      <c r="Z250" s="16">
        <v>0</v>
      </c>
      <c r="AA250" s="16">
        <v>0</v>
      </c>
      <c r="AB250" s="16">
        <v>0</v>
      </c>
      <c r="AC250" s="16" t="s">
        <v>245</v>
      </c>
      <c r="AD250" s="16">
        <v>0</v>
      </c>
      <c r="AE250" s="16">
        <v>0</v>
      </c>
      <c r="AF250" s="16">
        <v>0</v>
      </c>
    </row>
    <row r="251" s="190" customFormat="1" ht="17.4" spans="1:32">
      <c r="A251" s="31">
        <f>$A$4</f>
        <v>624</v>
      </c>
      <c r="B251" s="46" t="s">
        <v>1092</v>
      </c>
      <c r="C251" s="31" t="s">
        <v>562</v>
      </c>
      <c r="D251" s="47" t="s">
        <v>755</v>
      </c>
      <c r="E251" s="48" t="s">
        <v>561</v>
      </c>
      <c r="F251" s="48" t="s">
        <v>562</v>
      </c>
      <c r="G251" s="60"/>
      <c r="H251" s="31">
        <v>1</v>
      </c>
      <c r="I251" s="31">
        <v>1</v>
      </c>
      <c r="J251" s="31">
        <v>0</v>
      </c>
      <c r="K251" s="31">
        <v>1</v>
      </c>
      <c r="L251" s="31">
        <v>0</v>
      </c>
      <c r="M251" s="31">
        <v>0</v>
      </c>
      <c r="N251" s="31">
        <v>0</v>
      </c>
      <c r="O251" s="31">
        <f t="shared" si="12"/>
        <v>11</v>
      </c>
      <c r="P251" s="31">
        <v>220</v>
      </c>
      <c r="Q251" s="200">
        <v>262.2</v>
      </c>
      <c r="R251" s="200">
        <v>1000</v>
      </c>
      <c r="S251" s="200">
        <v>273.7</v>
      </c>
      <c r="T251" s="200">
        <v>500</v>
      </c>
      <c r="U251" s="31">
        <v>0</v>
      </c>
      <c r="V251" s="31">
        <v>10</v>
      </c>
      <c r="W251" s="200">
        <v>184</v>
      </c>
      <c r="X251" s="200">
        <v>500</v>
      </c>
      <c r="Y251" s="200">
        <v>0</v>
      </c>
      <c r="Z251" s="200">
        <v>0</v>
      </c>
      <c r="AA251" s="31">
        <v>0</v>
      </c>
      <c r="AB251" s="31">
        <v>10</v>
      </c>
      <c r="AC251" s="31">
        <v>242</v>
      </c>
      <c r="AD251" s="31">
        <v>0</v>
      </c>
      <c r="AE251" s="31">
        <v>0</v>
      </c>
      <c r="AF251" s="31">
        <v>0</v>
      </c>
    </row>
  </sheetData>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63"/>
  <sheetViews>
    <sheetView zoomScale="85" zoomScaleNormal="85" workbookViewId="0">
      <pane xSplit="5" ySplit="4" topLeftCell="F143" activePane="bottomRight" state="frozen"/>
      <selection/>
      <selection pane="topRight"/>
      <selection pane="bottomLeft"/>
      <selection pane="bottomRight" activeCell="H152" sqref="H152"/>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5" customWidth="1"/>
    <col min="8" max="15" width="9" style="2"/>
    <col min="16" max="18" width="16.125" style="6" customWidth="1"/>
    <col min="19" max="19" width="13.875" style="6" customWidth="1"/>
    <col min="20" max="20" width="17.25" style="44" customWidth="1"/>
    <col min="21" max="21" width="16.125" style="6" customWidth="1"/>
    <col min="22" max="22" width="15" style="6" customWidth="1"/>
    <col min="23" max="23" width="12.75" style="6" customWidth="1"/>
    <col min="24" max="24" width="12.625" style="6" customWidth="1"/>
    <col min="25" max="28" width="9" style="6"/>
    <col min="29" max="34" width="9" style="44"/>
    <col min="35" max="16384" width="9" style="6"/>
  </cols>
  <sheetData>
    <row r="1" s="1" customFormat="1" ht="156" spans="1:36">
      <c r="A1" s="7" t="s">
        <v>712</v>
      </c>
      <c r="B1" s="7" t="s">
        <v>713</v>
      </c>
      <c r="C1" s="8" t="s">
        <v>714</v>
      </c>
      <c r="D1" s="7" t="s">
        <v>715</v>
      </c>
      <c r="E1" s="9" t="s">
        <v>716</v>
      </c>
      <c r="F1" s="10" t="s">
        <v>717</v>
      </c>
      <c r="G1" s="11" t="s">
        <v>718</v>
      </c>
      <c r="H1" s="12" t="s">
        <v>1379</v>
      </c>
      <c r="I1" s="12" t="s">
        <v>1380</v>
      </c>
      <c r="J1" s="12" t="s">
        <v>1381</v>
      </c>
      <c r="K1" s="12" t="s">
        <v>1382</v>
      </c>
      <c r="L1" s="12" t="s">
        <v>1383</v>
      </c>
      <c r="M1" s="12" t="s">
        <v>1384</v>
      </c>
      <c r="N1" s="12" t="s">
        <v>1385</v>
      </c>
      <c r="O1" s="40" t="s">
        <v>1386</v>
      </c>
      <c r="P1" s="93" t="s">
        <v>1387</v>
      </c>
      <c r="Q1" s="93" t="s">
        <v>1388</v>
      </c>
      <c r="R1" s="93" t="s">
        <v>1389</v>
      </c>
      <c r="S1" s="93" t="s">
        <v>1390</v>
      </c>
      <c r="T1" s="35" t="s">
        <v>1391</v>
      </c>
      <c r="U1" s="93" t="s">
        <v>1392</v>
      </c>
      <c r="V1" s="93" t="s">
        <v>1393</v>
      </c>
      <c r="W1" s="93" t="s">
        <v>1394</v>
      </c>
      <c r="X1" s="93" t="s">
        <v>1395</v>
      </c>
      <c r="Y1" s="93" t="s">
        <v>1396</v>
      </c>
      <c r="Z1" s="93" t="s">
        <v>1397</v>
      </c>
      <c r="AA1" s="93" t="s">
        <v>1398</v>
      </c>
      <c r="AB1" s="93" t="s">
        <v>1399</v>
      </c>
      <c r="AC1" s="93" t="s">
        <v>1400</v>
      </c>
      <c r="AD1" s="93" t="s">
        <v>1401</v>
      </c>
      <c r="AE1" s="93" t="s">
        <v>1402</v>
      </c>
      <c r="AF1" s="93" t="s">
        <v>1403</v>
      </c>
      <c r="AG1" s="93" t="s">
        <v>1404</v>
      </c>
      <c r="AH1" s="93" t="s">
        <v>1405</v>
      </c>
      <c r="AI1" s="93" t="s">
        <v>1406</v>
      </c>
      <c r="AJ1" s="93" t="s">
        <v>1407</v>
      </c>
    </row>
    <row r="2" s="1" customFormat="1" ht="88.9" customHeight="1" spans="1:36">
      <c r="A2" s="7"/>
      <c r="B2" s="7"/>
      <c r="C2" s="7"/>
      <c r="D2" s="7"/>
      <c r="E2" s="9"/>
      <c r="F2" s="10"/>
      <c r="G2" s="13"/>
      <c r="H2" s="12"/>
      <c r="I2" s="12"/>
      <c r="J2" s="12"/>
      <c r="K2" s="12"/>
      <c r="L2" s="12"/>
      <c r="M2" s="12"/>
      <c r="N2" s="12"/>
      <c r="O2" s="12" t="s">
        <v>1408</v>
      </c>
      <c r="P2" s="94" t="s">
        <v>1409</v>
      </c>
      <c r="Q2" s="94" t="s">
        <v>1410</v>
      </c>
      <c r="R2" s="94" t="s">
        <v>1411</v>
      </c>
      <c r="S2" s="94" t="s">
        <v>1412</v>
      </c>
      <c r="T2" s="94" t="s">
        <v>1413</v>
      </c>
      <c r="U2" s="94" t="s">
        <v>1414</v>
      </c>
      <c r="V2" s="94" t="s">
        <v>1415</v>
      </c>
      <c r="W2" s="94" t="s">
        <v>1416</v>
      </c>
      <c r="X2" s="94" t="s">
        <v>1417</v>
      </c>
      <c r="Y2" s="94" t="s">
        <v>1418</v>
      </c>
      <c r="Z2" s="94" t="s">
        <v>1419</v>
      </c>
      <c r="AA2" s="94" t="s">
        <v>1420</v>
      </c>
      <c r="AB2" s="94" t="s">
        <v>1421</v>
      </c>
      <c r="AC2" s="94" t="s">
        <v>1422</v>
      </c>
      <c r="AD2" s="94" t="s">
        <v>1423</v>
      </c>
      <c r="AE2" s="94" t="s">
        <v>1424</v>
      </c>
      <c r="AF2" s="94" t="s">
        <v>1425</v>
      </c>
      <c r="AG2" s="94" t="s">
        <v>1426</v>
      </c>
      <c r="AH2" s="94" t="s">
        <v>1427</v>
      </c>
      <c r="AI2" s="94" t="s">
        <v>1428</v>
      </c>
      <c r="AJ2" s="94" t="s">
        <v>1429</v>
      </c>
    </row>
    <row r="3" s="1" customFormat="1" ht="46.8" spans="1:36">
      <c r="A3" s="7"/>
      <c r="B3" s="7"/>
      <c r="C3" s="7"/>
      <c r="D3" s="7"/>
      <c r="E3" s="9"/>
      <c r="F3" s="12"/>
      <c r="G3" s="14" t="s">
        <v>743</v>
      </c>
      <c r="H3" s="12"/>
      <c r="I3" s="12"/>
      <c r="J3" s="12"/>
      <c r="K3" s="12"/>
      <c r="L3" s="12"/>
      <c r="M3" s="12"/>
      <c r="N3" s="12"/>
      <c r="O3" s="12"/>
      <c r="P3" s="42">
        <v>0.01</v>
      </c>
      <c r="Q3" s="42">
        <v>0.01</v>
      </c>
      <c r="R3" s="42">
        <v>10</v>
      </c>
      <c r="S3" s="42">
        <v>0.01</v>
      </c>
      <c r="T3" s="42">
        <v>10</v>
      </c>
      <c r="U3" s="42">
        <v>0.01</v>
      </c>
      <c r="V3" s="42">
        <v>10</v>
      </c>
      <c r="W3" s="42">
        <v>0.01</v>
      </c>
      <c r="X3" s="42">
        <v>10</v>
      </c>
      <c r="Y3" s="42">
        <v>0.01</v>
      </c>
      <c r="Z3" s="42">
        <v>10</v>
      </c>
      <c r="AA3" s="42">
        <v>0.01</v>
      </c>
      <c r="AB3" s="42">
        <v>10</v>
      </c>
      <c r="AC3" s="42">
        <v>1</v>
      </c>
      <c r="AD3" s="42">
        <v>1</v>
      </c>
      <c r="AE3" s="42">
        <v>1</v>
      </c>
      <c r="AF3" s="42">
        <v>1</v>
      </c>
      <c r="AG3" s="42">
        <v>1</v>
      </c>
      <c r="AH3" s="42">
        <v>1</v>
      </c>
      <c r="AI3" s="42">
        <v>0.01</v>
      </c>
      <c r="AJ3" s="42">
        <v>10</v>
      </c>
    </row>
    <row r="4" ht="31.2" spans="1:36">
      <c r="A4" s="15">
        <f>启动参数!A4</f>
        <v>624</v>
      </c>
      <c r="B4" s="7"/>
      <c r="C4" s="7"/>
      <c r="D4" s="7"/>
      <c r="E4" s="9" t="s">
        <v>744</v>
      </c>
      <c r="F4" s="10"/>
      <c r="G4" s="14" t="s">
        <v>745</v>
      </c>
      <c r="H4" s="10"/>
      <c r="I4" s="10"/>
      <c r="J4" s="10"/>
      <c r="K4" s="10"/>
      <c r="L4" s="10"/>
      <c r="M4" s="10"/>
      <c r="N4" s="10"/>
      <c r="O4" s="10"/>
      <c r="P4" s="42" t="s">
        <v>749</v>
      </c>
      <c r="Q4" s="42" t="s">
        <v>749</v>
      </c>
      <c r="R4" s="42" t="s">
        <v>1136</v>
      </c>
      <c r="S4" s="42" t="s">
        <v>749</v>
      </c>
      <c r="T4" s="42" t="s">
        <v>1136</v>
      </c>
      <c r="U4" s="42" t="s">
        <v>749</v>
      </c>
      <c r="V4" s="42" t="s">
        <v>1136</v>
      </c>
      <c r="W4" s="42" t="s">
        <v>749</v>
      </c>
      <c r="X4" s="42" t="s">
        <v>1136</v>
      </c>
      <c r="Y4" s="42" t="s">
        <v>749</v>
      </c>
      <c r="Z4" s="42" t="s">
        <v>1136</v>
      </c>
      <c r="AA4" s="42" t="s">
        <v>749</v>
      </c>
      <c r="AB4" s="42" t="s">
        <v>1136</v>
      </c>
      <c r="AC4" s="42"/>
      <c r="AD4" s="42"/>
      <c r="AE4" s="42"/>
      <c r="AF4" s="42"/>
      <c r="AG4" s="42"/>
      <c r="AH4" s="42"/>
      <c r="AI4" s="42" t="s">
        <v>1430</v>
      </c>
      <c r="AJ4" s="42" t="s">
        <v>1136</v>
      </c>
    </row>
    <row r="5" ht="17.4" spans="1:36">
      <c r="A5" s="84"/>
      <c r="B5" s="17"/>
      <c r="C5" s="16"/>
      <c r="D5" s="18"/>
      <c r="E5" s="19"/>
      <c r="F5" s="19"/>
      <c r="G5" s="30" t="s">
        <v>750</v>
      </c>
      <c r="H5" s="25">
        <v>1</v>
      </c>
      <c r="I5" s="16">
        <v>0</v>
      </c>
      <c r="J5" s="16">
        <v>0</v>
      </c>
      <c r="K5" s="25">
        <v>1</v>
      </c>
      <c r="L5" s="16">
        <v>0</v>
      </c>
      <c r="M5" s="16">
        <v>0</v>
      </c>
      <c r="N5" s="16">
        <v>0</v>
      </c>
      <c r="O5" s="16">
        <f t="shared" ref="O5:O74" si="0">H5+I5*2+J5*4+K5*8+L5*16+M5*32+N5*64</f>
        <v>9</v>
      </c>
      <c r="P5" s="121">
        <v>50</v>
      </c>
      <c r="Q5" s="155" t="s">
        <v>1081</v>
      </c>
      <c r="R5" s="155" t="s">
        <v>1318</v>
      </c>
      <c r="S5" s="155" t="s">
        <v>1027</v>
      </c>
      <c r="T5" s="155" t="s">
        <v>1027</v>
      </c>
      <c r="U5" s="155" t="s">
        <v>1027</v>
      </c>
      <c r="V5" s="155" t="s">
        <v>1027</v>
      </c>
      <c r="W5" s="155" t="s">
        <v>887</v>
      </c>
      <c r="X5" s="121" t="s">
        <v>1138</v>
      </c>
      <c r="Y5" s="155" t="s">
        <v>1027</v>
      </c>
      <c r="Z5" s="155" t="s">
        <v>1027</v>
      </c>
      <c r="AA5" s="155" t="s">
        <v>1027</v>
      </c>
      <c r="AB5" s="155" t="s">
        <v>1027</v>
      </c>
      <c r="AC5" s="155">
        <v>0</v>
      </c>
      <c r="AD5" s="155">
        <v>0</v>
      </c>
      <c r="AE5" s="155">
        <v>0</v>
      </c>
      <c r="AF5" s="155">
        <v>0</v>
      </c>
      <c r="AG5" s="155">
        <v>0</v>
      </c>
      <c r="AH5" s="155">
        <v>0</v>
      </c>
      <c r="AI5" s="155">
        <v>2.5</v>
      </c>
      <c r="AJ5" s="155">
        <v>60</v>
      </c>
    </row>
    <row r="6" ht="17.4" spans="1:36">
      <c r="A6" s="10">
        <f>$A$4</f>
        <v>624</v>
      </c>
      <c r="B6" s="21" t="s">
        <v>755</v>
      </c>
      <c r="C6" s="10" t="s">
        <v>756</v>
      </c>
      <c r="D6" s="22" t="s">
        <v>755</v>
      </c>
      <c r="E6" s="23" t="s">
        <v>57</v>
      </c>
      <c r="F6" s="23" t="s">
        <v>757</v>
      </c>
      <c r="G6" s="24"/>
      <c r="H6" s="10">
        <v>1</v>
      </c>
      <c r="I6" s="10">
        <v>0</v>
      </c>
      <c r="J6" s="10">
        <v>0</v>
      </c>
      <c r="K6" s="10">
        <v>1</v>
      </c>
      <c r="L6" s="10">
        <v>0</v>
      </c>
      <c r="M6" s="10">
        <v>0</v>
      </c>
      <c r="N6" s="10">
        <v>0</v>
      </c>
      <c r="O6" s="10">
        <f t="shared" si="0"/>
        <v>9</v>
      </c>
      <c r="P6" s="175">
        <v>50</v>
      </c>
      <c r="Q6" s="43">
        <v>51.5</v>
      </c>
      <c r="R6" s="43">
        <v>60</v>
      </c>
      <c r="S6" s="43">
        <v>52</v>
      </c>
      <c r="T6" s="43">
        <v>60</v>
      </c>
      <c r="U6" s="175">
        <v>70</v>
      </c>
      <c r="V6" s="175">
        <v>10</v>
      </c>
      <c r="W6" s="43">
        <v>47.5</v>
      </c>
      <c r="X6" s="43">
        <v>60</v>
      </c>
      <c r="Y6" s="175">
        <v>45</v>
      </c>
      <c r="Z6" s="177">
        <v>60</v>
      </c>
      <c r="AA6" s="175">
        <v>40</v>
      </c>
      <c r="AB6" s="175">
        <v>10</v>
      </c>
      <c r="AC6" s="175">
        <v>0</v>
      </c>
      <c r="AD6" s="175">
        <v>0</v>
      </c>
      <c r="AE6" s="175">
        <v>0</v>
      </c>
      <c r="AF6" s="175">
        <v>0</v>
      </c>
      <c r="AG6" s="175">
        <v>0</v>
      </c>
      <c r="AH6" s="175">
        <v>0</v>
      </c>
      <c r="AI6" s="175">
        <v>2.5</v>
      </c>
      <c r="AJ6" s="175">
        <v>60</v>
      </c>
    </row>
    <row r="7" ht="31.2" spans="1:36">
      <c r="A7" s="25"/>
      <c r="B7" s="26"/>
      <c r="C7" s="26"/>
      <c r="D7" s="26"/>
      <c r="E7" s="27"/>
      <c r="F7" s="26"/>
      <c r="G7" s="74" t="s">
        <v>758</v>
      </c>
      <c r="H7" s="25">
        <v>1</v>
      </c>
      <c r="I7" s="25">
        <v>1</v>
      </c>
      <c r="J7" s="16">
        <v>0</v>
      </c>
      <c r="K7" s="25">
        <v>1</v>
      </c>
      <c r="L7" s="16">
        <v>0</v>
      </c>
      <c r="M7" s="16">
        <v>0</v>
      </c>
      <c r="N7" s="16">
        <v>0</v>
      </c>
      <c r="O7" s="16">
        <f t="shared" si="0"/>
        <v>11</v>
      </c>
      <c r="P7" s="26">
        <v>50</v>
      </c>
      <c r="Q7" s="155" t="s">
        <v>1431</v>
      </c>
      <c r="R7" s="39" t="s">
        <v>1432</v>
      </c>
      <c r="S7" s="155" t="s">
        <v>1433</v>
      </c>
      <c r="T7" s="39" t="s">
        <v>1434</v>
      </c>
      <c r="U7" s="155" t="s">
        <v>1027</v>
      </c>
      <c r="V7" s="155" t="s">
        <v>1027</v>
      </c>
      <c r="W7" s="155" t="s">
        <v>1435</v>
      </c>
      <c r="X7" s="39" t="s">
        <v>1434</v>
      </c>
      <c r="Y7" s="155" t="s">
        <v>1436</v>
      </c>
      <c r="Z7" s="75" t="s">
        <v>1437</v>
      </c>
      <c r="AA7" s="155" t="s">
        <v>1027</v>
      </c>
      <c r="AB7" s="155" t="s">
        <v>1027</v>
      </c>
      <c r="AC7" s="155">
        <v>0</v>
      </c>
      <c r="AD7" s="155">
        <v>0</v>
      </c>
      <c r="AE7" s="155">
        <v>0</v>
      </c>
      <c r="AF7" s="155">
        <v>0</v>
      </c>
      <c r="AG7" s="155">
        <v>0</v>
      </c>
      <c r="AH7" s="155">
        <v>0</v>
      </c>
      <c r="AI7" s="155">
        <v>2.5</v>
      </c>
      <c r="AJ7" s="155">
        <v>60</v>
      </c>
    </row>
    <row r="8" s="90" customFormat="1" ht="17.4" spans="1:36">
      <c r="A8" s="10">
        <f>$A$4</f>
        <v>624</v>
      </c>
      <c r="B8" s="21" t="s">
        <v>755</v>
      </c>
      <c r="C8" s="10" t="s">
        <v>756</v>
      </c>
      <c r="D8" s="22" t="s">
        <v>766</v>
      </c>
      <c r="E8" s="23" t="s">
        <v>63</v>
      </c>
      <c r="F8" s="23" t="s">
        <v>64</v>
      </c>
      <c r="G8" s="14"/>
      <c r="H8" s="10">
        <v>1</v>
      </c>
      <c r="I8" s="10">
        <v>1</v>
      </c>
      <c r="J8" s="10">
        <v>0</v>
      </c>
      <c r="K8" s="10">
        <v>1</v>
      </c>
      <c r="L8" s="10">
        <v>0</v>
      </c>
      <c r="M8" s="10">
        <v>0</v>
      </c>
      <c r="N8" s="10">
        <v>0</v>
      </c>
      <c r="O8" s="10">
        <f t="shared" si="0"/>
        <v>11</v>
      </c>
      <c r="P8" s="10">
        <v>50</v>
      </c>
      <c r="Q8" s="10">
        <v>51.5</v>
      </c>
      <c r="R8" s="10">
        <v>4500</v>
      </c>
      <c r="S8" s="10">
        <v>52.5</v>
      </c>
      <c r="T8" s="10">
        <v>60</v>
      </c>
      <c r="U8" s="10">
        <v>70</v>
      </c>
      <c r="V8" s="10">
        <v>10</v>
      </c>
      <c r="W8" s="10">
        <v>47.5</v>
      </c>
      <c r="X8" s="10">
        <v>60</v>
      </c>
      <c r="Y8" s="10">
        <v>45</v>
      </c>
      <c r="Z8" s="116">
        <v>60</v>
      </c>
      <c r="AA8" s="10">
        <v>40</v>
      </c>
      <c r="AB8" s="10">
        <v>10</v>
      </c>
      <c r="AC8" s="10">
        <v>0</v>
      </c>
      <c r="AD8" s="10">
        <v>0</v>
      </c>
      <c r="AE8" s="10">
        <v>0</v>
      </c>
      <c r="AF8" s="10">
        <v>0</v>
      </c>
      <c r="AG8" s="10">
        <v>0</v>
      </c>
      <c r="AH8" s="10">
        <v>0</v>
      </c>
      <c r="AI8" s="10">
        <v>2.5</v>
      </c>
      <c r="AJ8" s="10">
        <v>60</v>
      </c>
    </row>
    <row r="9" ht="31.2" spans="1:36">
      <c r="A9" s="25"/>
      <c r="B9" s="17"/>
      <c r="C9" s="16"/>
      <c r="D9" s="18"/>
      <c r="E9" s="19"/>
      <c r="F9" s="19"/>
      <c r="G9" s="30" t="s">
        <v>767</v>
      </c>
      <c r="H9" s="25">
        <v>1</v>
      </c>
      <c r="I9" s="25">
        <v>1</v>
      </c>
      <c r="J9" s="16">
        <v>0</v>
      </c>
      <c r="K9" s="25">
        <v>1</v>
      </c>
      <c r="L9" s="16">
        <v>0</v>
      </c>
      <c r="M9" s="16">
        <v>0</v>
      </c>
      <c r="N9" s="16">
        <v>0</v>
      </c>
      <c r="O9" s="16">
        <f t="shared" si="0"/>
        <v>11</v>
      </c>
      <c r="P9" s="26">
        <v>50</v>
      </c>
      <c r="Q9" s="155" t="s">
        <v>1431</v>
      </c>
      <c r="R9" s="39" t="s">
        <v>1432</v>
      </c>
      <c r="S9" s="155" t="s">
        <v>1433</v>
      </c>
      <c r="T9" s="39" t="s">
        <v>1434</v>
      </c>
      <c r="U9" s="155" t="s">
        <v>1027</v>
      </c>
      <c r="V9" s="155" t="s">
        <v>1027</v>
      </c>
      <c r="W9" s="155" t="s">
        <v>1435</v>
      </c>
      <c r="X9" s="39" t="s">
        <v>1434</v>
      </c>
      <c r="Y9" s="155" t="s">
        <v>1436</v>
      </c>
      <c r="Z9" s="75" t="s">
        <v>1437</v>
      </c>
      <c r="AA9" s="155" t="s">
        <v>1027</v>
      </c>
      <c r="AB9" s="155" t="s">
        <v>1027</v>
      </c>
      <c r="AC9" s="155">
        <v>0</v>
      </c>
      <c r="AD9" s="155">
        <v>0</v>
      </c>
      <c r="AE9" s="155">
        <v>0</v>
      </c>
      <c r="AF9" s="155">
        <v>0</v>
      </c>
      <c r="AG9" s="155">
        <v>0</v>
      </c>
      <c r="AH9" s="155">
        <v>0</v>
      </c>
      <c r="AI9" s="155">
        <v>2.5</v>
      </c>
      <c r="AJ9" s="155">
        <v>60</v>
      </c>
    </row>
    <row r="10" ht="17.4" spans="1:36">
      <c r="A10" s="10">
        <f>$A$4</f>
        <v>624</v>
      </c>
      <c r="B10" s="21" t="s">
        <v>755</v>
      </c>
      <c r="C10" s="10" t="s">
        <v>756</v>
      </c>
      <c r="D10" s="22" t="s">
        <v>768</v>
      </c>
      <c r="E10" s="23" t="s">
        <v>67</v>
      </c>
      <c r="F10" s="23" t="s">
        <v>68</v>
      </c>
      <c r="G10" s="29"/>
      <c r="H10" s="10">
        <v>1</v>
      </c>
      <c r="I10" s="10">
        <v>1</v>
      </c>
      <c r="J10" s="10">
        <v>0</v>
      </c>
      <c r="K10" s="10">
        <v>1</v>
      </c>
      <c r="L10" s="10">
        <v>0</v>
      </c>
      <c r="M10" s="10">
        <v>0</v>
      </c>
      <c r="N10" s="10">
        <v>0</v>
      </c>
      <c r="O10" s="10">
        <f t="shared" si="0"/>
        <v>11</v>
      </c>
      <c r="P10" s="175">
        <v>50</v>
      </c>
      <c r="Q10" s="43">
        <v>51.5</v>
      </c>
      <c r="R10" s="43">
        <v>4500</v>
      </c>
      <c r="S10" s="43">
        <v>52.5</v>
      </c>
      <c r="T10" s="43">
        <v>60</v>
      </c>
      <c r="U10" s="175">
        <v>70</v>
      </c>
      <c r="V10" s="175">
        <v>10</v>
      </c>
      <c r="W10" s="43">
        <v>47.5</v>
      </c>
      <c r="X10" s="43">
        <v>60</v>
      </c>
      <c r="Y10" s="175">
        <v>45</v>
      </c>
      <c r="Z10" s="177">
        <v>60</v>
      </c>
      <c r="AA10" s="175">
        <v>40</v>
      </c>
      <c r="AB10" s="175">
        <v>10</v>
      </c>
      <c r="AC10" s="175">
        <v>0</v>
      </c>
      <c r="AD10" s="175">
        <v>0</v>
      </c>
      <c r="AE10" s="175">
        <v>0</v>
      </c>
      <c r="AF10" s="175">
        <v>0</v>
      </c>
      <c r="AG10" s="175">
        <v>0</v>
      </c>
      <c r="AH10" s="175">
        <v>0</v>
      </c>
      <c r="AI10" s="175">
        <v>2.5</v>
      </c>
      <c r="AJ10" s="175">
        <v>60</v>
      </c>
    </row>
    <row r="11" ht="17.4" spans="1:36">
      <c r="A11" s="84"/>
      <c r="B11" s="17"/>
      <c r="C11" s="16"/>
      <c r="D11" s="18"/>
      <c r="E11" s="19"/>
      <c r="F11" s="19"/>
      <c r="G11" s="30" t="s">
        <v>750</v>
      </c>
      <c r="H11" s="25">
        <v>1</v>
      </c>
      <c r="I11" s="16">
        <v>0</v>
      </c>
      <c r="J11" s="16">
        <v>0</v>
      </c>
      <c r="K11" s="25">
        <v>1</v>
      </c>
      <c r="L11" s="16">
        <v>0</v>
      </c>
      <c r="M11" s="16">
        <v>0</v>
      </c>
      <c r="N11" s="16">
        <v>0</v>
      </c>
      <c r="O11" s="16">
        <f t="shared" ref="O11:O12" si="1">H11+I11*2+J11*4+K11*8+L11*16+M11*32+N11*64</f>
        <v>9</v>
      </c>
      <c r="P11" s="121">
        <v>50</v>
      </c>
      <c r="Q11" s="155" t="s">
        <v>1081</v>
      </c>
      <c r="R11" s="155" t="s">
        <v>1318</v>
      </c>
      <c r="S11" s="155" t="s">
        <v>1027</v>
      </c>
      <c r="T11" s="155" t="s">
        <v>1027</v>
      </c>
      <c r="U11" s="155" t="s">
        <v>1027</v>
      </c>
      <c r="V11" s="155" t="s">
        <v>1027</v>
      </c>
      <c r="W11" s="155" t="s">
        <v>887</v>
      </c>
      <c r="X11" s="121" t="s">
        <v>1138</v>
      </c>
      <c r="Y11" s="155" t="s">
        <v>1027</v>
      </c>
      <c r="Z11" s="155" t="s">
        <v>1027</v>
      </c>
      <c r="AA11" s="155" t="s">
        <v>1027</v>
      </c>
      <c r="AB11" s="155" t="s">
        <v>1027</v>
      </c>
      <c r="AC11" s="155">
        <v>0</v>
      </c>
      <c r="AD11" s="155">
        <v>0</v>
      </c>
      <c r="AE11" s="155">
        <v>0</v>
      </c>
      <c r="AF11" s="155">
        <v>0</v>
      </c>
      <c r="AG11" s="155">
        <v>0</v>
      </c>
      <c r="AH11" s="155">
        <v>0</v>
      </c>
      <c r="AI11" s="155">
        <v>2.5</v>
      </c>
      <c r="AJ11" s="155">
        <v>60</v>
      </c>
    </row>
    <row r="12" ht="17.4" spans="1:36">
      <c r="A12" s="10">
        <f>$A$4</f>
        <v>624</v>
      </c>
      <c r="B12" s="21" t="s">
        <v>755</v>
      </c>
      <c r="C12" s="10" t="s">
        <v>756</v>
      </c>
      <c r="D12" s="22" t="s">
        <v>769</v>
      </c>
      <c r="E12" s="23" t="s">
        <v>71</v>
      </c>
      <c r="F12" s="23" t="s">
        <v>757</v>
      </c>
      <c r="G12" s="24"/>
      <c r="H12" s="10">
        <v>1</v>
      </c>
      <c r="I12" s="10">
        <v>0</v>
      </c>
      <c r="J12" s="10">
        <v>0</v>
      </c>
      <c r="K12" s="10">
        <v>1</v>
      </c>
      <c r="L12" s="10">
        <v>0</v>
      </c>
      <c r="M12" s="10">
        <v>0</v>
      </c>
      <c r="N12" s="10">
        <v>0</v>
      </c>
      <c r="O12" s="10">
        <f t="shared" si="1"/>
        <v>9</v>
      </c>
      <c r="P12" s="175">
        <v>50</v>
      </c>
      <c r="Q12" s="43">
        <v>51.5</v>
      </c>
      <c r="R12" s="43">
        <v>60</v>
      </c>
      <c r="S12" s="43">
        <v>52</v>
      </c>
      <c r="T12" s="43">
        <v>60</v>
      </c>
      <c r="U12" s="175">
        <v>70</v>
      </c>
      <c r="V12" s="175">
        <v>10</v>
      </c>
      <c r="W12" s="43">
        <v>47.5</v>
      </c>
      <c r="X12" s="43">
        <v>60</v>
      </c>
      <c r="Y12" s="175">
        <v>45</v>
      </c>
      <c r="Z12" s="177">
        <v>60</v>
      </c>
      <c r="AA12" s="175">
        <v>40</v>
      </c>
      <c r="AB12" s="175">
        <v>10</v>
      </c>
      <c r="AC12" s="175">
        <v>0</v>
      </c>
      <c r="AD12" s="175">
        <v>0</v>
      </c>
      <c r="AE12" s="175">
        <v>0</v>
      </c>
      <c r="AF12" s="175">
        <v>0</v>
      </c>
      <c r="AG12" s="175">
        <v>0</v>
      </c>
      <c r="AH12" s="175">
        <v>0</v>
      </c>
      <c r="AI12" s="175">
        <v>2.5</v>
      </c>
      <c r="AJ12" s="175">
        <v>60</v>
      </c>
    </row>
    <row r="13" ht="17.4" spans="1:36">
      <c r="A13" s="84"/>
      <c r="B13" s="17"/>
      <c r="C13" s="16"/>
      <c r="D13" s="18"/>
      <c r="E13" s="19"/>
      <c r="F13" s="19"/>
      <c r="G13" s="30" t="s">
        <v>750</v>
      </c>
      <c r="H13" s="25">
        <v>1</v>
      </c>
      <c r="I13" s="16">
        <v>0</v>
      </c>
      <c r="J13" s="16">
        <v>0</v>
      </c>
      <c r="K13" s="25">
        <v>1</v>
      </c>
      <c r="L13" s="16">
        <v>0</v>
      </c>
      <c r="M13" s="16">
        <v>0</v>
      </c>
      <c r="N13" s="16">
        <v>0</v>
      </c>
      <c r="O13" s="16">
        <f t="shared" ref="O13:O14" si="2">H13+I13*2+J13*4+K13*8+L13*16+M13*32+N13*64</f>
        <v>9</v>
      </c>
      <c r="P13" s="121">
        <v>50</v>
      </c>
      <c r="Q13" s="155" t="s">
        <v>1081</v>
      </c>
      <c r="R13" s="155" t="s">
        <v>1318</v>
      </c>
      <c r="S13" s="155" t="s">
        <v>1027</v>
      </c>
      <c r="T13" s="155" t="s">
        <v>1027</v>
      </c>
      <c r="U13" s="155" t="s">
        <v>1027</v>
      </c>
      <c r="V13" s="155" t="s">
        <v>1027</v>
      </c>
      <c r="W13" s="155" t="s">
        <v>887</v>
      </c>
      <c r="X13" s="121" t="s">
        <v>1138</v>
      </c>
      <c r="Y13" s="155" t="s">
        <v>1027</v>
      </c>
      <c r="Z13" s="155" t="s">
        <v>1027</v>
      </c>
      <c r="AA13" s="155" t="s">
        <v>1027</v>
      </c>
      <c r="AB13" s="155" t="s">
        <v>1027</v>
      </c>
      <c r="AC13" s="155">
        <v>0</v>
      </c>
      <c r="AD13" s="155">
        <v>0</v>
      </c>
      <c r="AE13" s="155">
        <v>0</v>
      </c>
      <c r="AF13" s="155">
        <v>0</v>
      </c>
      <c r="AG13" s="155">
        <v>0</v>
      </c>
      <c r="AH13" s="155">
        <v>0</v>
      </c>
      <c r="AI13" s="155">
        <v>2.5</v>
      </c>
      <c r="AJ13" s="155">
        <v>60</v>
      </c>
    </row>
    <row r="14" ht="17.4" spans="1:36">
      <c r="A14" s="10">
        <f>$A$4</f>
        <v>624</v>
      </c>
      <c r="B14" s="21" t="s">
        <v>755</v>
      </c>
      <c r="C14" s="10" t="s">
        <v>756</v>
      </c>
      <c r="D14" s="22" t="s">
        <v>770</v>
      </c>
      <c r="E14" s="23" t="s">
        <v>76</v>
      </c>
      <c r="F14" s="23" t="s">
        <v>757</v>
      </c>
      <c r="G14" s="24"/>
      <c r="H14" s="10">
        <v>1</v>
      </c>
      <c r="I14" s="10">
        <v>0</v>
      </c>
      <c r="J14" s="10">
        <v>0</v>
      </c>
      <c r="K14" s="10">
        <v>1</v>
      </c>
      <c r="L14" s="10">
        <v>0</v>
      </c>
      <c r="M14" s="10">
        <v>0</v>
      </c>
      <c r="N14" s="10">
        <v>0</v>
      </c>
      <c r="O14" s="10">
        <f t="shared" si="2"/>
        <v>9</v>
      </c>
      <c r="P14" s="175">
        <v>50</v>
      </c>
      <c r="Q14" s="43">
        <v>51.5</v>
      </c>
      <c r="R14" s="43">
        <v>60</v>
      </c>
      <c r="S14" s="43">
        <v>52</v>
      </c>
      <c r="T14" s="43">
        <v>60</v>
      </c>
      <c r="U14" s="175">
        <v>70</v>
      </c>
      <c r="V14" s="175">
        <v>10</v>
      </c>
      <c r="W14" s="43">
        <v>47.5</v>
      </c>
      <c r="X14" s="43">
        <v>60</v>
      </c>
      <c r="Y14" s="175">
        <v>45</v>
      </c>
      <c r="Z14" s="177">
        <v>60</v>
      </c>
      <c r="AA14" s="175">
        <v>40</v>
      </c>
      <c r="AB14" s="175">
        <v>10</v>
      </c>
      <c r="AC14" s="175">
        <v>0</v>
      </c>
      <c r="AD14" s="175">
        <v>0</v>
      </c>
      <c r="AE14" s="175">
        <v>0</v>
      </c>
      <c r="AF14" s="175">
        <v>0</v>
      </c>
      <c r="AG14" s="175">
        <v>0</v>
      </c>
      <c r="AH14" s="175">
        <v>0</v>
      </c>
      <c r="AI14" s="175">
        <v>2.5</v>
      </c>
      <c r="AJ14" s="175">
        <v>60</v>
      </c>
    </row>
    <row r="15" ht="17.4" spans="1:36">
      <c r="A15" s="84"/>
      <c r="B15" s="17"/>
      <c r="C15" s="16"/>
      <c r="D15" s="18"/>
      <c r="E15" s="19"/>
      <c r="F15" s="19"/>
      <c r="G15" s="30" t="s">
        <v>750</v>
      </c>
      <c r="H15" s="25">
        <v>1</v>
      </c>
      <c r="I15" s="16">
        <v>0</v>
      </c>
      <c r="J15" s="16">
        <v>0</v>
      </c>
      <c r="K15" s="25">
        <v>1</v>
      </c>
      <c r="L15" s="16">
        <v>0</v>
      </c>
      <c r="M15" s="16">
        <v>0</v>
      </c>
      <c r="N15" s="16">
        <v>0</v>
      </c>
      <c r="O15" s="16">
        <f t="shared" ref="O15:O16" si="3">H15+I15*2+J15*4+K15*8+L15*16+M15*32+N15*64</f>
        <v>9</v>
      </c>
      <c r="P15" s="121">
        <v>50</v>
      </c>
      <c r="Q15" s="155" t="s">
        <v>1081</v>
      </c>
      <c r="R15" s="155" t="s">
        <v>1318</v>
      </c>
      <c r="S15" s="155" t="s">
        <v>1027</v>
      </c>
      <c r="T15" s="155" t="s">
        <v>1027</v>
      </c>
      <c r="U15" s="155" t="s">
        <v>1027</v>
      </c>
      <c r="V15" s="155" t="s">
        <v>1027</v>
      </c>
      <c r="W15" s="155" t="s">
        <v>887</v>
      </c>
      <c r="X15" s="121" t="s">
        <v>1138</v>
      </c>
      <c r="Y15" s="155" t="s">
        <v>1027</v>
      </c>
      <c r="Z15" s="155" t="s">
        <v>1027</v>
      </c>
      <c r="AA15" s="155" t="s">
        <v>1027</v>
      </c>
      <c r="AB15" s="155" t="s">
        <v>1027</v>
      </c>
      <c r="AC15" s="155">
        <v>0</v>
      </c>
      <c r="AD15" s="155">
        <v>0</v>
      </c>
      <c r="AE15" s="155">
        <v>0</v>
      </c>
      <c r="AF15" s="155">
        <v>0</v>
      </c>
      <c r="AG15" s="155">
        <v>0</v>
      </c>
      <c r="AH15" s="155">
        <v>0</v>
      </c>
      <c r="AI15" s="155">
        <v>2.5</v>
      </c>
      <c r="AJ15" s="155">
        <v>60</v>
      </c>
    </row>
    <row r="16" ht="17.4" spans="1:36">
      <c r="A16" s="10">
        <f>$A$4</f>
        <v>624</v>
      </c>
      <c r="B16" s="21" t="s">
        <v>755</v>
      </c>
      <c r="C16" s="10" t="s">
        <v>756</v>
      </c>
      <c r="D16" s="22" t="s">
        <v>771</v>
      </c>
      <c r="E16" s="23" t="s">
        <v>79</v>
      </c>
      <c r="F16" s="23" t="s">
        <v>757</v>
      </c>
      <c r="G16" s="24"/>
      <c r="H16" s="10">
        <v>1</v>
      </c>
      <c r="I16" s="10">
        <v>0</v>
      </c>
      <c r="J16" s="10">
        <v>0</v>
      </c>
      <c r="K16" s="10">
        <v>1</v>
      </c>
      <c r="L16" s="10">
        <v>0</v>
      </c>
      <c r="M16" s="10">
        <v>0</v>
      </c>
      <c r="N16" s="10">
        <v>0</v>
      </c>
      <c r="O16" s="10">
        <f t="shared" si="3"/>
        <v>9</v>
      </c>
      <c r="P16" s="175">
        <v>50</v>
      </c>
      <c r="Q16" s="43">
        <v>51.5</v>
      </c>
      <c r="R16" s="43">
        <v>60</v>
      </c>
      <c r="S16" s="43">
        <v>52</v>
      </c>
      <c r="T16" s="43">
        <v>60</v>
      </c>
      <c r="U16" s="175">
        <v>70</v>
      </c>
      <c r="V16" s="175">
        <v>10</v>
      </c>
      <c r="W16" s="43">
        <v>47.5</v>
      </c>
      <c r="X16" s="43">
        <v>60</v>
      </c>
      <c r="Y16" s="175">
        <v>45</v>
      </c>
      <c r="Z16" s="177">
        <v>60</v>
      </c>
      <c r="AA16" s="175">
        <v>40</v>
      </c>
      <c r="AB16" s="175">
        <v>10</v>
      </c>
      <c r="AC16" s="175">
        <v>0</v>
      </c>
      <c r="AD16" s="175">
        <v>0</v>
      </c>
      <c r="AE16" s="175">
        <v>0</v>
      </c>
      <c r="AF16" s="175">
        <v>0</v>
      </c>
      <c r="AG16" s="175">
        <v>0</v>
      </c>
      <c r="AH16" s="175">
        <v>0</v>
      </c>
      <c r="AI16" s="175">
        <v>2.5</v>
      </c>
      <c r="AJ16" s="175">
        <v>60</v>
      </c>
    </row>
    <row r="17" ht="17.4" spans="1:36">
      <c r="A17" s="16"/>
      <c r="B17" s="17"/>
      <c r="C17" s="16"/>
      <c r="D17" s="18"/>
      <c r="E17" s="19"/>
      <c r="F17" s="19"/>
      <c r="G17" s="30" t="s">
        <v>772</v>
      </c>
      <c r="H17" s="25">
        <v>0</v>
      </c>
      <c r="I17" s="25">
        <v>1</v>
      </c>
      <c r="J17" s="16">
        <v>0</v>
      </c>
      <c r="K17" s="25">
        <v>0</v>
      </c>
      <c r="L17" s="25">
        <v>1</v>
      </c>
      <c r="M17" s="16">
        <v>0</v>
      </c>
      <c r="N17" s="16">
        <v>0</v>
      </c>
      <c r="O17" s="16">
        <f t="shared" si="0"/>
        <v>18</v>
      </c>
      <c r="P17" s="26">
        <v>50</v>
      </c>
      <c r="Q17" s="155" t="s">
        <v>1029</v>
      </c>
      <c r="R17" s="39" t="s">
        <v>1438</v>
      </c>
      <c r="S17" s="155" t="s">
        <v>1081</v>
      </c>
      <c r="T17" s="39" t="s">
        <v>1438</v>
      </c>
      <c r="U17" s="155" t="s">
        <v>1027</v>
      </c>
      <c r="V17" s="155" t="s">
        <v>1027</v>
      </c>
      <c r="W17" s="155" t="s">
        <v>1439</v>
      </c>
      <c r="X17" s="39" t="s">
        <v>1438</v>
      </c>
      <c r="Y17" s="155">
        <v>47.5</v>
      </c>
      <c r="Z17" s="39" t="s">
        <v>1438</v>
      </c>
      <c r="AA17" s="155" t="s">
        <v>1027</v>
      </c>
      <c r="AB17" s="155" t="s">
        <v>1027</v>
      </c>
      <c r="AC17" s="155">
        <v>0</v>
      </c>
      <c r="AD17" s="155">
        <v>0</v>
      </c>
      <c r="AE17" s="155">
        <v>0</v>
      </c>
      <c r="AF17" s="155">
        <v>0</v>
      </c>
      <c r="AG17" s="155">
        <v>0</v>
      </c>
      <c r="AH17" s="155">
        <v>0</v>
      </c>
      <c r="AI17" s="155">
        <v>2.5</v>
      </c>
      <c r="AJ17" s="155">
        <v>60</v>
      </c>
    </row>
    <row r="18" s="44" customFormat="1" ht="17.4" spans="1:36">
      <c r="A18" s="10">
        <f>$A$4</f>
        <v>624</v>
      </c>
      <c r="B18" s="21" t="s">
        <v>779</v>
      </c>
      <c r="C18" s="10" t="s">
        <v>780</v>
      </c>
      <c r="D18" s="22" t="s">
        <v>755</v>
      </c>
      <c r="E18" s="23" t="s">
        <v>83</v>
      </c>
      <c r="F18" s="23" t="s">
        <v>84</v>
      </c>
      <c r="G18" s="29"/>
      <c r="H18" s="10">
        <v>0</v>
      </c>
      <c r="I18" s="10">
        <v>1</v>
      </c>
      <c r="J18" s="10">
        <v>0</v>
      </c>
      <c r="K18" s="10">
        <v>0</v>
      </c>
      <c r="L18" s="10">
        <v>1</v>
      </c>
      <c r="M18" s="10">
        <v>0</v>
      </c>
      <c r="N18" s="10">
        <v>0</v>
      </c>
      <c r="O18" s="10">
        <f t="shared" si="0"/>
        <v>18</v>
      </c>
      <c r="P18" s="175">
        <v>50</v>
      </c>
      <c r="Q18" s="43">
        <v>50.2</v>
      </c>
      <c r="R18" s="43">
        <v>100</v>
      </c>
      <c r="S18" s="43">
        <v>51.5</v>
      </c>
      <c r="T18" s="43">
        <v>100</v>
      </c>
      <c r="U18" s="175">
        <v>70</v>
      </c>
      <c r="V18" s="175">
        <v>10</v>
      </c>
      <c r="W18" s="175">
        <v>49.8</v>
      </c>
      <c r="X18" s="175">
        <v>100</v>
      </c>
      <c r="Y18" s="175">
        <v>47.5</v>
      </c>
      <c r="Z18" s="175">
        <v>100</v>
      </c>
      <c r="AA18" s="175">
        <v>40</v>
      </c>
      <c r="AB18" s="175">
        <v>10</v>
      </c>
      <c r="AC18" s="175">
        <v>0</v>
      </c>
      <c r="AD18" s="175">
        <v>0</v>
      </c>
      <c r="AE18" s="175">
        <v>0</v>
      </c>
      <c r="AF18" s="175">
        <v>0</v>
      </c>
      <c r="AG18" s="175">
        <v>0</v>
      </c>
      <c r="AH18" s="175">
        <v>0</v>
      </c>
      <c r="AI18" s="175">
        <v>2.5</v>
      </c>
      <c r="AJ18" s="175">
        <v>60</v>
      </c>
    </row>
    <row r="19" ht="17.4" spans="1:36">
      <c r="A19" s="16"/>
      <c r="B19" s="17"/>
      <c r="C19" s="16"/>
      <c r="D19" s="18"/>
      <c r="E19" s="19"/>
      <c r="F19" s="19"/>
      <c r="G19" s="30" t="s">
        <v>781</v>
      </c>
      <c r="H19" s="25">
        <v>0</v>
      </c>
      <c r="I19" s="25">
        <v>1</v>
      </c>
      <c r="J19" s="16">
        <v>1</v>
      </c>
      <c r="K19" s="25">
        <v>0</v>
      </c>
      <c r="L19" s="25">
        <v>1</v>
      </c>
      <c r="M19" s="16">
        <v>1</v>
      </c>
      <c r="N19" s="16">
        <v>0</v>
      </c>
      <c r="O19" s="16">
        <f t="shared" si="0"/>
        <v>54</v>
      </c>
      <c r="P19" s="26">
        <v>50</v>
      </c>
      <c r="Q19" s="26" t="s">
        <v>1029</v>
      </c>
      <c r="R19" s="26" t="s">
        <v>1440</v>
      </c>
      <c r="S19" s="26" t="s">
        <v>1081</v>
      </c>
      <c r="T19" s="26" t="s">
        <v>1441</v>
      </c>
      <c r="U19" s="26" t="s">
        <v>1027</v>
      </c>
      <c r="V19" s="26" t="s">
        <v>1027</v>
      </c>
      <c r="W19" s="155" t="s">
        <v>1439</v>
      </c>
      <c r="X19" s="39" t="s">
        <v>1440</v>
      </c>
      <c r="Y19" s="26" t="s">
        <v>887</v>
      </c>
      <c r="Z19" s="26" t="s">
        <v>1442</v>
      </c>
      <c r="AA19" s="26" t="s">
        <v>1027</v>
      </c>
      <c r="AB19" s="26" t="s">
        <v>1027</v>
      </c>
      <c r="AC19" s="155">
        <v>0</v>
      </c>
      <c r="AD19" s="155">
        <v>0</v>
      </c>
      <c r="AE19" s="155">
        <v>0</v>
      </c>
      <c r="AF19" s="155">
        <v>0</v>
      </c>
      <c r="AG19" s="155">
        <v>0</v>
      </c>
      <c r="AH19" s="155">
        <v>0</v>
      </c>
      <c r="AI19" s="155">
        <v>2.5</v>
      </c>
      <c r="AJ19" s="155">
        <v>60</v>
      </c>
    </row>
    <row r="20" ht="17.4" spans="1:36">
      <c r="A20" s="10">
        <f>$A$4</f>
        <v>624</v>
      </c>
      <c r="B20" s="21" t="s">
        <v>779</v>
      </c>
      <c r="C20" s="10" t="s">
        <v>780</v>
      </c>
      <c r="D20" s="22" t="s">
        <v>779</v>
      </c>
      <c r="E20" s="23" t="s">
        <v>87</v>
      </c>
      <c r="F20" s="23" t="s">
        <v>88</v>
      </c>
      <c r="G20" s="29"/>
      <c r="H20" s="10">
        <v>0</v>
      </c>
      <c r="I20" s="10">
        <v>1</v>
      </c>
      <c r="J20" s="10">
        <v>1</v>
      </c>
      <c r="K20" s="10">
        <v>0</v>
      </c>
      <c r="L20" s="10">
        <v>1</v>
      </c>
      <c r="M20" s="10">
        <v>1</v>
      </c>
      <c r="N20" s="10">
        <v>0</v>
      </c>
      <c r="O20" s="10">
        <f t="shared" si="0"/>
        <v>54</v>
      </c>
      <c r="P20" s="175">
        <v>50</v>
      </c>
      <c r="Q20" s="175">
        <v>50.2</v>
      </c>
      <c r="R20" s="175">
        <v>150</v>
      </c>
      <c r="S20" s="175">
        <v>51.5</v>
      </c>
      <c r="T20" s="43">
        <v>1050</v>
      </c>
      <c r="U20" s="175">
        <v>52.5</v>
      </c>
      <c r="V20" s="175">
        <v>150</v>
      </c>
      <c r="W20" s="175">
        <v>49.8</v>
      </c>
      <c r="X20" s="175">
        <v>150</v>
      </c>
      <c r="Y20" s="175">
        <v>47.5</v>
      </c>
      <c r="Z20" s="116">
        <v>4050</v>
      </c>
      <c r="AA20" s="10">
        <v>46.5</v>
      </c>
      <c r="AB20" s="10">
        <v>150</v>
      </c>
      <c r="AC20" s="175">
        <v>0</v>
      </c>
      <c r="AD20" s="175">
        <v>0</v>
      </c>
      <c r="AE20" s="175">
        <v>0</v>
      </c>
      <c r="AF20" s="175">
        <v>0</v>
      </c>
      <c r="AG20" s="175">
        <v>0</v>
      </c>
      <c r="AH20" s="175">
        <v>0</v>
      </c>
      <c r="AI20" s="175">
        <v>2.5</v>
      </c>
      <c r="AJ20" s="175">
        <v>60</v>
      </c>
    </row>
    <row r="21" ht="17.4" spans="1:36">
      <c r="A21" s="16"/>
      <c r="B21" s="17"/>
      <c r="C21" s="16"/>
      <c r="D21" s="18"/>
      <c r="E21" s="19"/>
      <c r="F21" s="19"/>
      <c r="G21" s="30" t="s">
        <v>784</v>
      </c>
      <c r="H21" s="16">
        <v>0</v>
      </c>
      <c r="I21" s="25">
        <v>0</v>
      </c>
      <c r="J21" s="16">
        <v>1</v>
      </c>
      <c r="K21" s="16">
        <v>0</v>
      </c>
      <c r="L21" s="25">
        <v>0</v>
      </c>
      <c r="M21" s="16">
        <v>1</v>
      </c>
      <c r="N21" s="16">
        <v>0</v>
      </c>
      <c r="O21" s="16">
        <f t="shared" si="0"/>
        <v>36</v>
      </c>
      <c r="P21" s="26">
        <v>50</v>
      </c>
      <c r="Q21" s="176" t="s">
        <v>1027</v>
      </c>
      <c r="R21" s="176" t="s">
        <v>1027</v>
      </c>
      <c r="S21" s="176" t="s">
        <v>1081</v>
      </c>
      <c r="T21" s="39" t="s">
        <v>1441</v>
      </c>
      <c r="U21" s="176" t="s">
        <v>1027</v>
      </c>
      <c r="V21" s="176" t="s">
        <v>1027</v>
      </c>
      <c r="W21" s="176" t="s">
        <v>1027</v>
      </c>
      <c r="X21" s="176" t="s">
        <v>1027</v>
      </c>
      <c r="Y21" s="176">
        <v>47.5</v>
      </c>
      <c r="Z21" s="39" t="s">
        <v>1442</v>
      </c>
      <c r="AA21" s="176" t="s">
        <v>1027</v>
      </c>
      <c r="AB21" s="176" t="s">
        <v>1027</v>
      </c>
      <c r="AC21" s="176">
        <v>0</v>
      </c>
      <c r="AD21" s="176">
        <v>0</v>
      </c>
      <c r="AE21" s="176">
        <v>0</v>
      </c>
      <c r="AF21" s="176">
        <v>0</v>
      </c>
      <c r="AG21" s="176">
        <v>0</v>
      </c>
      <c r="AH21" s="176">
        <v>0</v>
      </c>
      <c r="AI21" s="176">
        <v>2.5</v>
      </c>
      <c r="AJ21" s="176">
        <v>60</v>
      </c>
    </row>
    <row r="22" ht="17.4" spans="1:36">
      <c r="A22" s="10">
        <f>$A$4</f>
        <v>624</v>
      </c>
      <c r="B22" s="21" t="s">
        <v>779</v>
      </c>
      <c r="C22" s="10" t="s">
        <v>780</v>
      </c>
      <c r="D22" s="22" t="s">
        <v>785</v>
      </c>
      <c r="E22" s="23" t="s">
        <v>91</v>
      </c>
      <c r="F22" s="23" t="s">
        <v>92</v>
      </c>
      <c r="G22" s="29"/>
      <c r="H22" s="10">
        <v>0</v>
      </c>
      <c r="I22" s="10">
        <v>0</v>
      </c>
      <c r="J22" s="10">
        <v>1</v>
      </c>
      <c r="K22" s="10">
        <v>0</v>
      </c>
      <c r="L22" s="10">
        <v>0</v>
      </c>
      <c r="M22" s="10">
        <v>1</v>
      </c>
      <c r="N22" s="10">
        <v>0</v>
      </c>
      <c r="O22" s="10">
        <f t="shared" si="0"/>
        <v>36</v>
      </c>
      <c r="P22" s="175">
        <v>50</v>
      </c>
      <c r="Q22" s="43">
        <v>51.5</v>
      </c>
      <c r="R22" s="43">
        <v>1000</v>
      </c>
      <c r="S22" s="43">
        <v>51.5</v>
      </c>
      <c r="T22" s="43">
        <v>1000</v>
      </c>
      <c r="U22" s="175">
        <v>53</v>
      </c>
      <c r="V22" s="175">
        <v>550</v>
      </c>
      <c r="W22" s="175">
        <v>47.5</v>
      </c>
      <c r="X22" s="177">
        <v>4000</v>
      </c>
      <c r="Y22" s="175">
        <v>47.5</v>
      </c>
      <c r="Z22" s="177">
        <v>4000</v>
      </c>
      <c r="AA22" s="175">
        <v>46</v>
      </c>
      <c r="AB22" s="175">
        <v>550</v>
      </c>
      <c r="AC22" s="175">
        <v>0</v>
      </c>
      <c r="AD22" s="175">
        <v>0</v>
      </c>
      <c r="AE22" s="175">
        <v>0</v>
      </c>
      <c r="AF22" s="175">
        <v>0</v>
      </c>
      <c r="AG22" s="175">
        <v>0</v>
      </c>
      <c r="AH22" s="175">
        <v>0</v>
      </c>
      <c r="AI22" s="175">
        <v>2.5</v>
      </c>
      <c r="AJ22" s="175">
        <v>60</v>
      </c>
    </row>
    <row r="23" ht="17.4" spans="1:36">
      <c r="A23" s="16"/>
      <c r="B23" s="17"/>
      <c r="C23" s="16"/>
      <c r="D23" s="18"/>
      <c r="E23" s="19"/>
      <c r="F23" s="19"/>
      <c r="G23" s="30" t="s">
        <v>97</v>
      </c>
      <c r="H23" s="16">
        <v>0</v>
      </c>
      <c r="I23" s="25">
        <v>1</v>
      </c>
      <c r="J23" s="16">
        <v>0</v>
      </c>
      <c r="K23" s="16">
        <v>0</v>
      </c>
      <c r="L23" s="25">
        <v>1</v>
      </c>
      <c r="M23" s="16">
        <v>0</v>
      </c>
      <c r="N23" s="16">
        <v>0</v>
      </c>
      <c r="O23" s="16">
        <f t="shared" si="0"/>
        <v>18</v>
      </c>
      <c r="P23" s="26">
        <v>50</v>
      </c>
      <c r="Q23" s="155" t="s">
        <v>1029</v>
      </c>
      <c r="R23" s="39" t="s">
        <v>1438</v>
      </c>
      <c r="S23" s="155" t="s">
        <v>1081</v>
      </c>
      <c r="T23" s="39" t="s">
        <v>1438</v>
      </c>
      <c r="U23" s="26" t="s">
        <v>1027</v>
      </c>
      <c r="V23" s="26" t="s">
        <v>1027</v>
      </c>
      <c r="W23" s="155" t="s">
        <v>1439</v>
      </c>
      <c r="X23" s="39" t="s">
        <v>1438</v>
      </c>
      <c r="Y23" s="155">
        <v>47.5</v>
      </c>
      <c r="Z23" s="39" t="s">
        <v>1438</v>
      </c>
      <c r="AA23" s="26" t="s">
        <v>1027</v>
      </c>
      <c r="AB23" s="26" t="s">
        <v>1027</v>
      </c>
      <c r="AC23" s="26">
        <v>0</v>
      </c>
      <c r="AD23" s="26">
        <v>0</v>
      </c>
      <c r="AE23" s="26">
        <v>0</v>
      </c>
      <c r="AF23" s="26">
        <v>0</v>
      </c>
      <c r="AG23" s="26">
        <v>0</v>
      </c>
      <c r="AH23" s="26">
        <v>0</v>
      </c>
      <c r="AI23" s="26">
        <v>2.5</v>
      </c>
      <c r="AJ23" s="26">
        <v>60</v>
      </c>
    </row>
    <row r="24" ht="17.4" spans="1:36">
      <c r="A24" s="10">
        <f>$A$4</f>
        <v>624</v>
      </c>
      <c r="B24" s="21" t="s">
        <v>779</v>
      </c>
      <c r="C24" s="10" t="s">
        <v>780</v>
      </c>
      <c r="D24" s="22" t="s">
        <v>786</v>
      </c>
      <c r="E24" s="23" t="s">
        <v>95</v>
      </c>
      <c r="F24" s="23" t="s">
        <v>96</v>
      </c>
      <c r="G24" s="29"/>
      <c r="H24" s="10">
        <v>0</v>
      </c>
      <c r="I24" s="10">
        <v>1</v>
      </c>
      <c r="J24" s="10">
        <v>0</v>
      </c>
      <c r="K24" s="10">
        <v>0</v>
      </c>
      <c r="L24" s="10">
        <v>1</v>
      </c>
      <c r="M24" s="10">
        <v>0</v>
      </c>
      <c r="N24" s="10">
        <v>0</v>
      </c>
      <c r="O24" s="10">
        <f t="shared" si="0"/>
        <v>18</v>
      </c>
      <c r="P24" s="175">
        <v>50</v>
      </c>
      <c r="Q24" s="43">
        <v>50.2</v>
      </c>
      <c r="R24" s="43">
        <v>100</v>
      </c>
      <c r="S24" s="43">
        <v>51.5</v>
      </c>
      <c r="T24" s="43">
        <v>100</v>
      </c>
      <c r="U24" s="175">
        <v>70</v>
      </c>
      <c r="V24" s="175">
        <v>10</v>
      </c>
      <c r="W24" s="175">
        <v>49.8</v>
      </c>
      <c r="X24" s="177">
        <v>100</v>
      </c>
      <c r="Y24" s="175">
        <v>47.5</v>
      </c>
      <c r="Z24" s="177">
        <v>100</v>
      </c>
      <c r="AA24" s="175">
        <v>40</v>
      </c>
      <c r="AB24" s="175">
        <v>10</v>
      </c>
      <c r="AC24" s="175">
        <v>0</v>
      </c>
      <c r="AD24" s="175">
        <v>0</v>
      </c>
      <c r="AE24" s="175">
        <v>0</v>
      </c>
      <c r="AF24" s="175">
        <v>0</v>
      </c>
      <c r="AG24" s="175">
        <v>0</v>
      </c>
      <c r="AH24" s="175">
        <v>0</v>
      </c>
      <c r="AI24" s="175">
        <v>2.5</v>
      </c>
      <c r="AJ24" s="175">
        <v>60</v>
      </c>
    </row>
    <row r="25" ht="17.4" spans="1:36">
      <c r="A25" s="16"/>
      <c r="B25" s="17"/>
      <c r="C25" s="16"/>
      <c r="D25" s="18"/>
      <c r="E25" s="19" t="s">
        <v>787</v>
      </c>
      <c r="F25" s="19" t="s">
        <v>788</v>
      </c>
      <c r="G25" s="30" t="s">
        <v>789</v>
      </c>
      <c r="H25" s="16">
        <v>1</v>
      </c>
      <c r="I25" s="16">
        <v>0</v>
      </c>
      <c r="J25" s="16">
        <v>0</v>
      </c>
      <c r="K25" s="16">
        <v>1</v>
      </c>
      <c r="L25" s="16">
        <v>0</v>
      </c>
      <c r="M25" s="16">
        <v>0</v>
      </c>
      <c r="N25" s="16">
        <v>0</v>
      </c>
      <c r="O25" s="16">
        <f t="shared" si="0"/>
        <v>9</v>
      </c>
      <c r="P25" s="26">
        <v>50</v>
      </c>
      <c r="Q25" s="39">
        <v>52</v>
      </c>
      <c r="R25" s="39" t="s">
        <v>1157</v>
      </c>
      <c r="S25" s="39" t="s">
        <v>245</v>
      </c>
      <c r="T25" s="39" t="s">
        <v>245</v>
      </c>
      <c r="U25" s="26" t="s">
        <v>245</v>
      </c>
      <c r="V25" s="26" t="s">
        <v>245</v>
      </c>
      <c r="W25" s="26">
        <v>47</v>
      </c>
      <c r="X25" s="75" t="s">
        <v>1155</v>
      </c>
      <c r="Y25" s="26" t="s">
        <v>245</v>
      </c>
      <c r="Z25" s="75" t="s">
        <v>245</v>
      </c>
      <c r="AA25" s="75" t="s">
        <v>245</v>
      </c>
      <c r="AB25" s="75" t="s">
        <v>245</v>
      </c>
      <c r="AC25" s="26">
        <v>0</v>
      </c>
      <c r="AD25" s="26">
        <v>0</v>
      </c>
      <c r="AE25" s="26">
        <v>0</v>
      </c>
      <c r="AF25" s="26">
        <v>0</v>
      </c>
      <c r="AG25" s="26">
        <v>0</v>
      </c>
      <c r="AH25" s="26">
        <v>0</v>
      </c>
      <c r="AI25" s="26">
        <v>2.5</v>
      </c>
      <c r="AJ25" s="26">
        <v>60</v>
      </c>
    </row>
    <row r="26" ht="17.4" spans="1:36">
      <c r="A26" s="10">
        <f>$A$4</f>
        <v>624</v>
      </c>
      <c r="B26" s="21" t="s">
        <v>785</v>
      </c>
      <c r="C26" s="31" t="s">
        <v>788</v>
      </c>
      <c r="D26" s="22" t="s">
        <v>755</v>
      </c>
      <c r="E26" s="23" t="s">
        <v>100</v>
      </c>
      <c r="F26" s="23" t="s">
        <v>791</v>
      </c>
      <c r="G26" s="29"/>
      <c r="H26" s="10">
        <v>1</v>
      </c>
      <c r="I26" s="10">
        <v>0</v>
      </c>
      <c r="J26" s="10">
        <v>0</v>
      </c>
      <c r="K26" s="10">
        <v>1</v>
      </c>
      <c r="L26" s="10">
        <v>0</v>
      </c>
      <c r="M26" s="10">
        <v>0</v>
      </c>
      <c r="N26" s="10">
        <v>0</v>
      </c>
      <c r="O26" s="10">
        <f t="shared" si="0"/>
        <v>9</v>
      </c>
      <c r="P26" s="175">
        <v>50</v>
      </c>
      <c r="Q26" s="43">
        <v>52</v>
      </c>
      <c r="R26" s="43">
        <v>100</v>
      </c>
      <c r="S26" s="43">
        <v>55</v>
      </c>
      <c r="T26" s="43">
        <v>60</v>
      </c>
      <c r="U26" s="175">
        <v>70</v>
      </c>
      <c r="V26" s="175">
        <v>10</v>
      </c>
      <c r="W26" s="43">
        <v>47</v>
      </c>
      <c r="X26" s="43">
        <v>1200</v>
      </c>
      <c r="Y26" s="175">
        <v>45</v>
      </c>
      <c r="Z26" s="177">
        <v>100</v>
      </c>
      <c r="AA26" s="175">
        <v>40</v>
      </c>
      <c r="AB26" s="175">
        <v>10</v>
      </c>
      <c r="AC26" s="175">
        <v>0</v>
      </c>
      <c r="AD26" s="175">
        <v>0</v>
      </c>
      <c r="AE26" s="175">
        <v>0</v>
      </c>
      <c r="AF26" s="175">
        <v>0</v>
      </c>
      <c r="AG26" s="175">
        <v>0</v>
      </c>
      <c r="AH26" s="175">
        <v>0</v>
      </c>
      <c r="AI26" s="175">
        <v>2.5</v>
      </c>
      <c r="AJ26" s="175">
        <v>60</v>
      </c>
    </row>
    <row r="27" ht="17.4" spans="1:36">
      <c r="A27" s="16"/>
      <c r="B27" s="17"/>
      <c r="C27" s="19"/>
      <c r="D27" s="18"/>
      <c r="E27" s="19" t="s">
        <v>787</v>
      </c>
      <c r="F27" s="19"/>
      <c r="G27" s="30" t="s">
        <v>792</v>
      </c>
      <c r="H27" s="16">
        <v>1</v>
      </c>
      <c r="I27" s="16">
        <v>0</v>
      </c>
      <c r="J27" s="16">
        <v>0</v>
      </c>
      <c r="K27" s="16">
        <v>1</v>
      </c>
      <c r="L27" s="16">
        <v>0</v>
      </c>
      <c r="M27" s="16">
        <v>0</v>
      </c>
      <c r="N27" s="16">
        <v>0</v>
      </c>
      <c r="O27" s="16">
        <f t="shared" si="0"/>
        <v>9</v>
      </c>
      <c r="P27" s="26">
        <v>50</v>
      </c>
      <c r="Q27" s="39">
        <v>52</v>
      </c>
      <c r="R27" s="39" t="s">
        <v>1157</v>
      </c>
      <c r="S27" s="39" t="s">
        <v>245</v>
      </c>
      <c r="T27" s="39" t="s">
        <v>245</v>
      </c>
      <c r="U27" s="26" t="s">
        <v>245</v>
      </c>
      <c r="V27" s="26" t="s">
        <v>245</v>
      </c>
      <c r="W27" s="26">
        <v>47</v>
      </c>
      <c r="X27" s="75" t="s">
        <v>1155</v>
      </c>
      <c r="Y27" s="26" t="s">
        <v>245</v>
      </c>
      <c r="Z27" s="75" t="s">
        <v>245</v>
      </c>
      <c r="AA27" s="75" t="s">
        <v>245</v>
      </c>
      <c r="AB27" s="75" t="s">
        <v>245</v>
      </c>
      <c r="AC27" s="26">
        <v>0</v>
      </c>
      <c r="AD27" s="26">
        <v>0</v>
      </c>
      <c r="AE27" s="26">
        <v>0</v>
      </c>
      <c r="AF27" s="26">
        <v>0</v>
      </c>
      <c r="AG27" s="26">
        <v>0</v>
      </c>
      <c r="AH27" s="26">
        <v>0</v>
      </c>
      <c r="AI27" s="26">
        <v>2.5</v>
      </c>
      <c r="AJ27" s="26">
        <v>60</v>
      </c>
    </row>
    <row r="28" ht="17.4" spans="1:36">
      <c r="A28" s="10">
        <f>$A$4</f>
        <v>624</v>
      </c>
      <c r="B28" s="21" t="s">
        <v>785</v>
      </c>
      <c r="C28" s="31" t="s">
        <v>788</v>
      </c>
      <c r="D28" s="22" t="s">
        <v>770</v>
      </c>
      <c r="E28" s="23" t="s">
        <v>104</v>
      </c>
      <c r="F28" s="23" t="s">
        <v>105</v>
      </c>
      <c r="G28" s="29"/>
      <c r="H28" s="10">
        <v>1</v>
      </c>
      <c r="I28" s="10">
        <v>0</v>
      </c>
      <c r="J28" s="10">
        <v>0</v>
      </c>
      <c r="K28" s="10">
        <v>1</v>
      </c>
      <c r="L28" s="10">
        <v>0</v>
      </c>
      <c r="M28" s="10">
        <v>0</v>
      </c>
      <c r="N28" s="10">
        <v>0</v>
      </c>
      <c r="O28" s="10">
        <f t="shared" si="0"/>
        <v>9</v>
      </c>
      <c r="P28" s="175">
        <v>50</v>
      </c>
      <c r="Q28" s="43">
        <v>52</v>
      </c>
      <c r="R28" s="43">
        <v>140</v>
      </c>
      <c r="S28" s="43">
        <v>52</v>
      </c>
      <c r="T28" s="43">
        <v>140</v>
      </c>
      <c r="U28" s="175">
        <v>70</v>
      </c>
      <c r="V28" s="175">
        <v>10</v>
      </c>
      <c r="W28" s="43">
        <v>47</v>
      </c>
      <c r="X28" s="43">
        <v>1000</v>
      </c>
      <c r="Y28" s="43">
        <v>47</v>
      </c>
      <c r="Z28" s="43">
        <v>1000</v>
      </c>
      <c r="AA28" s="175">
        <v>40</v>
      </c>
      <c r="AB28" s="175">
        <v>10</v>
      </c>
      <c r="AC28" s="175">
        <v>0</v>
      </c>
      <c r="AD28" s="175">
        <v>0</v>
      </c>
      <c r="AE28" s="175">
        <v>0</v>
      </c>
      <c r="AF28" s="175">
        <v>0</v>
      </c>
      <c r="AG28" s="175">
        <v>0</v>
      </c>
      <c r="AH28" s="175">
        <v>0</v>
      </c>
      <c r="AI28" s="175">
        <v>2.5</v>
      </c>
      <c r="AJ28" s="175">
        <v>60</v>
      </c>
    </row>
    <row r="29" ht="17.4" spans="1:36">
      <c r="A29" s="16"/>
      <c r="B29" s="17"/>
      <c r="C29" s="16"/>
      <c r="D29" s="18"/>
      <c r="E29" s="19" t="s">
        <v>787</v>
      </c>
      <c r="F29" s="19"/>
      <c r="G29" s="30" t="s">
        <v>793</v>
      </c>
      <c r="H29" s="16">
        <v>1</v>
      </c>
      <c r="I29" s="16">
        <v>0</v>
      </c>
      <c r="J29" s="16">
        <v>0</v>
      </c>
      <c r="K29" s="16">
        <v>1</v>
      </c>
      <c r="L29" s="16">
        <v>0</v>
      </c>
      <c r="M29" s="16">
        <v>0</v>
      </c>
      <c r="N29" s="16">
        <v>0</v>
      </c>
      <c r="O29" s="16">
        <f t="shared" si="0"/>
        <v>9</v>
      </c>
      <c r="P29" s="26">
        <v>50</v>
      </c>
      <c r="Q29" s="39">
        <v>55</v>
      </c>
      <c r="R29" s="39" t="s">
        <v>1157</v>
      </c>
      <c r="S29" s="39" t="s">
        <v>245</v>
      </c>
      <c r="T29" s="39" t="s">
        <v>245</v>
      </c>
      <c r="U29" s="26" t="s">
        <v>245</v>
      </c>
      <c r="V29" s="26" t="s">
        <v>245</v>
      </c>
      <c r="W29" s="26">
        <v>45</v>
      </c>
      <c r="X29" s="75" t="s">
        <v>1443</v>
      </c>
      <c r="Y29" s="26" t="s">
        <v>245</v>
      </c>
      <c r="Z29" s="75" t="s">
        <v>245</v>
      </c>
      <c r="AA29" s="75" t="s">
        <v>245</v>
      </c>
      <c r="AB29" s="75" t="s">
        <v>245</v>
      </c>
      <c r="AC29" s="26">
        <v>0</v>
      </c>
      <c r="AD29" s="26">
        <v>0</v>
      </c>
      <c r="AE29" s="26">
        <v>0</v>
      </c>
      <c r="AF29" s="26">
        <v>0</v>
      </c>
      <c r="AG29" s="26">
        <v>0</v>
      </c>
      <c r="AH29" s="26">
        <v>0</v>
      </c>
      <c r="AI29" s="26">
        <v>2.5</v>
      </c>
      <c r="AJ29" s="26">
        <v>60</v>
      </c>
    </row>
    <row r="30" ht="17.4" spans="1:36">
      <c r="A30" s="10">
        <f>$A$4</f>
        <v>624</v>
      </c>
      <c r="B30" s="21" t="s">
        <v>785</v>
      </c>
      <c r="C30" s="31" t="s">
        <v>788</v>
      </c>
      <c r="D30" s="22" t="s">
        <v>771</v>
      </c>
      <c r="E30" s="23" t="s">
        <v>108</v>
      </c>
      <c r="F30" s="23" t="s">
        <v>109</v>
      </c>
      <c r="G30" s="29"/>
      <c r="H30" s="10">
        <v>1</v>
      </c>
      <c r="I30" s="10">
        <v>0</v>
      </c>
      <c r="J30" s="10">
        <v>0</v>
      </c>
      <c r="K30" s="10">
        <v>1</v>
      </c>
      <c r="L30" s="10">
        <v>0</v>
      </c>
      <c r="M30" s="10">
        <v>0</v>
      </c>
      <c r="N30" s="10">
        <v>0</v>
      </c>
      <c r="O30" s="10">
        <f t="shared" si="0"/>
        <v>9</v>
      </c>
      <c r="P30" s="175">
        <v>50</v>
      </c>
      <c r="Q30" s="43">
        <v>55</v>
      </c>
      <c r="R30" s="43">
        <v>140</v>
      </c>
      <c r="S30" s="43">
        <v>55</v>
      </c>
      <c r="T30" s="43">
        <v>140</v>
      </c>
      <c r="U30" s="175">
        <v>70</v>
      </c>
      <c r="V30" s="175">
        <v>10</v>
      </c>
      <c r="W30" s="43">
        <v>45</v>
      </c>
      <c r="X30" s="43">
        <v>5000</v>
      </c>
      <c r="Y30" s="43">
        <v>45</v>
      </c>
      <c r="Z30" s="43">
        <v>5000</v>
      </c>
      <c r="AA30" s="175">
        <v>40</v>
      </c>
      <c r="AB30" s="175">
        <v>10</v>
      </c>
      <c r="AC30" s="175">
        <v>0</v>
      </c>
      <c r="AD30" s="175">
        <v>0</v>
      </c>
      <c r="AE30" s="175">
        <v>0</v>
      </c>
      <c r="AF30" s="175">
        <v>0</v>
      </c>
      <c r="AG30" s="175">
        <v>0</v>
      </c>
      <c r="AH30" s="175">
        <v>0</v>
      </c>
      <c r="AI30" s="175">
        <v>2.5</v>
      </c>
      <c r="AJ30" s="175">
        <v>60</v>
      </c>
    </row>
    <row r="31" s="90" customFormat="1" ht="62.4" spans="1:36">
      <c r="A31" s="16"/>
      <c r="B31" s="17"/>
      <c r="C31" s="19"/>
      <c r="D31" s="18"/>
      <c r="E31" s="19"/>
      <c r="F31" s="19" t="s">
        <v>114</v>
      </c>
      <c r="G31" s="85" t="s">
        <v>794</v>
      </c>
      <c r="H31" s="16">
        <v>1</v>
      </c>
      <c r="I31" s="16">
        <v>0</v>
      </c>
      <c r="J31" s="16">
        <v>0</v>
      </c>
      <c r="K31" s="16">
        <v>1</v>
      </c>
      <c r="L31" s="16">
        <v>0</v>
      </c>
      <c r="M31" s="16">
        <v>0</v>
      </c>
      <c r="N31" s="16">
        <v>0</v>
      </c>
      <c r="O31" s="16">
        <f t="shared" si="0"/>
        <v>9</v>
      </c>
      <c r="P31" s="16">
        <v>50</v>
      </c>
      <c r="Q31" s="16">
        <v>51</v>
      </c>
      <c r="R31" s="16" t="s">
        <v>1444</v>
      </c>
      <c r="S31" s="16" t="s">
        <v>245</v>
      </c>
      <c r="T31" s="16" t="s">
        <v>245</v>
      </c>
      <c r="U31" s="16" t="s">
        <v>245</v>
      </c>
      <c r="V31" s="16" t="s">
        <v>245</v>
      </c>
      <c r="W31" s="16">
        <v>48</v>
      </c>
      <c r="X31" s="16" t="s">
        <v>1445</v>
      </c>
      <c r="Y31" s="16" t="s">
        <v>245</v>
      </c>
      <c r="Z31" s="16" t="s">
        <v>245</v>
      </c>
      <c r="AA31" s="103" t="s">
        <v>245</v>
      </c>
      <c r="AB31" s="103" t="s">
        <v>245</v>
      </c>
      <c r="AC31" s="16">
        <v>0</v>
      </c>
      <c r="AD31" s="16">
        <v>0</v>
      </c>
      <c r="AE31" s="16">
        <v>0</v>
      </c>
      <c r="AF31" s="16">
        <v>0</v>
      </c>
      <c r="AG31" s="16">
        <v>0</v>
      </c>
      <c r="AH31" s="16">
        <v>0</v>
      </c>
      <c r="AI31" s="16">
        <v>2.5</v>
      </c>
      <c r="AJ31" s="16">
        <v>60</v>
      </c>
    </row>
    <row r="32" ht="17.4" spans="1:36">
      <c r="A32" s="10">
        <f>$A$4</f>
        <v>624</v>
      </c>
      <c r="B32" s="21" t="s">
        <v>786</v>
      </c>
      <c r="C32" s="10" t="s">
        <v>114</v>
      </c>
      <c r="D32" s="22" t="s">
        <v>755</v>
      </c>
      <c r="E32" s="23" t="s">
        <v>113</v>
      </c>
      <c r="F32" s="23" t="s">
        <v>114</v>
      </c>
      <c r="G32" s="29"/>
      <c r="H32" s="10">
        <v>1</v>
      </c>
      <c r="I32" s="10">
        <v>0</v>
      </c>
      <c r="J32" s="10">
        <v>0</v>
      </c>
      <c r="K32" s="10">
        <v>1</v>
      </c>
      <c r="L32" s="10">
        <v>0</v>
      </c>
      <c r="M32" s="10">
        <v>0</v>
      </c>
      <c r="N32" s="10">
        <v>0</v>
      </c>
      <c r="O32" s="10">
        <f t="shared" si="0"/>
        <v>9</v>
      </c>
      <c r="P32" s="175">
        <v>50</v>
      </c>
      <c r="Q32" s="175">
        <v>51</v>
      </c>
      <c r="R32" s="175">
        <v>400</v>
      </c>
      <c r="S32" s="175">
        <v>52</v>
      </c>
      <c r="T32" s="175">
        <v>60</v>
      </c>
      <c r="U32" s="175">
        <v>70</v>
      </c>
      <c r="V32" s="175">
        <v>10</v>
      </c>
      <c r="W32" s="175">
        <v>48</v>
      </c>
      <c r="X32" s="175">
        <v>3100</v>
      </c>
      <c r="Y32" s="175">
        <v>45</v>
      </c>
      <c r="Z32" s="177">
        <v>60</v>
      </c>
      <c r="AA32" s="175">
        <v>40</v>
      </c>
      <c r="AB32" s="175">
        <v>10</v>
      </c>
      <c r="AC32" s="175">
        <v>0</v>
      </c>
      <c r="AD32" s="175">
        <v>0</v>
      </c>
      <c r="AE32" s="175">
        <v>0</v>
      </c>
      <c r="AF32" s="175">
        <v>0</v>
      </c>
      <c r="AG32" s="175">
        <v>0</v>
      </c>
      <c r="AH32" s="175">
        <v>0</v>
      </c>
      <c r="AI32" s="175">
        <v>2.5</v>
      </c>
      <c r="AJ32" s="175">
        <v>60</v>
      </c>
    </row>
    <row r="33" s="2" customFormat="1" customHeight="1" spans="1:36">
      <c r="A33" s="25"/>
      <c r="B33" s="17"/>
      <c r="C33" s="16"/>
      <c r="D33" s="18"/>
      <c r="E33" s="19"/>
      <c r="F33" s="19" t="s">
        <v>796</v>
      </c>
      <c r="G33" s="20" t="s">
        <v>797</v>
      </c>
      <c r="H33" s="16">
        <v>1</v>
      </c>
      <c r="I33" s="16">
        <v>0</v>
      </c>
      <c r="J33" s="16">
        <v>0</v>
      </c>
      <c r="K33" s="16">
        <v>1</v>
      </c>
      <c r="L33" s="16">
        <v>0</v>
      </c>
      <c r="M33" s="16">
        <v>0</v>
      </c>
      <c r="N33" s="16">
        <v>0</v>
      </c>
      <c r="O33" s="16">
        <f t="shared" si="0"/>
        <v>9</v>
      </c>
      <c r="P33" s="26">
        <v>50</v>
      </c>
      <c r="Q33" s="39">
        <v>51</v>
      </c>
      <c r="R33" s="39" t="s">
        <v>1444</v>
      </c>
      <c r="S33" s="39" t="s">
        <v>245</v>
      </c>
      <c r="T33" s="39" t="s">
        <v>245</v>
      </c>
      <c r="U33" s="26" t="s">
        <v>245</v>
      </c>
      <c r="V33" s="26" t="s">
        <v>245</v>
      </c>
      <c r="W33" s="39">
        <v>48</v>
      </c>
      <c r="X33" s="39" t="s">
        <v>1445</v>
      </c>
      <c r="Y33" s="39" t="s">
        <v>245</v>
      </c>
      <c r="Z33" s="39" t="s">
        <v>245</v>
      </c>
      <c r="AA33" s="75" t="s">
        <v>245</v>
      </c>
      <c r="AB33" s="75" t="s">
        <v>245</v>
      </c>
      <c r="AC33" s="26">
        <v>0</v>
      </c>
      <c r="AD33" s="26">
        <v>0</v>
      </c>
      <c r="AE33" s="26">
        <v>0</v>
      </c>
      <c r="AF33" s="26">
        <v>0</v>
      </c>
      <c r="AG33" s="26">
        <v>0</v>
      </c>
      <c r="AH33" s="26">
        <v>0</v>
      </c>
      <c r="AI33" s="26">
        <v>2.5</v>
      </c>
      <c r="AJ33" s="26">
        <v>60</v>
      </c>
    </row>
    <row r="34" s="2" customFormat="1" customHeight="1" spans="1:36">
      <c r="A34" s="10">
        <f>$A$4</f>
        <v>624</v>
      </c>
      <c r="B34" s="21" t="s">
        <v>786</v>
      </c>
      <c r="C34" s="10" t="s">
        <v>114</v>
      </c>
      <c r="D34" s="22" t="s">
        <v>785</v>
      </c>
      <c r="E34" s="23" t="s">
        <v>117</v>
      </c>
      <c r="F34" s="23" t="s">
        <v>796</v>
      </c>
      <c r="G34" s="14"/>
      <c r="H34" s="10">
        <v>1</v>
      </c>
      <c r="I34" s="10">
        <v>0</v>
      </c>
      <c r="J34" s="10">
        <v>0</v>
      </c>
      <c r="K34" s="10">
        <v>1</v>
      </c>
      <c r="L34" s="10">
        <v>0</v>
      </c>
      <c r="M34" s="10">
        <v>0</v>
      </c>
      <c r="N34" s="10">
        <v>0</v>
      </c>
      <c r="O34" s="10">
        <f t="shared" si="0"/>
        <v>9</v>
      </c>
      <c r="P34" s="175">
        <v>50</v>
      </c>
      <c r="Q34" s="175">
        <v>51</v>
      </c>
      <c r="R34" s="175">
        <v>400</v>
      </c>
      <c r="S34" s="175">
        <v>52</v>
      </c>
      <c r="T34" s="175">
        <v>60</v>
      </c>
      <c r="U34" s="175">
        <v>70</v>
      </c>
      <c r="V34" s="175">
        <v>10</v>
      </c>
      <c r="W34" s="175">
        <v>48</v>
      </c>
      <c r="X34" s="175">
        <v>3100</v>
      </c>
      <c r="Y34" s="175">
        <v>45</v>
      </c>
      <c r="Z34" s="177">
        <v>60</v>
      </c>
      <c r="AA34" s="175">
        <v>40</v>
      </c>
      <c r="AB34" s="175">
        <v>10</v>
      </c>
      <c r="AC34" s="175">
        <v>0</v>
      </c>
      <c r="AD34" s="175">
        <v>0</v>
      </c>
      <c r="AE34" s="175">
        <v>0</v>
      </c>
      <c r="AF34" s="175">
        <v>0</v>
      </c>
      <c r="AG34" s="175">
        <v>0</v>
      </c>
      <c r="AH34" s="175">
        <v>0</v>
      </c>
      <c r="AI34" s="175">
        <v>2.5</v>
      </c>
      <c r="AJ34" s="175">
        <v>60</v>
      </c>
    </row>
    <row r="35" s="2" customFormat="1" customHeight="1" spans="1:36">
      <c r="A35" s="25"/>
      <c r="B35" s="17"/>
      <c r="C35" s="16"/>
      <c r="D35" s="18"/>
      <c r="E35" s="19"/>
      <c r="F35" s="19" t="s">
        <v>122</v>
      </c>
      <c r="G35" s="20" t="s">
        <v>798</v>
      </c>
      <c r="H35" s="16">
        <v>1</v>
      </c>
      <c r="I35" s="16">
        <v>0</v>
      </c>
      <c r="J35" s="16">
        <v>0</v>
      </c>
      <c r="K35" s="16">
        <v>1</v>
      </c>
      <c r="L35" s="16">
        <v>0</v>
      </c>
      <c r="M35" s="16">
        <v>0</v>
      </c>
      <c r="N35" s="16">
        <v>0</v>
      </c>
      <c r="O35" s="16">
        <f t="shared" si="0"/>
        <v>9</v>
      </c>
      <c r="P35" s="26">
        <v>50</v>
      </c>
      <c r="Q35" s="39">
        <v>51</v>
      </c>
      <c r="R35" s="39" t="s">
        <v>1444</v>
      </c>
      <c r="S35" s="39" t="s">
        <v>245</v>
      </c>
      <c r="T35" s="39" t="s">
        <v>245</v>
      </c>
      <c r="U35" s="26" t="s">
        <v>245</v>
      </c>
      <c r="V35" s="26" t="s">
        <v>245</v>
      </c>
      <c r="W35" s="39">
        <v>48</v>
      </c>
      <c r="X35" s="39" t="s">
        <v>1445</v>
      </c>
      <c r="Y35" s="39" t="s">
        <v>245</v>
      </c>
      <c r="Z35" s="39" t="s">
        <v>245</v>
      </c>
      <c r="AA35" s="75" t="s">
        <v>245</v>
      </c>
      <c r="AB35" s="75" t="s">
        <v>245</v>
      </c>
      <c r="AC35" s="16">
        <v>0</v>
      </c>
      <c r="AD35" s="16">
        <v>0</v>
      </c>
      <c r="AE35" s="16">
        <v>0</v>
      </c>
      <c r="AF35" s="16">
        <v>0</v>
      </c>
      <c r="AG35" s="16">
        <v>0</v>
      </c>
      <c r="AH35" s="16">
        <v>0</v>
      </c>
      <c r="AI35" s="16">
        <v>2.5</v>
      </c>
      <c r="AJ35" s="16">
        <v>60</v>
      </c>
    </row>
    <row r="36" s="2" customFormat="1" customHeight="1" spans="1:36">
      <c r="A36" s="10">
        <f>$A$4</f>
        <v>624</v>
      </c>
      <c r="B36" s="21" t="s">
        <v>786</v>
      </c>
      <c r="C36" s="10" t="s">
        <v>114</v>
      </c>
      <c r="D36" s="22" t="s">
        <v>786</v>
      </c>
      <c r="E36" s="23" t="s">
        <v>121</v>
      </c>
      <c r="F36" s="23" t="s">
        <v>122</v>
      </c>
      <c r="G36" s="14"/>
      <c r="H36" s="10">
        <v>1</v>
      </c>
      <c r="I36" s="10">
        <v>0</v>
      </c>
      <c r="J36" s="10">
        <v>0</v>
      </c>
      <c r="K36" s="10">
        <v>1</v>
      </c>
      <c r="L36" s="10">
        <v>0</v>
      </c>
      <c r="M36" s="10">
        <v>0</v>
      </c>
      <c r="N36" s="10">
        <v>0</v>
      </c>
      <c r="O36" s="10">
        <f t="shared" si="0"/>
        <v>9</v>
      </c>
      <c r="P36" s="175">
        <v>50</v>
      </c>
      <c r="Q36" s="175">
        <v>51</v>
      </c>
      <c r="R36" s="175">
        <v>400</v>
      </c>
      <c r="S36" s="175">
        <v>52</v>
      </c>
      <c r="T36" s="175">
        <v>60</v>
      </c>
      <c r="U36" s="175">
        <v>70</v>
      </c>
      <c r="V36" s="175">
        <v>10</v>
      </c>
      <c r="W36" s="175">
        <v>48</v>
      </c>
      <c r="X36" s="175">
        <v>3100</v>
      </c>
      <c r="Y36" s="175">
        <v>45</v>
      </c>
      <c r="Z36" s="177">
        <v>60</v>
      </c>
      <c r="AA36" s="175">
        <v>40</v>
      </c>
      <c r="AB36" s="175">
        <v>10</v>
      </c>
      <c r="AC36" s="10">
        <v>0</v>
      </c>
      <c r="AD36" s="10">
        <v>0</v>
      </c>
      <c r="AE36" s="10">
        <v>0</v>
      </c>
      <c r="AF36" s="10">
        <v>0</v>
      </c>
      <c r="AG36" s="10">
        <v>0</v>
      </c>
      <c r="AH36" s="10">
        <v>0</v>
      </c>
      <c r="AI36" s="10">
        <v>2.5</v>
      </c>
      <c r="AJ36" s="10">
        <v>60</v>
      </c>
    </row>
    <row r="37" ht="17.4" spans="1:36">
      <c r="A37" s="16"/>
      <c r="B37" s="17"/>
      <c r="C37" s="16"/>
      <c r="D37" s="18"/>
      <c r="E37" s="19"/>
      <c r="F37" s="19" t="s">
        <v>126</v>
      </c>
      <c r="G37" s="32"/>
      <c r="H37" s="16">
        <v>1</v>
      </c>
      <c r="I37" s="16">
        <v>0</v>
      </c>
      <c r="J37" s="16">
        <v>0</v>
      </c>
      <c r="K37" s="16">
        <v>1</v>
      </c>
      <c r="L37" s="16">
        <v>0</v>
      </c>
      <c r="M37" s="16">
        <v>0</v>
      </c>
      <c r="N37" s="16">
        <v>0</v>
      </c>
      <c r="O37" s="16">
        <f t="shared" si="0"/>
        <v>9</v>
      </c>
      <c r="P37" s="26">
        <v>50</v>
      </c>
      <c r="Q37" s="39">
        <v>51</v>
      </c>
      <c r="R37" s="39" t="s">
        <v>1444</v>
      </c>
      <c r="S37" s="39" t="s">
        <v>245</v>
      </c>
      <c r="T37" s="39" t="s">
        <v>245</v>
      </c>
      <c r="U37" s="26" t="s">
        <v>245</v>
      </c>
      <c r="V37" s="26" t="s">
        <v>245</v>
      </c>
      <c r="W37" s="39">
        <v>47.5</v>
      </c>
      <c r="X37" s="39" t="s">
        <v>1445</v>
      </c>
      <c r="Y37" s="39" t="s">
        <v>245</v>
      </c>
      <c r="Z37" s="39" t="s">
        <v>245</v>
      </c>
      <c r="AA37" s="75" t="s">
        <v>245</v>
      </c>
      <c r="AB37" s="75" t="s">
        <v>245</v>
      </c>
      <c r="AC37" s="26">
        <v>0</v>
      </c>
      <c r="AD37" s="26">
        <v>0</v>
      </c>
      <c r="AE37" s="26">
        <v>0</v>
      </c>
      <c r="AF37" s="26">
        <v>0</v>
      </c>
      <c r="AG37" s="26">
        <v>0</v>
      </c>
      <c r="AH37" s="26">
        <v>0</v>
      </c>
      <c r="AI37" s="26">
        <v>2.5</v>
      </c>
      <c r="AJ37" s="26">
        <v>60</v>
      </c>
    </row>
    <row r="38" s="2" customFormat="1" ht="17.4" spans="1:36">
      <c r="A38" s="10">
        <f>$A$4</f>
        <v>624</v>
      </c>
      <c r="B38" s="21" t="s">
        <v>786</v>
      </c>
      <c r="C38" s="10" t="s">
        <v>114</v>
      </c>
      <c r="D38" s="22" t="s">
        <v>800</v>
      </c>
      <c r="E38" s="23" t="s">
        <v>125</v>
      </c>
      <c r="F38" s="23" t="s">
        <v>126</v>
      </c>
      <c r="G38" s="29"/>
      <c r="H38" s="10">
        <v>1</v>
      </c>
      <c r="I38" s="10">
        <v>0</v>
      </c>
      <c r="J38" s="10">
        <v>0</v>
      </c>
      <c r="K38" s="10">
        <v>1</v>
      </c>
      <c r="L38" s="10">
        <v>0</v>
      </c>
      <c r="M38" s="10">
        <v>0</v>
      </c>
      <c r="N38" s="10">
        <v>0</v>
      </c>
      <c r="O38" s="10">
        <f t="shared" si="0"/>
        <v>9</v>
      </c>
      <c r="P38" s="175">
        <v>50</v>
      </c>
      <c r="Q38" s="175">
        <v>51</v>
      </c>
      <c r="R38" s="175">
        <v>400</v>
      </c>
      <c r="S38" s="175">
        <v>52</v>
      </c>
      <c r="T38" s="175">
        <v>60</v>
      </c>
      <c r="U38" s="175">
        <v>70</v>
      </c>
      <c r="V38" s="175">
        <v>10</v>
      </c>
      <c r="W38" s="175">
        <v>47.5</v>
      </c>
      <c r="X38" s="175">
        <v>3100</v>
      </c>
      <c r="Y38" s="175">
        <v>45</v>
      </c>
      <c r="Z38" s="177">
        <v>60</v>
      </c>
      <c r="AA38" s="175">
        <v>40</v>
      </c>
      <c r="AB38" s="175">
        <v>10</v>
      </c>
      <c r="AC38" s="175">
        <v>0</v>
      </c>
      <c r="AD38" s="175">
        <v>0</v>
      </c>
      <c r="AE38" s="175">
        <v>0</v>
      </c>
      <c r="AF38" s="175">
        <v>0</v>
      </c>
      <c r="AG38" s="175">
        <v>0</v>
      </c>
      <c r="AH38" s="175">
        <v>0</v>
      </c>
      <c r="AI38" s="175">
        <v>2.5</v>
      </c>
      <c r="AJ38" s="175">
        <v>60</v>
      </c>
    </row>
    <row r="39" s="2" customFormat="1" ht="31.2" spans="1:36">
      <c r="A39" s="16"/>
      <c r="B39" s="17"/>
      <c r="C39" s="16"/>
      <c r="D39" s="18"/>
      <c r="E39" s="19"/>
      <c r="F39" s="19"/>
      <c r="G39" s="20" t="s">
        <v>801</v>
      </c>
      <c r="H39" s="16">
        <v>1</v>
      </c>
      <c r="I39" s="16">
        <v>0</v>
      </c>
      <c r="J39" s="16">
        <v>0</v>
      </c>
      <c r="K39" s="16">
        <v>1</v>
      </c>
      <c r="L39" s="16">
        <v>0</v>
      </c>
      <c r="M39" s="16">
        <v>0</v>
      </c>
      <c r="N39" s="16">
        <v>0</v>
      </c>
      <c r="O39" s="16">
        <f t="shared" si="0"/>
        <v>9</v>
      </c>
      <c r="P39" s="26">
        <v>50</v>
      </c>
      <c r="Q39" s="26">
        <v>51</v>
      </c>
      <c r="R39" s="26" t="s">
        <v>1444</v>
      </c>
      <c r="S39" s="26"/>
      <c r="T39" s="26"/>
      <c r="U39" s="26"/>
      <c r="V39" s="26"/>
      <c r="W39" s="26">
        <v>48</v>
      </c>
      <c r="X39" s="26" t="s">
        <v>1445</v>
      </c>
      <c r="Y39" s="39" t="s">
        <v>245</v>
      </c>
      <c r="Z39" s="39" t="s">
        <v>245</v>
      </c>
      <c r="AA39" s="39" t="s">
        <v>245</v>
      </c>
      <c r="AB39" s="39" t="s">
        <v>245</v>
      </c>
      <c r="AC39" s="26">
        <v>0</v>
      </c>
      <c r="AD39" s="26">
        <v>0</v>
      </c>
      <c r="AE39" s="26">
        <v>0</v>
      </c>
      <c r="AF39" s="26">
        <v>0</v>
      </c>
      <c r="AG39" s="26">
        <v>0</v>
      </c>
      <c r="AH39" s="26">
        <v>0</v>
      </c>
      <c r="AI39" s="26">
        <v>2.5</v>
      </c>
      <c r="AJ39" s="26">
        <v>60</v>
      </c>
    </row>
    <row r="40" s="2" customFormat="1" ht="17.4" spans="1:36">
      <c r="A40" s="10">
        <f>$A$4</f>
        <v>624</v>
      </c>
      <c r="B40" s="21" t="s">
        <v>786</v>
      </c>
      <c r="C40" s="10" t="s">
        <v>114</v>
      </c>
      <c r="D40" s="22" t="s">
        <v>766</v>
      </c>
      <c r="E40" s="23" t="s">
        <v>129</v>
      </c>
      <c r="F40" s="23" t="s">
        <v>130</v>
      </c>
      <c r="G40" s="29"/>
      <c r="H40" s="10">
        <v>1</v>
      </c>
      <c r="I40" s="10">
        <v>0</v>
      </c>
      <c r="J40" s="10">
        <v>0</v>
      </c>
      <c r="K40" s="10">
        <v>1</v>
      </c>
      <c r="L40" s="10">
        <v>0</v>
      </c>
      <c r="M40" s="10">
        <v>0</v>
      </c>
      <c r="N40" s="10">
        <v>0</v>
      </c>
      <c r="O40" s="10">
        <f t="shared" si="0"/>
        <v>9</v>
      </c>
      <c r="P40" s="175">
        <v>50</v>
      </c>
      <c r="Q40" s="175">
        <v>51</v>
      </c>
      <c r="R40" s="175">
        <v>400</v>
      </c>
      <c r="S40" s="175">
        <v>52</v>
      </c>
      <c r="T40" s="175">
        <v>60</v>
      </c>
      <c r="U40" s="175">
        <v>70</v>
      </c>
      <c r="V40" s="175">
        <v>10</v>
      </c>
      <c r="W40" s="175">
        <v>48</v>
      </c>
      <c r="X40" s="175">
        <v>3100</v>
      </c>
      <c r="Y40" s="175">
        <v>45</v>
      </c>
      <c r="Z40" s="177">
        <v>60</v>
      </c>
      <c r="AA40" s="175">
        <v>40</v>
      </c>
      <c r="AB40" s="175">
        <v>10</v>
      </c>
      <c r="AC40" s="175">
        <v>0</v>
      </c>
      <c r="AD40" s="175">
        <v>0</v>
      </c>
      <c r="AE40" s="175">
        <v>0</v>
      </c>
      <c r="AF40" s="175">
        <v>0</v>
      </c>
      <c r="AG40" s="175">
        <v>0</v>
      </c>
      <c r="AH40" s="175">
        <v>0</v>
      </c>
      <c r="AI40" s="175">
        <v>2.5</v>
      </c>
      <c r="AJ40" s="175">
        <v>60</v>
      </c>
    </row>
    <row r="41" ht="17.4" spans="1:36">
      <c r="A41" s="25"/>
      <c r="B41" s="17"/>
      <c r="C41" s="16"/>
      <c r="D41" s="18"/>
      <c r="E41" s="19"/>
      <c r="F41" s="19" t="s">
        <v>803</v>
      </c>
      <c r="G41" s="30" t="s">
        <v>804</v>
      </c>
      <c r="H41" s="16">
        <v>1</v>
      </c>
      <c r="I41" s="16">
        <v>0</v>
      </c>
      <c r="J41" s="16">
        <v>0</v>
      </c>
      <c r="K41" s="16">
        <v>1</v>
      </c>
      <c r="L41" s="16">
        <v>0</v>
      </c>
      <c r="M41" s="16">
        <v>0</v>
      </c>
      <c r="N41" s="16">
        <v>0</v>
      </c>
      <c r="O41" s="16">
        <f t="shared" si="0"/>
        <v>9</v>
      </c>
      <c r="P41" s="26">
        <v>50</v>
      </c>
      <c r="Q41" s="39">
        <v>51</v>
      </c>
      <c r="R41" s="39" t="s">
        <v>1444</v>
      </c>
      <c r="S41" s="39" t="s">
        <v>245</v>
      </c>
      <c r="T41" s="39" t="s">
        <v>245</v>
      </c>
      <c r="U41" s="26" t="s">
        <v>245</v>
      </c>
      <c r="V41" s="26" t="s">
        <v>245</v>
      </c>
      <c r="W41" s="39">
        <v>48</v>
      </c>
      <c r="X41" s="39" t="s">
        <v>1445</v>
      </c>
      <c r="Y41" s="39" t="s">
        <v>245</v>
      </c>
      <c r="Z41" s="39" t="s">
        <v>245</v>
      </c>
      <c r="AA41" s="75" t="s">
        <v>245</v>
      </c>
      <c r="AB41" s="75" t="s">
        <v>245</v>
      </c>
      <c r="AC41" s="26">
        <v>0</v>
      </c>
      <c r="AD41" s="26">
        <v>0</v>
      </c>
      <c r="AE41" s="26">
        <v>0</v>
      </c>
      <c r="AF41" s="26">
        <v>0</v>
      </c>
      <c r="AG41" s="26">
        <v>0</v>
      </c>
      <c r="AH41" s="26">
        <v>0</v>
      </c>
      <c r="AI41" s="26">
        <v>2.5</v>
      </c>
      <c r="AJ41" s="26">
        <v>60</v>
      </c>
    </row>
    <row r="42" ht="17.4" spans="1:36">
      <c r="A42" s="10">
        <f>$A$4</f>
        <v>624</v>
      </c>
      <c r="B42" s="21" t="s">
        <v>786</v>
      </c>
      <c r="C42" s="10" t="s">
        <v>114</v>
      </c>
      <c r="D42" s="22" t="s">
        <v>768</v>
      </c>
      <c r="E42" s="23" t="s">
        <v>133</v>
      </c>
      <c r="F42" s="23" t="s">
        <v>803</v>
      </c>
      <c r="G42" s="14"/>
      <c r="H42" s="10">
        <v>1</v>
      </c>
      <c r="I42" s="10">
        <v>0</v>
      </c>
      <c r="J42" s="10">
        <v>0</v>
      </c>
      <c r="K42" s="10">
        <v>1</v>
      </c>
      <c r="L42" s="10">
        <v>0</v>
      </c>
      <c r="M42" s="10">
        <v>0</v>
      </c>
      <c r="N42" s="10">
        <v>0</v>
      </c>
      <c r="O42" s="10">
        <f t="shared" si="0"/>
        <v>9</v>
      </c>
      <c r="P42" s="175">
        <v>50</v>
      </c>
      <c r="Q42" s="175">
        <v>51</v>
      </c>
      <c r="R42" s="175">
        <v>400</v>
      </c>
      <c r="S42" s="175">
        <v>52</v>
      </c>
      <c r="T42" s="175">
        <v>60</v>
      </c>
      <c r="U42" s="175">
        <v>70</v>
      </c>
      <c r="V42" s="175">
        <v>10</v>
      </c>
      <c r="W42" s="175">
        <v>48</v>
      </c>
      <c r="X42" s="175">
        <v>3100</v>
      </c>
      <c r="Y42" s="175">
        <v>45</v>
      </c>
      <c r="Z42" s="177">
        <v>60</v>
      </c>
      <c r="AA42" s="175">
        <v>40</v>
      </c>
      <c r="AB42" s="175">
        <v>10</v>
      </c>
      <c r="AC42" s="175">
        <v>0</v>
      </c>
      <c r="AD42" s="175">
        <v>0</v>
      </c>
      <c r="AE42" s="175">
        <v>0</v>
      </c>
      <c r="AF42" s="175">
        <v>0</v>
      </c>
      <c r="AG42" s="175">
        <v>0</v>
      </c>
      <c r="AH42" s="175">
        <v>0</v>
      </c>
      <c r="AI42" s="175">
        <v>2.5</v>
      </c>
      <c r="AJ42" s="175">
        <v>60</v>
      </c>
    </row>
    <row r="43" ht="17.4" spans="1:36">
      <c r="A43" s="16"/>
      <c r="B43" s="17"/>
      <c r="C43" s="16"/>
      <c r="D43" s="18"/>
      <c r="E43" s="19"/>
      <c r="F43" s="19" t="s">
        <v>139</v>
      </c>
      <c r="G43" s="32"/>
      <c r="H43" s="16">
        <v>1</v>
      </c>
      <c r="I43" s="16">
        <v>0</v>
      </c>
      <c r="J43" s="16">
        <v>0</v>
      </c>
      <c r="K43" s="16">
        <v>1</v>
      </c>
      <c r="L43" s="16">
        <v>0</v>
      </c>
      <c r="M43" s="16">
        <v>0</v>
      </c>
      <c r="N43" s="16">
        <v>0</v>
      </c>
      <c r="O43" s="16">
        <f t="shared" si="0"/>
        <v>9</v>
      </c>
      <c r="P43" s="26">
        <v>50</v>
      </c>
      <c r="Q43" s="26">
        <v>52</v>
      </c>
      <c r="R43" s="26" t="s">
        <v>1446</v>
      </c>
      <c r="S43" s="26" t="s">
        <v>985</v>
      </c>
      <c r="T43" s="26" t="s">
        <v>1167</v>
      </c>
      <c r="U43" s="26">
        <v>0</v>
      </c>
      <c r="V43" s="26">
        <v>0</v>
      </c>
      <c r="W43" s="26">
        <v>47.5</v>
      </c>
      <c r="X43" s="26" t="s">
        <v>1446</v>
      </c>
      <c r="Y43" s="26">
        <v>0</v>
      </c>
      <c r="Z43" s="75">
        <v>0</v>
      </c>
      <c r="AA43" s="75">
        <v>0</v>
      </c>
      <c r="AB43" s="75">
        <v>0</v>
      </c>
      <c r="AC43" s="26">
        <v>0</v>
      </c>
      <c r="AD43" s="26">
        <v>0</v>
      </c>
      <c r="AE43" s="26">
        <v>0</v>
      </c>
      <c r="AF43" s="26">
        <v>0</v>
      </c>
      <c r="AG43" s="26">
        <v>0</v>
      </c>
      <c r="AH43" s="26">
        <v>0</v>
      </c>
      <c r="AI43" s="26">
        <v>2.5</v>
      </c>
      <c r="AJ43" s="26">
        <v>60</v>
      </c>
    </row>
    <row r="44" ht="17.4" spans="1:36">
      <c r="A44" s="10">
        <f>$A$4</f>
        <v>624</v>
      </c>
      <c r="B44" s="21" t="s">
        <v>800</v>
      </c>
      <c r="C44" s="10" t="s">
        <v>139</v>
      </c>
      <c r="D44" s="22" t="s">
        <v>755</v>
      </c>
      <c r="E44" s="23" t="s">
        <v>138</v>
      </c>
      <c r="F44" s="23" t="s">
        <v>139</v>
      </c>
      <c r="G44" s="29"/>
      <c r="H44" s="10">
        <v>1</v>
      </c>
      <c r="I44" s="10">
        <v>0</v>
      </c>
      <c r="J44" s="10">
        <v>0</v>
      </c>
      <c r="K44" s="10">
        <v>1</v>
      </c>
      <c r="L44" s="10">
        <v>0</v>
      </c>
      <c r="M44" s="10">
        <v>0</v>
      </c>
      <c r="N44" s="10">
        <v>0</v>
      </c>
      <c r="O44" s="10">
        <f t="shared" si="0"/>
        <v>9</v>
      </c>
      <c r="P44" s="175">
        <v>50</v>
      </c>
      <c r="Q44" s="175">
        <v>52</v>
      </c>
      <c r="R44" s="175">
        <v>400</v>
      </c>
      <c r="S44" s="175">
        <v>52.5</v>
      </c>
      <c r="T44" s="175">
        <v>60</v>
      </c>
      <c r="U44" s="175">
        <v>70</v>
      </c>
      <c r="V44" s="175">
        <v>10</v>
      </c>
      <c r="W44" s="175">
        <v>47.5</v>
      </c>
      <c r="X44" s="175">
        <v>400</v>
      </c>
      <c r="Y44" s="175">
        <v>45</v>
      </c>
      <c r="Z44" s="177">
        <v>60</v>
      </c>
      <c r="AA44" s="175">
        <v>40</v>
      </c>
      <c r="AB44" s="175">
        <v>10</v>
      </c>
      <c r="AC44" s="175">
        <v>0</v>
      </c>
      <c r="AD44" s="175">
        <v>0</v>
      </c>
      <c r="AE44" s="175">
        <v>0</v>
      </c>
      <c r="AF44" s="175">
        <v>0</v>
      </c>
      <c r="AG44" s="175">
        <v>0</v>
      </c>
      <c r="AH44" s="175">
        <v>0</v>
      </c>
      <c r="AI44" s="175">
        <v>2.5</v>
      </c>
      <c r="AJ44" s="175">
        <v>60</v>
      </c>
    </row>
    <row r="45" ht="17.4" spans="1:36">
      <c r="A45" s="16"/>
      <c r="B45" s="17"/>
      <c r="C45" s="16"/>
      <c r="D45" s="18"/>
      <c r="E45" s="19" t="s">
        <v>138</v>
      </c>
      <c r="F45" s="19" t="s">
        <v>143</v>
      </c>
      <c r="G45" s="32"/>
      <c r="H45" s="16">
        <v>1</v>
      </c>
      <c r="I45" s="16">
        <v>0</v>
      </c>
      <c r="J45" s="16">
        <v>0</v>
      </c>
      <c r="K45" s="16">
        <v>1</v>
      </c>
      <c r="L45" s="16">
        <v>0</v>
      </c>
      <c r="M45" s="16">
        <v>0</v>
      </c>
      <c r="N45" s="16">
        <v>0</v>
      </c>
      <c r="O45" s="16">
        <f t="shared" si="0"/>
        <v>9</v>
      </c>
      <c r="P45" s="26">
        <v>50</v>
      </c>
      <c r="Q45" s="26">
        <v>52</v>
      </c>
      <c r="R45" s="26" t="s">
        <v>1171</v>
      </c>
      <c r="S45" s="26">
        <v>0</v>
      </c>
      <c r="T45" s="26">
        <v>0</v>
      </c>
      <c r="U45" s="26">
        <v>0</v>
      </c>
      <c r="V45" s="26">
        <v>0</v>
      </c>
      <c r="W45" s="26">
        <v>47.5</v>
      </c>
      <c r="X45" s="26" t="s">
        <v>1171</v>
      </c>
      <c r="Y45" s="26">
        <v>0</v>
      </c>
      <c r="Z45" s="75">
        <v>0</v>
      </c>
      <c r="AA45" s="75">
        <v>0</v>
      </c>
      <c r="AB45" s="75">
        <v>0</v>
      </c>
      <c r="AC45" s="26">
        <v>0</v>
      </c>
      <c r="AD45" s="26">
        <v>0</v>
      </c>
      <c r="AE45" s="26">
        <v>0</v>
      </c>
      <c r="AF45" s="26">
        <v>0</v>
      </c>
      <c r="AG45" s="26">
        <v>0</v>
      </c>
      <c r="AH45" s="26">
        <v>0</v>
      </c>
      <c r="AI45" s="26">
        <v>2.5</v>
      </c>
      <c r="AJ45" s="26">
        <v>60</v>
      </c>
    </row>
    <row r="46" ht="17.4" spans="1:36">
      <c r="A46" s="10">
        <f>$A$4</f>
        <v>624</v>
      </c>
      <c r="B46" s="21" t="s">
        <v>766</v>
      </c>
      <c r="C46" s="10" t="s">
        <v>143</v>
      </c>
      <c r="D46" s="22" t="s">
        <v>755</v>
      </c>
      <c r="E46" s="23" t="s">
        <v>142</v>
      </c>
      <c r="F46" s="23" t="s">
        <v>143</v>
      </c>
      <c r="G46" s="29"/>
      <c r="H46" s="10">
        <v>1</v>
      </c>
      <c r="I46" s="10">
        <v>0</v>
      </c>
      <c r="J46" s="10">
        <v>0</v>
      </c>
      <c r="K46" s="10">
        <v>1</v>
      </c>
      <c r="L46" s="10">
        <v>0</v>
      </c>
      <c r="M46" s="10">
        <v>0</v>
      </c>
      <c r="N46" s="10">
        <v>0</v>
      </c>
      <c r="O46" s="10">
        <f t="shared" si="0"/>
        <v>9</v>
      </c>
      <c r="P46" s="175">
        <v>50</v>
      </c>
      <c r="Q46" s="175">
        <v>52</v>
      </c>
      <c r="R46" s="175">
        <v>140</v>
      </c>
      <c r="S46" s="175">
        <v>52.5</v>
      </c>
      <c r="T46" s="175">
        <v>60</v>
      </c>
      <c r="U46" s="175">
        <v>70</v>
      </c>
      <c r="V46" s="175">
        <v>10</v>
      </c>
      <c r="W46" s="175">
        <v>47.5</v>
      </c>
      <c r="X46" s="175">
        <v>140</v>
      </c>
      <c r="Y46" s="175">
        <v>45</v>
      </c>
      <c r="Z46" s="177">
        <v>60</v>
      </c>
      <c r="AA46" s="175">
        <v>40</v>
      </c>
      <c r="AB46" s="175">
        <v>10</v>
      </c>
      <c r="AC46" s="175">
        <v>0</v>
      </c>
      <c r="AD46" s="175">
        <v>0</v>
      </c>
      <c r="AE46" s="175">
        <v>0</v>
      </c>
      <c r="AF46" s="175">
        <v>0</v>
      </c>
      <c r="AG46" s="175">
        <v>0</v>
      </c>
      <c r="AH46" s="175">
        <v>0</v>
      </c>
      <c r="AI46" s="175">
        <v>2.5</v>
      </c>
      <c r="AJ46" s="175">
        <v>60</v>
      </c>
    </row>
    <row r="47" ht="17.4" spans="1:36">
      <c r="A47" s="16"/>
      <c r="B47" s="17"/>
      <c r="C47" s="16"/>
      <c r="D47" s="18"/>
      <c r="E47" s="19"/>
      <c r="F47" s="19"/>
      <c r="G47" s="30" t="s">
        <v>812</v>
      </c>
      <c r="H47" s="16">
        <v>1</v>
      </c>
      <c r="I47" s="16">
        <v>0</v>
      </c>
      <c r="J47" s="16">
        <v>0</v>
      </c>
      <c r="K47" s="16">
        <v>1</v>
      </c>
      <c r="L47" s="16">
        <v>0</v>
      </c>
      <c r="M47" s="16">
        <v>0</v>
      </c>
      <c r="N47" s="16">
        <v>0</v>
      </c>
      <c r="O47" s="16">
        <f t="shared" si="0"/>
        <v>9</v>
      </c>
      <c r="P47" s="26">
        <v>50</v>
      </c>
      <c r="Q47" s="26">
        <v>52</v>
      </c>
      <c r="R47" s="26" t="s">
        <v>1447</v>
      </c>
      <c r="S47" s="26" t="s">
        <v>245</v>
      </c>
      <c r="T47" s="26" t="s">
        <v>245</v>
      </c>
      <c r="U47" s="26" t="s">
        <v>245</v>
      </c>
      <c r="V47" s="26" t="s">
        <v>245</v>
      </c>
      <c r="W47" s="26">
        <v>47</v>
      </c>
      <c r="X47" s="26" t="s">
        <v>1447</v>
      </c>
      <c r="Y47" s="26" t="s">
        <v>245</v>
      </c>
      <c r="Z47" s="75" t="s">
        <v>245</v>
      </c>
      <c r="AA47" s="75" t="s">
        <v>245</v>
      </c>
      <c r="AB47" s="75" t="s">
        <v>245</v>
      </c>
      <c r="AC47" s="26">
        <v>0</v>
      </c>
      <c r="AD47" s="26">
        <v>0</v>
      </c>
      <c r="AE47" s="26">
        <v>0</v>
      </c>
      <c r="AF47" s="26">
        <v>0</v>
      </c>
      <c r="AG47" s="26">
        <v>0</v>
      </c>
      <c r="AH47" s="26">
        <v>0</v>
      </c>
      <c r="AI47" s="26">
        <v>2.5</v>
      </c>
      <c r="AJ47" s="26">
        <v>60</v>
      </c>
    </row>
    <row r="48" ht="17.4" spans="1:36">
      <c r="A48" s="10">
        <f>$A$4</f>
        <v>624</v>
      </c>
      <c r="B48" s="21" t="s">
        <v>766</v>
      </c>
      <c r="C48" s="10" t="s">
        <v>143</v>
      </c>
      <c r="D48" s="22" t="s">
        <v>779</v>
      </c>
      <c r="E48" s="23" t="s">
        <v>814</v>
      </c>
      <c r="F48" s="23" t="s">
        <v>146</v>
      </c>
      <c r="G48" s="29"/>
      <c r="H48" s="10">
        <v>1</v>
      </c>
      <c r="I48" s="10">
        <v>0</v>
      </c>
      <c r="J48" s="10">
        <v>0</v>
      </c>
      <c r="K48" s="10">
        <v>1</v>
      </c>
      <c r="L48" s="10">
        <v>0</v>
      </c>
      <c r="M48" s="10">
        <v>0</v>
      </c>
      <c r="N48" s="10">
        <v>0</v>
      </c>
      <c r="O48" s="10">
        <f t="shared" si="0"/>
        <v>9</v>
      </c>
      <c r="P48" s="175">
        <v>50</v>
      </c>
      <c r="Q48" s="175">
        <v>52</v>
      </c>
      <c r="R48" s="175">
        <v>200</v>
      </c>
      <c r="S48" s="175">
        <v>52</v>
      </c>
      <c r="T48" s="175">
        <v>200</v>
      </c>
      <c r="U48" s="175">
        <v>70</v>
      </c>
      <c r="V48" s="175">
        <v>10</v>
      </c>
      <c r="W48" s="175">
        <v>47</v>
      </c>
      <c r="X48" s="175">
        <v>200</v>
      </c>
      <c r="Y48" s="175">
        <v>47</v>
      </c>
      <c r="Z48" s="175">
        <v>200</v>
      </c>
      <c r="AA48" s="175">
        <v>40</v>
      </c>
      <c r="AB48" s="175">
        <v>10</v>
      </c>
      <c r="AC48" s="175">
        <v>0</v>
      </c>
      <c r="AD48" s="175">
        <v>0</v>
      </c>
      <c r="AE48" s="175">
        <v>0</v>
      </c>
      <c r="AF48" s="175">
        <v>0</v>
      </c>
      <c r="AG48" s="175">
        <v>0</v>
      </c>
      <c r="AH48" s="175">
        <v>0</v>
      </c>
      <c r="AI48" s="175">
        <v>2.5</v>
      </c>
      <c r="AJ48" s="175">
        <v>60</v>
      </c>
    </row>
    <row r="49" ht="17.4" spans="1:36">
      <c r="A49" s="25"/>
      <c r="B49" s="17"/>
      <c r="C49" s="16"/>
      <c r="D49" s="18"/>
      <c r="E49" s="19" t="s">
        <v>138</v>
      </c>
      <c r="F49" s="19"/>
      <c r="G49" s="32"/>
      <c r="H49" s="16">
        <v>1</v>
      </c>
      <c r="I49" s="16">
        <v>0</v>
      </c>
      <c r="J49" s="16">
        <v>0</v>
      </c>
      <c r="K49" s="16">
        <v>1</v>
      </c>
      <c r="L49" s="16">
        <v>0</v>
      </c>
      <c r="M49" s="16">
        <v>0</v>
      </c>
      <c r="N49" s="16">
        <v>0</v>
      </c>
      <c r="O49" s="16">
        <f t="shared" si="0"/>
        <v>9</v>
      </c>
      <c r="P49" s="26">
        <v>50</v>
      </c>
      <c r="Q49" s="26" t="s">
        <v>1448</v>
      </c>
      <c r="R49" s="26" t="s">
        <v>1180</v>
      </c>
      <c r="S49" s="26">
        <v>0</v>
      </c>
      <c r="T49" s="26">
        <v>0</v>
      </c>
      <c r="U49" s="26">
        <v>0</v>
      </c>
      <c r="V49" s="26">
        <v>0</v>
      </c>
      <c r="W49" s="26" t="s">
        <v>1449</v>
      </c>
      <c r="X49" s="26" t="s">
        <v>1180</v>
      </c>
      <c r="Y49" s="26">
        <v>0</v>
      </c>
      <c r="Z49" s="75">
        <v>0</v>
      </c>
      <c r="AA49" s="75">
        <v>0</v>
      </c>
      <c r="AB49" s="75">
        <v>0</v>
      </c>
      <c r="AC49" s="26">
        <v>0</v>
      </c>
      <c r="AD49" s="26">
        <v>0</v>
      </c>
      <c r="AE49" s="26">
        <v>0</v>
      </c>
      <c r="AF49" s="26">
        <v>0</v>
      </c>
      <c r="AG49" s="26">
        <v>0</v>
      </c>
      <c r="AH49" s="26">
        <v>0</v>
      </c>
      <c r="AI49" s="26">
        <v>2.5</v>
      </c>
      <c r="AJ49" s="26">
        <v>60</v>
      </c>
    </row>
    <row r="50" ht="17.4" spans="1:36">
      <c r="A50" s="10">
        <f>$A$4</f>
        <v>624</v>
      </c>
      <c r="B50" s="21" t="s">
        <v>766</v>
      </c>
      <c r="C50" s="10" t="s">
        <v>143</v>
      </c>
      <c r="D50" s="22" t="s">
        <v>785</v>
      </c>
      <c r="E50" s="23" t="s">
        <v>149</v>
      </c>
      <c r="F50" s="23" t="s">
        <v>150</v>
      </c>
      <c r="G50" s="29"/>
      <c r="H50" s="10">
        <v>1</v>
      </c>
      <c r="I50" s="10">
        <v>0</v>
      </c>
      <c r="J50" s="10">
        <v>0</v>
      </c>
      <c r="K50" s="10">
        <v>1</v>
      </c>
      <c r="L50" s="10">
        <v>0</v>
      </c>
      <c r="M50" s="10">
        <v>0</v>
      </c>
      <c r="N50" s="10">
        <v>0</v>
      </c>
      <c r="O50" s="10">
        <f t="shared" si="0"/>
        <v>9</v>
      </c>
      <c r="P50" s="175">
        <v>50</v>
      </c>
      <c r="Q50" s="175">
        <v>51.5</v>
      </c>
      <c r="R50" s="175">
        <v>200</v>
      </c>
      <c r="S50" s="175">
        <v>70</v>
      </c>
      <c r="T50" s="175">
        <v>10</v>
      </c>
      <c r="U50" s="175">
        <v>70</v>
      </c>
      <c r="V50" s="175">
        <v>10</v>
      </c>
      <c r="W50" s="175">
        <v>47.5</v>
      </c>
      <c r="X50" s="175">
        <v>200</v>
      </c>
      <c r="Y50" s="175">
        <v>40</v>
      </c>
      <c r="Z50" s="175">
        <v>10</v>
      </c>
      <c r="AA50" s="175">
        <v>40</v>
      </c>
      <c r="AB50" s="175">
        <v>10</v>
      </c>
      <c r="AC50" s="175">
        <v>0</v>
      </c>
      <c r="AD50" s="175">
        <v>0</v>
      </c>
      <c r="AE50" s="175">
        <v>0</v>
      </c>
      <c r="AF50" s="175">
        <v>0</v>
      </c>
      <c r="AG50" s="175">
        <v>0</v>
      </c>
      <c r="AH50" s="175">
        <v>0</v>
      </c>
      <c r="AI50" s="175">
        <v>2.5</v>
      </c>
      <c r="AJ50" s="175">
        <v>60</v>
      </c>
    </row>
    <row r="51" ht="17.4" spans="1:36">
      <c r="A51" s="25"/>
      <c r="B51" s="17"/>
      <c r="C51" s="16"/>
      <c r="D51" s="18"/>
      <c r="E51" s="19" t="s">
        <v>138</v>
      </c>
      <c r="F51" s="19"/>
      <c r="G51" s="32"/>
      <c r="H51" s="16">
        <v>1</v>
      </c>
      <c r="I51" s="16">
        <v>0</v>
      </c>
      <c r="J51" s="16">
        <v>0</v>
      </c>
      <c r="K51" s="16">
        <v>1</v>
      </c>
      <c r="L51" s="16">
        <v>0</v>
      </c>
      <c r="M51" s="16">
        <v>0</v>
      </c>
      <c r="N51" s="16">
        <v>0</v>
      </c>
      <c r="O51" s="16">
        <f t="shared" si="0"/>
        <v>9</v>
      </c>
      <c r="P51" s="26">
        <v>50</v>
      </c>
      <c r="Q51" s="26" t="s">
        <v>1448</v>
      </c>
      <c r="R51" s="26" t="s">
        <v>1180</v>
      </c>
      <c r="S51" s="26">
        <v>0</v>
      </c>
      <c r="T51" s="26">
        <v>0</v>
      </c>
      <c r="U51" s="26">
        <v>0</v>
      </c>
      <c r="V51" s="26">
        <v>0</v>
      </c>
      <c r="W51" s="26" t="s">
        <v>1449</v>
      </c>
      <c r="X51" s="26" t="s">
        <v>1180</v>
      </c>
      <c r="Y51" s="26">
        <v>0</v>
      </c>
      <c r="Z51" s="75">
        <v>0</v>
      </c>
      <c r="AA51" s="75">
        <v>0</v>
      </c>
      <c r="AB51" s="75">
        <v>0</v>
      </c>
      <c r="AC51" s="26">
        <v>0</v>
      </c>
      <c r="AD51" s="26">
        <v>0</v>
      </c>
      <c r="AE51" s="26">
        <v>0</v>
      </c>
      <c r="AF51" s="26">
        <v>0</v>
      </c>
      <c r="AG51" s="26">
        <v>0</v>
      </c>
      <c r="AH51" s="26">
        <v>0</v>
      </c>
      <c r="AI51" s="26">
        <v>2.5</v>
      </c>
      <c r="AJ51" s="26">
        <v>60</v>
      </c>
    </row>
    <row r="52" ht="17.4" spans="1:36">
      <c r="A52" s="10">
        <f>$A$4</f>
        <v>624</v>
      </c>
      <c r="B52" s="21" t="s">
        <v>766</v>
      </c>
      <c r="C52" s="10" t="s">
        <v>143</v>
      </c>
      <c r="D52" s="22" t="s">
        <v>786</v>
      </c>
      <c r="E52" s="23" t="s">
        <v>152</v>
      </c>
      <c r="F52" s="23" t="s">
        <v>153</v>
      </c>
      <c r="G52" s="29"/>
      <c r="H52" s="10">
        <v>1</v>
      </c>
      <c r="I52" s="10">
        <v>0</v>
      </c>
      <c r="J52" s="10">
        <v>0</v>
      </c>
      <c r="K52" s="10">
        <v>1</v>
      </c>
      <c r="L52" s="10">
        <v>0</v>
      </c>
      <c r="M52" s="10">
        <v>0</v>
      </c>
      <c r="N52" s="10">
        <v>0</v>
      </c>
      <c r="O52" s="10">
        <f t="shared" si="0"/>
        <v>9</v>
      </c>
      <c r="P52" s="175">
        <v>50</v>
      </c>
      <c r="Q52" s="175">
        <v>51.5</v>
      </c>
      <c r="R52" s="175">
        <v>200</v>
      </c>
      <c r="S52" s="175">
        <v>70</v>
      </c>
      <c r="T52" s="175">
        <v>10</v>
      </c>
      <c r="U52" s="175">
        <v>70</v>
      </c>
      <c r="V52" s="175">
        <v>10</v>
      </c>
      <c r="W52" s="175">
        <v>47.5</v>
      </c>
      <c r="X52" s="175">
        <v>200</v>
      </c>
      <c r="Y52" s="175">
        <v>40</v>
      </c>
      <c r="Z52" s="175">
        <v>10</v>
      </c>
      <c r="AA52" s="175">
        <v>40</v>
      </c>
      <c r="AB52" s="175">
        <v>10</v>
      </c>
      <c r="AC52" s="175">
        <v>0</v>
      </c>
      <c r="AD52" s="175">
        <v>0</v>
      </c>
      <c r="AE52" s="175">
        <v>0</v>
      </c>
      <c r="AF52" s="175">
        <v>0</v>
      </c>
      <c r="AG52" s="175">
        <v>0</v>
      </c>
      <c r="AH52" s="175">
        <v>0</v>
      </c>
      <c r="AI52" s="175">
        <v>2.5</v>
      </c>
      <c r="AJ52" s="175">
        <v>60</v>
      </c>
    </row>
    <row r="53" ht="17.4" spans="1:36">
      <c r="A53" s="16"/>
      <c r="B53" s="17"/>
      <c r="C53" s="16"/>
      <c r="D53" s="18"/>
      <c r="E53" s="19" t="s">
        <v>817</v>
      </c>
      <c r="F53" s="19"/>
      <c r="G53" s="32"/>
      <c r="H53" s="16">
        <v>1</v>
      </c>
      <c r="I53" s="16">
        <v>0</v>
      </c>
      <c r="J53" s="16">
        <v>0</v>
      </c>
      <c r="K53" s="16">
        <v>1</v>
      </c>
      <c r="L53" s="16">
        <v>0</v>
      </c>
      <c r="M53" s="16">
        <v>0</v>
      </c>
      <c r="N53" s="16">
        <v>0</v>
      </c>
      <c r="O53" s="16">
        <f t="shared" si="0"/>
        <v>9</v>
      </c>
      <c r="P53" s="26">
        <v>50</v>
      </c>
      <c r="Q53" s="26" t="s">
        <v>985</v>
      </c>
      <c r="R53" s="26" t="s">
        <v>1165</v>
      </c>
      <c r="S53" s="26" t="s">
        <v>985</v>
      </c>
      <c r="T53" s="26" t="s">
        <v>1167</v>
      </c>
      <c r="U53" s="26">
        <v>0</v>
      </c>
      <c r="V53" s="26">
        <v>0</v>
      </c>
      <c r="W53" s="26" t="s">
        <v>823</v>
      </c>
      <c r="X53" s="26" t="s">
        <v>1165</v>
      </c>
      <c r="Y53" s="26" t="s">
        <v>823</v>
      </c>
      <c r="Z53" s="75" t="s">
        <v>1167</v>
      </c>
      <c r="AA53" s="75">
        <v>0</v>
      </c>
      <c r="AB53" s="75">
        <v>0</v>
      </c>
      <c r="AC53" s="26">
        <v>0</v>
      </c>
      <c r="AD53" s="26">
        <v>0</v>
      </c>
      <c r="AE53" s="26">
        <v>0</v>
      </c>
      <c r="AF53" s="26">
        <v>0</v>
      </c>
      <c r="AG53" s="26">
        <v>0</v>
      </c>
      <c r="AH53" s="26">
        <v>0</v>
      </c>
      <c r="AI53" s="26">
        <v>2.5</v>
      </c>
      <c r="AJ53" s="26">
        <v>60</v>
      </c>
    </row>
    <row r="54" ht="17.4" spans="1:36">
      <c r="A54" s="10">
        <f>$A$4</f>
        <v>624</v>
      </c>
      <c r="B54" s="21" t="s">
        <v>768</v>
      </c>
      <c r="C54" s="31" t="s">
        <v>824</v>
      </c>
      <c r="D54" s="22" t="s">
        <v>755</v>
      </c>
      <c r="E54" s="23" t="s">
        <v>156</v>
      </c>
      <c r="F54" s="23" t="s">
        <v>157</v>
      </c>
      <c r="G54" s="29"/>
      <c r="H54" s="10">
        <v>1</v>
      </c>
      <c r="I54" s="10">
        <v>0</v>
      </c>
      <c r="J54" s="10">
        <v>0</v>
      </c>
      <c r="K54" s="10">
        <v>1</v>
      </c>
      <c r="L54" s="10">
        <v>0</v>
      </c>
      <c r="M54" s="10">
        <v>0</v>
      </c>
      <c r="N54" s="10">
        <v>0</v>
      </c>
      <c r="O54" s="10">
        <f t="shared" si="0"/>
        <v>9</v>
      </c>
      <c r="P54" s="175">
        <v>50</v>
      </c>
      <c r="Q54" s="175">
        <v>50.5</v>
      </c>
      <c r="R54" s="175">
        <v>400</v>
      </c>
      <c r="S54" s="175">
        <v>52.5</v>
      </c>
      <c r="T54" s="175">
        <v>60</v>
      </c>
      <c r="U54" s="175">
        <v>70</v>
      </c>
      <c r="V54" s="175">
        <v>10</v>
      </c>
      <c r="W54" s="175">
        <v>47.5</v>
      </c>
      <c r="X54" s="175">
        <v>400</v>
      </c>
      <c r="Y54" s="175">
        <v>45</v>
      </c>
      <c r="Z54" s="177">
        <v>60</v>
      </c>
      <c r="AA54" s="175">
        <v>40</v>
      </c>
      <c r="AB54" s="175">
        <v>10</v>
      </c>
      <c r="AC54" s="175">
        <v>0</v>
      </c>
      <c r="AD54" s="175">
        <v>0</v>
      </c>
      <c r="AE54" s="175">
        <v>0</v>
      </c>
      <c r="AF54" s="175">
        <v>0</v>
      </c>
      <c r="AG54" s="175">
        <v>0</v>
      </c>
      <c r="AH54" s="175">
        <v>0</v>
      </c>
      <c r="AI54" s="175">
        <v>2.5</v>
      </c>
      <c r="AJ54" s="175">
        <v>60</v>
      </c>
    </row>
    <row r="55" ht="17.4" spans="1:36">
      <c r="A55" s="16"/>
      <c r="B55" s="17"/>
      <c r="C55" s="16"/>
      <c r="D55" s="18"/>
      <c r="E55" s="19" t="s">
        <v>825</v>
      </c>
      <c r="F55" s="19"/>
      <c r="G55" s="32"/>
      <c r="H55" s="16">
        <v>1</v>
      </c>
      <c r="I55" s="16">
        <v>0</v>
      </c>
      <c r="J55" s="16">
        <v>0</v>
      </c>
      <c r="K55" s="16">
        <v>1</v>
      </c>
      <c r="L55" s="16">
        <v>0</v>
      </c>
      <c r="M55" s="16">
        <v>0</v>
      </c>
      <c r="N55" s="16">
        <v>0</v>
      </c>
      <c r="O55" s="16">
        <f t="shared" si="0"/>
        <v>9</v>
      </c>
      <c r="P55" s="26">
        <v>50</v>
      </c>
      <c r="Q55" s="26">
        <v>51</v>
      </c>
      <c r="R55" s="26" t="s">
        <v>1450</v>
      </c>
      <c r="S55" s="26" t="s">
        <v>245</v>
      </c>
      <c r="T55" s="26" t="s">
        <v>245</v>
      </c>
      <c r="U55" s="26">
        <v>0</v>
      </c>
      <c r="V55" s="26">
        <v>0</v>
      </c>
      <c r="W55" s="26">
        <v>47.5</v>
      </c>
      <c r="X55" s="26" t="s">
        <v>1450</v>
      </c>
      <c r="Y55" s="26" t="s">
        <v>245</v>
      </c>
      <c r="Z55" s="26" t="s">
        <v>245</v>
      </c>
      <c r="AA55" s="75">
        <v>0</v>
      </c>
      <c r="AB55" s="75">
        <v>0</v>
      </c>
      <c r="AC55" s="26">
        <v>0</v>
      </c>
      <c r="AD55" s="26">
        <v>0</v>
      </c>
      <c r="AE55" s="26">
        <v>0</v>
      </c>
      <c r="AF55" s="26">
        <v>0</v>
      </c>
      <c r="AG55" s="26">
        <v>0</v>
      </c>
      <c r="AH55" s="26">
        <v>0</v>
      </c>
      <c r="AI55" s="26">
        <v>2.5</v>
      </c>
      <c r="AJ55" s="26">
        <v>60</v>
      </c>
    </row>
    <row r="56" ht="17.4" spans="1:36">
      <c r="A56" s="10">
        <f>$A$4</f>
        <v>624</v>
      </c>
      <c r="B56" s="21" t="s">
        <v>768</v>
      </c>
      <c r="C56" s="31" t="s">
        <v>824</v>
      </c>
      <c r="D56" s="22" t="s">
        <v>779</v>
      </c>
      <c r="E56" s="23" t="s">
        <v>159</v>
      </c>
      <c r="F56" s="23" t="s">
        <v>160</v>
      </c>
      <c r="G56" s="29"/>
      <c r="H56" s="10">
        <v>1</v>
      </c>
      <c r="I56" s="10">
        <v>0</v>
      </c>
      <c r="J56" s="10">
        <v>0</v>
      </c>
      <c r="K56" s="10">
        <v>1</v>
      </c>
      <c r="L56" s="10">
        <v>0</v>
      </c>
      <c r="M56" s="10">
        <v>0</v>
      </c>
      <c r="N56" s="10">
        <v>0</v>
      </c>
      <c r="O56" s="10">
        <f t="shared" si="0"/>
        <v>9</v>
      </c>
      <c r="P56" s="175">
        <v>50</v>
      </c>
      <c r="Q56" s="175">
        <v>51</v>
      </c>
      <c r="R56" s="175">
        <v>400</v>
      </c>
      <c r="S56" s="175">
        <v>52</v>
      </c>
      <c r="T56" s="175">
        <v>60</v>
      </c>
      <c r="U56" s="175">
        <v>70</v>
      </c>
      <c r="V56" s="175">
        <v>10</v>
      </c>
      <c r="W56" s="175">
        <v>47.5</v>
      </c>
      <c r="X56" s="175">
        <v>400</v>
      </c>
      <c r="Y56" s="175">
        <v>45.5</v>
      </c>
      <c r="Z56" s="177">
        <v>60</v>
      </c>
      <c r="AA56" s="175">
        <v>40</v>
      </c>
      <c r="AB56" s="175">
        <v>10</v>
      </c>
      <c r="AC56" s="175">
        <v>0</v>
      </c>
      <c r="AD56" s="175">
        <v>0</v>
      </c>
      <c r="AE56" s="175">
        <v>0</v>
      </c>
      <c r="AF56" s="175">
        <v>0</v>
      </c>
      <c r="AG56" s="175">
        <v>0</v>
      </c>
      <c r="AH56" s="175">
        <v>0</v>
      </c>
      <c r="AI56" s="175">
        <v>2.5</v>
      </c>
      <c r="AJ56" s="175">
        <v>60</v>
      </c>
    </row>
    <row r="57" ht="17.4" spans="1:36">
      <c r="A57" s="16"/>
      <c r="B57" s="17"/>
      <c r="C57" s="16"/>
      <c r="D57" s="18"/>
      <c r="E57" s="19" t="s">
        <v>138</v>
      </c>
      <c r="F57" s="19" t="s">
        <v>826</v>
      </c>
      <c r="G57" s="32"/>
      <c r="H57" s="16">
        <v>1</v>
      </c>
      <c r="I57" s="16">
        <v>0</v>
      </c>
      <c r="J57" s="16">
        <v>0</v>
      </c>
      <c r="K57" s="16">
        <v>1</v>
      </c>
      <c r="L57" s="16">
        <v>0</v>
      </c>
      <c r="M57" s="16">
        <v>0</v>
      </c>
      <c r="N57" s="16">
        <v>0</v>
      </c>
      <c r="O57" s="16">
        <f t="shared" si="0"/>
        <v>9</v>
      </c>
      <c r="P57" s="26">
        <v>50</v>
      </c>
      <c r="Q57" s="26">
        <v>51</v>
      </c>
      <c r="R57" s="26" t="s">
        <v>1187</v>
      </c>
      <c r="S57" s="26">
        <v>0</v>
      </c>
      <c r="T57" s="26">
        <v>0</v>
      </c>
      <c r="U57" s="26">
        <v>0</v>
      </c>
      <c r="V57" s="26">
        <v>0</v>
      </c>
      <c r="W57" s="26">
        <v>48</v>
      </c>
      <c r="X57" s="26" t="s">
        <v>1187</v>
      </c>
      <c r="Y57" s="26">
        <v>0</v>
      </c>
      <c r="Z57" s="75">
        <v>0</v>
      </c>
      <c r="AA57" s="75">
        <v>0</v>
      </c>
      <c r="AB57" s="75">
        <v>0</v>
      </c>
      <c r="AC57" s="26">
        <v>0</v>
      </c>
      <c r="AD57" s="26">
        <v>0</v>
      </c>
      <c r="AE57" s="26">
        <v>0</v>
      </c>
      <c r="AF57" s="26">
        <v>0</v>
      </c>
      <c r="AG57" s="26">
        <v>0</v>
      </c>
      <c r="AH57" s="26">
        <v>0</v>
      </c>
      <c r="AI57" s="26">
        <v>2.5</v>
      </c>
      <c r="AJ57" s="26">
        <v>60</v>
      </c>
    </row>
    <row r="58" ht="17.4" spans="1:36">
      <c r="A58" s="10">
        <f>$A$4</f>
        <v>624</v>
      </c>
      <c r="B58" s="21" t="s">
        <v>769</v>
      </c>
      <c r="C58" s="10" t="s">
        <v>826</v>
      </c>
      <c r="D58" s="22" t="s">
        <v>755</v>
      </c>
      <c r="E58" s="23" t="s">
        <v>138</v>
      </c>
      <c r="F58" s="23" t="s">
        <v>826</v>
      </c>
      <c r="G58" s="29"/>
      <c r="H58" s="10">
        <v>1</v>
      </c>
      <c r="I58" s="10">
        <v>0</v>
      </c>
      <c r="J58" s="10">
        <v>0</v>
      </c>
      <c r="K58" s="10">
        <v>1</v>
      </c>
      <c r="L58" s="10">
        <v>0</v>
      </c>
      <c r="M58" s="10">
        <v>0</v>
      </c>
      <c r="N58" s="10">
        <v>0</v>
      </c>
      <c r="O58" s="10">
        <f t="shared" si="0"/>
        <v>9</v>
      </c>
      <c r="P58" s="175">
        <v>50</v>
      </c>
      <c r="Q58" s="175">
        <v>51</v>
      </c>
      <c r="R58" s="175">
        <v>1600</v>
      </c>
      <c r="S58" s="175">
        <v>52</v>
      </c>
      <c r="T58" s="175">
        <v>60</v>
      </c>
      <c r="U58" s="175">
        <v>70</v>
      </c>
      <c r="V58" s="175">
        <v>10</v>
      </c>
      <c r="W58" s="175">
        <v>48</v>
      </c>
      <c r="X58" s="175">
        <v>1600</v>
      </c>
      <c r="Y58" s="175">
        <v>47</v>
      </c>
      <c r="Z58" s="177">
        <v>60</v>
      </c>
      <c r="AA58" s="175">
        <v>40</v>
      </c>
      <c r="AB58" s="175">
        <v>10</v>
      </c>
      <c r="AC58" s="175">
        <v>0</v>
      </c>
      <c r="AD58" s="175">
        <v>0</v>
      </c>
      <c r="AE58" s="175">
        <v>0</v>
      </c>
      <c r="AF58" s="175">
        <v>0</v>
      </c>
      <c r="AG58" s="175">
        <v>0</v>
      </c>
      <c r="AH58" s="175">
        <v>0</v>
      </c>
      <c r="AI58" s="175">
        <v>2.5</v>
      </c>
      <c r="AJ58" s="175">
        <v>60</v>
      </c>
    </row>
    <row r="59" ht="17.4" spans="1:36">
      <c r="A59" s="16"/>
      <c r="B59" s="17"/>
      <c r="C59" s="16"/>
      <c r="D59" s="18"/>
      <c r="E59" s="19" t="s">
        <v>166</v>
      </c>
      <c r="F59" s="19" t="s">
        <v>167</v>
      </c>
      <c r="G59" s="32"/>
      <c r="H59" s="16">
        <v>1</v>
      </c>
      <c r="I59" s="16">
        <v>0</v>
      </c>
      <c r="J59" s="16">
        <v>0</v>
      </c>
      <c r="K59" s="16">
        <v>1</v>
      </c>
      <c r="L59" s="16">
        <v>0</v>
      </c>
      <c r="M59" s="16">
        <v>0</v>
      </c>
      <c r="N59" s="16">
        <v>0</v>
      </c>
      <c r="O59" s="16">
        <f t="shared" si="0"/>
        <v>9</v>
      </c>
      <c r="P59" s="26">
        <v>50</v>
      </c>
      <c r="Q59" s="26">
        <v>51.5</v>
      </c>
      <c r="R59" s="26" t="s">
        <v>1157</v>
      </c>
      <c r="S59" s="26">
        <v>0</v>
      </c>
      <c r="T59" s="26">
        <v>0</v>
      </c>
      <c r="U59" s="26">
        <v>0</v>
      </c>
      <c r="V59" s="26">
        <v>0</v>
      </c>
      <c r="W59" s="26">
        <v>47.5</v>
      </c>
      <c r="X59" s="26" t="s">
        <v>1157</v>
      </c>
      <c r="Y59" s="26">
        <v>0</v>
      </c>
      <c r="Z59" s="75">
        <v>0</v>
      </c>
      <c r="AA59" s="75">
        <v>0</v>
      </c>
      <c r="AB59" s="75">
        <v>0</v>
      </c>
      <c r="AC59" s="26">
        <v>0</v>
      </c>
      <c r="AD59" s="26">
        <v>0</v>
      </c>
      <c r="AE59" s="26">
        <v>0</v>
      </c>
      <c r="AF59" s="26">
        <v>0</v>
      </c>
      <c r="AG59" s="26">
        <v>0</v>
      </c>
      <c r="AH59" s="26">
        <v>0</v>
      </c>
      <c r="AI59" s="26">
        <v>2.5</v>
      </c>
      <c r="AJ59" s="26">
        <v>60</v>
      </c>
    </row>
    <row r="60" ht="17.4" spans="1:36">
      <c r="A60" s="10">
        <f>$A$4</f>
        <v>624</v>
      </c>
      <c r="B60" s="21" t="s">
        <v>770</v>
      </c>
      <c r="C60" s="10" t="s">
        <v>167</v>
      </c>
      <c r="D60" s="22" t="s">
        <v>755</v>
      </c>
      <c r="E60" s="23" t="s">
        <v>829</v>
      </c>
      <c r="F60" s="23" t="s">
        <v>167</v>
      </c>
      <c r="G60" s="29"/>
      <c r="H60" s="10">
        <v>1</v>
      </c>
      <c r="I60" s="10">
        <v>0</v>
      </c>
      <c r="J60" s="10">
        <v>0</v>
      </c>
      <c r="K60" s="10">
        <v>1</v>
      </c>
      <c r="L60" s="10">
        <v>0</v>
      </c>
      <c r="M60" s="10">
        <v>0</v>
      </c>
      <c r="N60" s="10">
        <v>0</v>
      </c>
      <c r="O60" s="10">
        <f t="shared" si="0"/>
        <v>9</v>
      </c>
      <c r="P60" s="175">
        <v>50</v>
      </c>
      <c r="Q60" s="175">
        <v>51.5</v>
      </c>
      <c r="R60" s="175">
        <v>140</v>
      </c>
      <c r="S60" s="175">
        <v>52</v>
      </c>
      <c r="T60" s="175">
        <v>20</v>
      </c>
      <c r="U60" s="175">
        <v>70</v>
      </c>
      <c r="V60" s="175">
        <v>10</v>
      </c>
      <c r="W60" s="175">
        <v>47.5</v>
      </c>
      <c r="X60" s="175">
        <v>140</v>
      </c>
      <c r="Y60" s="175">
        <v>45</v>
      </c>
      <c r="Z60" s="177">
        <v>20</v>
      </c>
      <c r="AA60" s="175">
        <v>40</v>
      </c>
      <c r="AB60" s="175">
        <v>10</v>
      </c>
      <c r="AC60" s="175">
        <v>0</v>
      </c>
      <c r="AD60" s="175">
        <v>0</v>
      </c>
      <c r="AE60" s="175">
        <v>0</v>
      </c>
      <c r="AF60" s="175">
        <v>0</v>
      </c>
      <c r="AG60" s="175">
        <v>0</v>
      </c>
      <c r="AH60" s="175">
        <v>0</v>
      </c>
      <c r="AI60" s="175">
        <v>2.5</v>
      </c>
      <c r="AJ60" s="175">
        <v>60</v>
      </c>
    </row>
    <row r="61" ht="31.2" spans="1:36">
      <c r="A61" s="16"/>
      <c r="B61" s="17"/>
      <c r="C61" s="16"/>
      <c r="D61" s="18"/>
      <c r="E61" s="19" t="s">
        <v>166</v>
      </c>
      <c r="F61" s="19"/>
      <c r="G61" s="20" t="s">
        <v>801</v>
      </c>
      <c r="H61" s="16">
        <v>1</v>
      </c>
      <c r="I61" s="16">
        <v>0</v>
      </c>
      <c r="J61" s="16">
        <v>0</v>
      </c>
      <c r="K61" s="16">
        <v>1</v>
      </c>
      <c r="L61" s="16">
        <v>0</v>
      </c>
      <c r="M61" s="16">
        <v>0</v>
      </c>
      <c r="N61" s="16">
        <v>0</v>
      </c>
      <c r="O61" s="16">
        <f t="shared" si="0"/>
        <v>9</v>
      </c>
      <c r="P61" s="26">
        <v>50</v>
      </c>
      <c r="Q61" s="26">
        <v>51.5</v>
      </c>
      <c r="R61" s="26" t="s">
        <v>1157</v>
      </c>
      <c r="S61" s="26">
        <v>0</v>
      </c>
      <c r="T61" s="26">
        <v>0</v>
      </c>
      <c r="U61" s="26">
        <v>0</v>
      </c>
      <c r="V61" s="26">
        <v>0</v>
      </c>
      <c r="W61" s="26">
        <v>47.5</v>
      </c>
      <c r="X61" s="26" t="s">
        <v>1157</v>
      </c>
      <c r="Y61" s="26">
        <v>0</v>
      </c>
      <c r="Z61" s="75">
        <v>0</v>
      </c>
      <c r="AA61" s="75">
        <v>0</v>
      </c>
      <c r="AB61" s="75">
        <v>0</v>
      </c>
      <c r="AC61" s="26">
        <v>0</v>
      </c>
      <c r="AD61" s="26">
        <v>0</v>
      </c>
      <c r="AE61" s="26">
        <v>0</v>
      </c>
      <c r="AF61" s="26">
        <v>0</v>
      </c>
      <c r="AG61" s="26">
        <v>0</v>
      </c>
      <c r="AH61" s="26">
        <v>0</v>
      </c>
      <c r="AI61" s="26">
        <v>2.5</v>
      </c>
      <c r="AJ61" s="26">
        <v>60</v>
      </c>
    </row>
    <row r="62" ht="17.4" spans="1:36">
      <c r="A62" s="10">
        <f>$A$4</f>
        <v>624</v>
      </c>
      <c r="B62" s="21" t="s">
        <v>770</v>
      </c>
      <c r="C62" s="10" t="s">
        <v>167</v>
      </c>
      <c r="D62" s="22" t="s">
        <v>785</v>
      </c>
      <c r="E62" s="23" t="s">
        <v>170</v>
      </c>
      <c r="F62" s="23" t="s">
        <v>171</v>
      </c>
      <c r="G62" s="29"/>
      <c r="H62" s="10">
        <v>1</v>
      </c>
      <c r="I62" s="10">
        <v>0</v>
      </c>
      <c r="J62" s="10">
        <v>0</v>
      </c>
      <c r="K62" s="10">
        <v>1</v>
      </c>
      <c r="L62" s="10">
        <v>0</v>
      </c>
      <c r="M62" s="10">
        <v>0</v>
      </c>
      <c r="N62" s="10">
        <v>0</v>
      </c>
      <c r="O62" s="10">
        <f t="shared" si="0"/>
        <v>9</v>
      </c>
      <c r="P62" s="175">
        <v>50</v>
      </c>
      <c r="Q62" s="175">
        <v>51.5</v>
      </c>
      <c r="R62" s="175">
        <v>140</v>
      </c>
      <c r="S62" s="175">
        <v>70</v>
      </c>
      <c r="T62" s="175">
        <v>10</v>
      </c>
      <c r="U62" s="175">
        <v>70</v>
      </c>
      <c r="V62" s="175">
        <v>10</v>
      </c>
      <c r="W62" s="175">
        <v>47.5</v>
      </c>
      <c r="X62" s="175">
        <v>140</v>
      </c>
      <c r="Y62" s="175">
        <v>40</v>
      </c>
      <c r="Z62" s="175">
        <v>10</v>
      </c>
      <c r="AA62" s="175">
        <v>40</v>
      </c>
      <c r="AB62" s="175">
        <v>10</v>
      </c>
      <c r="AC62" s="175">
        <v>0</v>
      </c>
      <c r="AD62" s="175">
        <v>0</v>
      </c>
      <c r="AE62" s="175">
        <v>0</v>
      </c>
      <c r="AF62" s="175">
        <v>0</v>
      </c>
      <c r="AG62" s="175">
        <v>0</v>
      </c>
      <c r="AH62" s="175">
        <v>0</v>
      </c>
      <c r="AI62" s="175">
        <v>2.5</v>
      </c>
      <c r="AJ62" s="175">
        <v>60</v>
      </c>
    </row>
    <row r="63" ht="17.4" spans="1:36">
      <c r="A63" s="16"/>
      <c r="B63" s="17"/>
      <c r="C63" s="16"/>
      <c r="D63" s="18"/>
      <c r="E63" s="19"/>
      <c r="F63" s="19"/>
      <c r="G63" s="32"/>
      <c r="H63" s="16">
        <v>0</v>
      </c>
      <c r="I63" s="16">
        <v>1</v>
      </c>
      <c r="J63" s="16">
        <v>0</v>
      </c>
      <c r="K63" s="16">
        <v>1</v>
      </c>
      <c r="L63" s="16">
        <v>1</v>
      </c>
      <c r="M63" s="16">
        <v>0</v>
      </c>
      <c r="N63" s="16">
        <v>0</v>
      </c>
      <c r="O63" s="16">
        <f t="shared" si="0"/>
        <v>26</v>
      </c>
      <c r="P63" s="26">
        <v>50</v>
      </c>
      <c r="Q63" s="26" t="s">
        <v>245</v>
      </c>
      <c r="R63" s="26" t="s">
        <v>245</v>
      </c>
      <c r="S63" s="26">
        <v>52</v>
      </c>
      <c r="T63" s="26">
        <v>500</v>
      </c>
      <c r="U63" s="26" t="s">
        <v>245</v>
      </c>
      <c r="V63" s="26" t="s">
        <v>245</v>
      </c>
      <c r="W63" s="26">
        <v>47.5</v>
      </c>
      <c r="X63" s="26">
        <v>20000</v>
      </c>
      <c r="Y63" s="26">
        <v>47</v>
      </c>
      <c r="Z63" s="75">
        <v>500</v>
      </c>
      <c r="AA63" s="75" t="s">
        <v>245</v>
      </c>
      <c r="AB63" s="75" t="s">
        <v>245</v>
      </c>
      <c r="AC63" s="26">
        <v>0</v>
      </c>
      <c r="AD63" s="26">
        <v>0</v>
      </c>
      <c r="AE63" s="26">
        <v>0</v>
      </c>
      <c r="AF63" s="26">
        <v>0</v>
      </c>
      <c r="AG63" s="26">
        <v>0</v>
      </c>
      <c r="AH63" s="26">
        <v>0</v>
      </c>
      <c r="AI63" s="26">
        <v>2.5</v>
      </c>
      <c r="AJ63" s="26">
        <v>60</v>
      </c>
    </row>
    <row r="64" ht="17.4" spans="1:36">
      <c r="A64" s="10">
        <f>$A$4</f>
        <v>624</v>
      </c>
      <c r="B64" s="21" t="s">
        <v>771</v>
      </c>
      <c r="C64" s="10" t="s">
        <v>832</v>
      </c>
      <c r="D64" s="22" t="s">
        <v>755</v>
      </c>
      <c r="E64" s="23" t="s">
        <v>175</v>
      </c>
      <c r="F64" s="23" t="s">
        <v>176</v>
      </c>
      <c r="G64" s="29"/>
      <c r="H64" s="10">
        <v>0</v>
      </c>
      <c r="I64" s="10">
        <v>1</v>
      </c>
      <c r="J64" s="10">
        <v>0</v>
      </c>
      <c r="K64" s="10">
        <v>1</v>
      </c>
      <c r="L64" s="10">
        <v>1</v>
      </c>
      <c r="M64" s="10">
        <v>0</v>
      </c>
      <c r="N64" s="10">
        <v>0</v>
      </c>
      <c r="O64" s="10">
        <f t="shared" si="0"/>
        <v>26</v>
      </c>
      <c r="P64" s="175">
        <v>50</v>
      </c>
      <c r="Q64" s="175">
        <v>70</v>
      </c>
      <c r="R64" s="175">
        <v>10</v>
      </c>
      <c r="S64" s="175">
        <v>52</v>
      </c>
      <c r="T64" s="175">
        <v>500</v>
      </c>
      <c r="U64" s="175">
        <v>70</v>
      </c>
      <c r="V64" s="175">
        <v>10</v>
      </c>
      <c r="W64" s="175">
        <v>47.5</v>
      </c>
      <c r="X64" s="175">
        <v>20000</v>
      </c>
      <c r="Y64" s="175">
        <v>47</v>
      </c>
      <c r="Z64" s="177">
        <v>500</v>
      </c>
      <c r="AA64" s="175">
        <v>40</v>
      </c>
      <c r="AB64" s="175">
        <v>10</v>
      </c>
      <c r="AC64" s="175">
        <v>0</v>
      </c>
      <c r="AD64" s="175">
        <v>0</v>
      </c>
      <c r="AE64" s="175">
        <v>0</v>
      </c>
      <c r="AF64" s="175">
        <v>0</v>
      </c>
      <c r="AG64" s="175">
        <v>0</v>
      </c>
      <c r="AH64" s="175">
        <v>0</v>
      </c>
      <c r="AI64" s="175">
        <v>2.5</v>
      </c>
      <c r="AJ64" s="175">
        <v>60</v>
      </c>
    </row>
    <row r="65" ht="17.4" spans="1:36">
      <c r="A65" s="16"/>
      <c r="B65" s="17"/>
      <c r="C65" s="16"/>
      <c r="D65" s="18"/>
      <c r="E65" s="19"/>
      <c r="F65" s="19"/>
      <c r="G65" s="32"/>
      <c r="H65" s="16">
        <v>0</v>
      </c>
      <c r="I65" s="16">
        <v>1</v>
      </c>
      <c r="J65" s="16">
        <v>0</v>
      </c>
      <c r="K65" s="16">
        <v>1</v>
      </c>
      <c r="L65" s="16">
        <v>1</v>
      </c>
      <c r="M65" s="16">
        <v>0</v>
      </c>
      <c r="N65" s="16">
        <v>0</v>
      </c>
      <c r="O65" s="16">
        <f t="shared" si="0"/>
        <v>26</v>
      </c>
      <c r="P65" s="26">
        <v>50</v>
      </c>
      <c r="Q65" s="26" t="s">
        <v>245</v>
      </c>
      <c r="R65" s="26" t="s">
        <v>245</v>
      </c>
      <c r="S65" s="26">
        <v>52</v>
      </c>
      <c r="T65" s="26">
        <v>500</v>
      </c>
      <c r="U65" s="26" t="s">
        <v>245</v>
      </c>
      <c r="V65" s="26" t="s">
        <v>245</v>
      </c>
      <c r="W65" s="26">
        <v>47.5</v>
      </c>
      <c r="X65" s="26">
        <v>20000</v>
      </c>
      <c r="Y65" s="26">
        <v>47</v>
      </c>
      <c r="Z65" s="75">
        <v>500</v>
      </c>
      <c r="AA65" s="75" t="s">
        <v>245</v>
      </c>
      <c r="AB65" s="75" t="s">
        <v>245</v>
      </c>
      <c r="AC65" s="26">
        <v>0</v>
      </c>
      <c r="AD65" s="26">
        <v>0</v>
      </c>
      <c r="AE65" s="26">
        <v>0</v>
      </c>
      <c r="AF65" s="26">
        <v>0</v>
      </c>
      <c r="AG65" s="26">
        <v>0</v>
      </c>
      <c r="AH65" s="26">
        <v>0</v>
      </c>
      <c r="AI65" s="26">
        <v>2.5</v>
      </c>
      <c r="AJ65" s="26">
        <v>60</v>
      </c>
    </row>
    <row r="66" ht="21" customHeight="1" spans="1:36">
      <c r="A66" s="10">
        <f>$A$4</f>
        <v>624</v>
      </c>
      <c r="B66" s="21" t="s">
        <v>771</v>
      </c>
      <c r="C66" s="10" t="s">
        <v>832</v>
      </c>
      <c r="D66" s="22" t="s">
        <v>779</v>
      </c>
      <c r="E66" s="23" t="s">
        <v>179</v>
      </c>
      <c r="F66" s="23" t="s">
        <v>180</v>
      </c>
      <c r="G66" s="29"/>
      <c r="H66" s="10">
        <v>0</v>
      </c>
      <c r="I66" s="10">
        <v>1</v>
      </c>
      <c r="J66" s="10">
        <v>0</v>
      </c>
      <c r="K66" s="10">
        <v>1</v>
      </c>
      <c r="L66" s="10">
        <v>1</v>
      </c>
      <c r="M66" s="10">
        <v>0</v>
      </c>
      <c r="N66" s="10">
        <v>0</v>
      </c>
      <c r="O66" s="10">
        <f t="shared" si="0"/>
        <v>26</v>
      </c>
      <c r="P66" s="175">
        <v>50</v>
      </c>
      <c r="Q66" s="175">
        <v>70</v>
      </c>
      <c r="R66" s="175">
        <v>10</v>
      </c>
      <c r="S66" s="175">
        <v>52</v>
      </c>
      <c r="T66" s="175">
        <v>500</v>
      </c>
      <c r="U66" s="175">
        <v>70</v>
      </c>
      <c r="V66" s="175">
        <v>10</v>
      </c>
      <c r="W66" s="175">
        <v>47.5</v>
      </c>
      <c r="X66" s="175">
        <v>20000</v>
      </c>
      <c r="Y66" s="175">
        <v>47</v>
      </c>
      <c r="Z66" s="177">
        <v>500</v>
      </c>
      <c r="AA66" s="175">
        <v>40</v>
      </c>
      <c r="AB66" s="175">
        <v>10</v>
      </c>
      <c r="AC66" s="175">
        <v>0</v>
      </c>
      <c r="AD66" s="175">
        <v>0</v>
      </c>
      <c r="AE66" s="175">
        <v>0</v>
      </c>
      <c r="AF66" s="175">
        <v>0</v>
      </c>
      <c r="AG66" s="175">
        <v>0</v>
      </c>
      <c r="AH66" s="175">
        <v>0</v>
      </c>
      <c r="AI66" s="175">
        <v>2.5</v>
      </c>
      <c r="AJ66" s="175">
        <v>60</v>
      </c>
    </row>
    <row r="67" ht="17.4" spans="1:36">
      <c r="A67" s="16"/>
      <c r="B67" s="17"/>
      <c r="C67" s="16"/>
      <c r="D67" s="18"/>
      <c r="E67" s="19"/>
      <c r="F67" s="19"/>
      <c r="G67" s="32"/>
      <c r="H67" s="16">
        <v>1</v>
      </c>
      <c r="I67" s="16">
        <v>0</v>
      </c>
      <c r="J67" s="16">
        <v>0</v>
      </c>
      <c r="K67" s="16">
        <v>1</v>
      </c>
      <c r="L67" s="16">
        <v>0</v>
      </c>
      <c r="M67" s="16">
        <v>0</v>
      </c>
      <c r="N67" s="16">
        <v>0</v>
      </c>
      <c r="O67" s="16">
        <f t="shared" si="0"/>
        <v>9</v>
      </c>
      <c r="P67" s="26">
        <v>50</v>
      </c>
      <c r="Q67" s="26">
        <v>52</v>
      </c>
      <c r="R67" s="26">
        <v>1000</v>
      </c>
      <c r="S67" s="26" t="s">
        <v>245</v>
      </c>
      <c r="T67" s="26" t="s">
        <v>245</v>
      </c>
      <c r="U67" s="26" t="s">
        <v>245</v>
      </c>
      <c r="V67" s="26" t="s">
        <v>245</v>
      </c>
      <c r="W67" s="26">
        <v>48</v>
      </c>
      <c r="X67" s="26">
        <v>500</v>
      </c>
      <c r="Y67" s="26" t="s">
        <v>245</v>
      </c>
      <c r="Z67" s="75" t="s">
        <v>245</v>
      </c>
      <c r="AA67" s="75" t="s">
        <v>245</v>
      </c>
      <c r="AB67" s="75" t="s">
        <v>245</v>
      </c>
      <c r="AC67" s="26">
        <v>0</v>
      </c>
      <c r="AD67" s="26">
        <v>0</v>
      </c>
      <c r="AE67" s="26">
        <v>0</v>
      </c>
      <c r="AF67" s="26">
        <v>0</v>
      </c>
      <c r="AG67" s="26">
        <v>0</v>
      </c>
      <c r="AH67" s="26">
        <v>0</v>
      </c>
      <c r="AI67" s="26">
        <v>2.5</v>
      </c>
      <c r="AJ67" s="26">
        <v>60</v>
      </c>
    </row>
    <row r="68" ht="17.4" spans="1:36">
      <c r="A68" s="10">
        <f>$A$4</f>
        <v>624</v>
      </c>
      <c r="B68" s="21" t="s">
        <v>771</v>
      </c>
      <c r="C68" s="10" t="s">
        <v>832</v>
      </c>
      <c r="D68" s="22" t="s">
        <v>785</v>
      </c>
      <c r="E68" s="23" t="s">
        <v>183</v>
      </c>
      <c r="F68" s="23" t="s">
        <v>835</v>
      </c>
      <c r="G68" s="29"/>
      <c r="H68" s="10">
        <v>1</v>
      </c>
      <c r="I68" s="10">
        <v>0</v>
      </c>
      <c r="J68" s="10">
        <v>0</v>
      </c>
      <c r="K68" s="10">
        <v>1</v>
      </c>
      <c r="L68" s="10">
        <v>0</v>
      </c>
      <c r="M68" s="10">
        <v>0</v>
      </c>
      <c r="N68" s="10">
        <v>0</v>
      </c>
      <c r="O68" s="10">
        <f t="shared" si="0"/>
        <v>9</v>
      </c>
      <c r="P68" s="175">
        <v>50</v>
      </c>
      <c r="Q68" s="175">
        <v>52</v>
      </c>
      <c r="R68" s="175">
        <v>1000</v>
      </c>
      <c r="S68" s="175">
        <v>52</v>
      </c>
      <c r="T68" s="175">
        <v>500</v>
      </c>
      <c r="U68" s="175">
        <v>70</v>
      </c>
      <c r="V68" s="175">
        <v>10</v>
      </c>
      <c r="W68" s="175">
        <v>48</v>
      </c>
      <c r="X68" s="175">
        <v>500</v>
      </c>
      <c r="Y68" s="175">
        <v>47</v>
      </c>
      <c r="Z68" s="177">
        <v>500</v>
      </c>
      <c r="AA68" s="175">
        <v>40</v>
      </c>
      <c r="AB68" s="175">
        <v>10</v>
      </c>
      <c r="AC68" s="175">
        <v>0</v>
      </c>
      <c r="AD68" s="175">
        <v>0</v>
      </c>
      <c r="AE68" s="175">
        <v>0</v>
      </c>
      <c r="AF68" s="175">
        <v>0</v>
      </c>
      <c r="AG68" s="175">
        <v>0</v>
      </c>
      <c r="AH68" s="175">
        <v>0</v>
      </c>
      <c r="AI68" s="175">
        <v>2.5</v>
      </c>
      <c r="AJ68" s="175">
        <v>60</v>
      </c>
    </row>
    <row r="69" ht="17.4" spans="1:36">
      <c r="A69" s="16"/>
      <c r="B69" s="17"/>
      <c r="C69" s="16"/>
      <c r="D69" s="18"/>
      <c r="E69" s="19"/>
      <c r="F69" s="19"/>
      <c r="G69" s="32"/>
      <c r="H69" s="16">
        <v>1</v>
      </c>
      <c r="I69" s="16">
        <v>0</v>
      </c>
      <c r="J69" s="16">
        <v>0</v>
      </c>
      <c r="K69" s="16">
        <v>1</v>
      </c>
      <c r="L69" s="16">
        <v>0</v>
      </c>
      <c r="M69" s="16">
        <v>0</v>
      </c>
      <c r="N69" s="16">
        <v>0</v>
      </c>
      <c r="O69" s="16">
        <f t="shared" si="0"/>
        <v>9</v>
      </c>
      <c r="P69" s="26">
        <v>50</v>
      </c>
      <c r="Q69" s="26">
        <v>52</v>
      </c>
      <c r="R69" s="26">
        <v>1000</v>
      </c>
      <c r="S69" s="26" t="s">
        <v>245</v>
      </c>
      <c r="T69" s="26" t="s">
        <v>245</v>
      </c>
      <c r="U69" s="26" t="s">
        <v>245</v>
      </c>
      <c r="V69" s="26" t="s">
        <v>245</v>
      </c>
      <c r="W69" s="26">
        <v>48</v>
      </c>
      <c r="X69" s="26">
        <v>500</v>
      </c>
      <c r="Y69" s="26" t="s">
        <v>245</v>
      </c>
      <c r="Z69" s="75" t="s">
        <v>245</v>
      </c>
      <c r="AA69" s="75" t="s">
        <v>245</v>
      </c>
      <c r="AB69" s="75" t="s">
        <v>245</v>
      </c>
      <c r="AC69" s="26">
        <v>0</v>
      </c>
      <c r="AD69" s="26">
        <v>0</v>
      </c>
      <c r="AE69" s="26">
        <v>0</v>
      </c>
      <c r="AF69" s="26">
        <v>0</v>
      </c>
      <c r="AG69" s="26">
        <v>0</v>
      </c>
      <c r="AH69" s="26">
        <v>0</v>
      </c>
      <c r="AI69" s="26">
        <v>2.5</v>
      </c>
      <c r="AJ69" s="26">
        <v>60</v>
      </c>
    </row>
    <row r="70" ht="17.4" spans="1:36">
      <c r="A70" s="10">
        <f>$A$4</f>
        <v>624</v>
      </c>
      <c r="B70" s="21" t="s">
        <v>771</v>
      </c>
      <c r="C70" s="10" t="s">
        <v>832</v>
      </c>
      <c r="D70" s="22" t="s">
        <v>786</v>
      </c>
      <c r="E70" s="23" t="s">
        <v>187</v>
      </c>
      <c r="F70" s="23" t="s">
        <v>188</v>
      </c>
      <c r="G70" s="29"/>
      <c r="H70" s="10">
        <v>1</v>
      </c>
      <c r="I70" s="10">
        <v>0</v>
      </c>
      <c r="J70" s="10">
        <v>0</v>
      </c>
      <c r="K70" s="10">
        <v>1</v>
      </c>
      <c r="L70" s="10">
        <v>0</v>
      </c>
      <c r="M70" s="10">
        <v>0</v>
      </c>
      <c r="N70" s="10">
        <v>0</v>
      </c>
      <c r="O70" s="10">
        <f t="shared" si="0"/>
        <v>9</v>
      </c>
      <c r="P70" s="175">
        <v>50</v>
      </c>
      <c r="Q70" s="175">
        <v>52</v>
      </c>
      <c r="R70" s="175">
        <v>1000</v>
      </c>
      <c r="S70" s="175">
        <v>52</v>
      </c>
      <c r="T70" s="175">
        <v>500</v>
      </c>
      <c r="U70" s="175">
        <v>70</v>
      </c>
      <c r="V70" s="175">
        <v>10</v>
      </c>
      <c r="W70" s="175">
        <v>48</v>
      </c>
      <c r="X70" s="175">
        <v>500</v>
      </c>
      <c r="Y70" s="175">
        <v>47</v>
      </c>
      <c r="Z70" s="177">
        <v>500</v>
      </c>
      <c r="AA70" s="175">
        <v>40</v>
      </c>
      <c r="AB70" s="175">
        <v>10</v>
      </c>
      <c r="AC70" s="175">
        <v>0</v>
      </c>
      <c r="AD70" s="175">
        <v>0</v>
      </c>
      <c r="AE70" s="175">
        <v>0</v>
      </c>
      <c r="AF70" s="175">
        <v>0</v>
      </c>
      <c r="AG70" s="175">
        <v>0</v>
      </c>
      <c r="AH70" s="175">
        <v>0</v>
      </c>
      <c r="AI70" s="175">
        <v>2.5</v>
      </c>
      <c r="AJ70" s="175">
        <v>60</v>
      </c>
    </row>
    <row r="71" ht="17.4" spans="1:36">
      <c r="A71" s="16"/>
      <c r="B71" s="17"/>
      <c r="C71" s="16"/>
      <c r="D71" s="18"/>
      <c r="E71" s="19" t="s">
        <v>836</v>
      </c>
      <c r="F71" s="19" t="s">
        <v>837</v>
      </c>
      <c r="G71" s="32"/>
      <c r="H71" s="16">
        <v>1</v>
      </c>
      <c r="I71" s="16">
        <v>0</v>
      </c>
      <c r="J71" s="16">
        <v>0</v>
      </c>
      <c r="K71" s="16">
        <v>1</v>
      </c>
      <c r="L71" s="16">
        <v>0</v>
      </c>
      <c r="M71" s="16">
        <v>0</v>
      </c>
      <c r="N71" s="16">
        <v>0</v>
      </c>
      <c r="O71" s="16">
        <f t="shared" si="0"/>
        <v>9</v>
      </c>
      <c r="P71" s="26">
        <v>50</v>
      </c>
      <c r="Q71" s="26" t="s">
        <v>1451</v>
      </c>
      <c r="R71" s="26" t="s">
        <v>1452</v>
      </c>
      <c r="S71" s="26">
        <v>50.5</v>
      </c>
      <c r="T71" s="26" t="s">
        <v>1453</v>
      </c>
      <c r="U71" s="26" t="s">
        <v>245</v>
      </c>
      <c r="V71" s="26" t="s">
        <v>245</v>
      </c>
      <c r="W71" s="26" t="s">
        <v>1454</v>
      </c>
      <c r="X71" s="26" t="s">
        <v>1452</v>
      </c>
      <c r="Y71" s="26" t="s">
        <v>245</v>
      </c>
      <c r="Z71" s="75" t="s">
        <v>1452</v>
      </c>
      <c r="AA71" s="75" t="s">
        <v>245</v>
      </c>
      <c r="AB71" s="75" t="s">
        <v>245</v>
      </c>
      <c r="AC71" s="26">
        <v>0</v>
      </c>
      <c r="AD71" s="26">
        <v>0</v>
      </c>
      <c r="AE71" s="26">
        <v>0</v>
      </c>
      <c r="AF71" s="26">
        <v>0</v>
      </c>
      <c r="AG71" s="26">
        <v>0</v>
      </c>
      <c r="AH71" s="26">
        <v>0</v>
      </c>
      <c r="AI71" s="26">
        <v>2.5</v>
      </c>
      <c r="AJ71" s="26">
        <v>60</v>
      </c>
    </row>
    <row r="72" ht="17.4" spans="1:36">
      <c r="A72" s="10">
        <f>$A$4</f>
        <v>624</v>
      </c>
      <c r="B72" s="21" t="s">
        <v>840</v>
      </c>
      <c r="C72" s="10" t="s">
        <v>224</v>
      </c>
      <c r="D72" s="22" t="s">
        <v>755</v>
      </c>
      <c r="E72" s="23" t="s">
        <v>192</v>
      </c>
      <c r="F72" s="23" t="s">
        <v>224</v>
      </c>
      <c r="G72" s="29"/>
      <c r="H72" s="10">
        <v>1</v>
      </c>
      <c r="I72" s="10">
        <v>0</v>
      </c>
      <c r="J72" s="10">
        <v>0</v>
      </c>
      <c r="K72" s="10">
        <v>1</v>
      </c>
      <c r="L72" s="10">
        <v>0</v>
      </c>
      <c r="M72" s="10">
        <v>0</v>
      </c>
      <c r="N72" s="10">
        <v>0</v>
      </c>
      <c r="O72" s="10">
        <f t="shared" si="0"/>
        <v>9</v>
      </c>
      <c r="P72" s="175">
        <v>50</v>
      </c>
      <c r="Q72" s="175">
        <v>50.5</v>
      </c>
      <c r="R72" s="175">
        <v>100</v>
      </c>
      <c r="S72" s="175">
        <v>50.5</v>
      </c>
      <c r="T72" s="175">
        <v>100</v>
      </c>
      <c r="U72" s="175">
        <v>70</v>
      </c>
      <c r="V72" s="175">
        <v>10</v>
      </c>
      <c r="W72" s="175">
        <v>47</v>
      </c>
      <c r="X72" s="175">
        <v>100</v>
      </c>
      <c r="Y72" s="175">
        <v>48</v>
      </c>
      <c r="Z72" s="177">
        <v>100</v>
      </c>
      <c r="AA72" s="175">
        <v>40</v>
      </c>
      <c r="AB72" s="175">
        <v>10</v>
      </c>
      <c r="AC72" s="175">
        <v>0</v>
      </c>
      <c r="AD72" s="175">
        <v>0</v>
      </c>
      <c r="AE72" s="175">
        <v>0</v>
      </c>
      <c r="AF72" s="175">
        <v>0</v>
      </c>
      <c r="AG72" s="175">
        <v>0</v>
      </c>
      <c r="AH72" s="175">
        <v>0</v>
      </c>
      <c r="AI72" s="175">
        <v>2.5</v>
      </c>
      <c r="AJ72" s="175">
        <v>60</v>
      </c>
    </row>
    <row r="73" ht="17.4" spans="1:36">
      <c r="A73" s="25"/>
      <c r="B73" s="17"/>
      <c r="C73" s="16"/>
      <c r="D73" s="18"/>
      <c r="E73" s="19" t="s">
        <v>836</v>
      </c>
      <c r="F73" s="19"/>
      <c r="G73" s="32"/>
      <c r="H73" s="16" t="s">
        <v>245</v>
      </c>
      <c r="I73" s="16" t="s">
        <v>245</v>
      </c>
      <c r="J73" s="16" t="s">
        <v>245</v>
      </c>
      <c r="K73" s="16" t="s">
        <v>245</v>
      </c>
      <c r="L73" s="16" t="s">
        <v>245</v>
      </c>
      <c r="M73" s="16" t="s">
        <v>245</v>
      </c>
      <c r="N73" s="16" t="s">
        <v>245</v>
      </c>
      <c r="O73" s="16" t="e">
        <f t="shared" si="0"/>
        <v>#VALUE!</v>
      </c>
      <c r="P73" s="16" t="s">
        <v>245</v>
      </c>
      <c r="Q73" s="16" t="s">
        <v>245</v>
      </c>
      <c r="R73" s="16" t="s">
        <v>245</v>
      </c>
      <c r="S73" s="16" t="s">
        <v>245</v>
      </c>
      <c r="T73" s="16" t="s">
        <v>245</v>
      </c>
      <c r="U73" s="16" t="s">
        <v>245</v>
      </c>
      <c r="V73" s="16" t="s">
        <v>245</v>
      </c>
      <c r="W73" s="16" t="s">
        <v>245</v>
      </c>
      <c r="X73" s="16" t="s">
        <v>245</v>
      </c>
      <c r="Y73" s="16" t="s">
        <v>245</v>
      </c>
      <c r="Z73" s="16" t="s">
        <v>245</v>
      </c>
      <c r="AA73" s="16" t="s">
        <v>245</v>
      </c>
      <c r="AB73" s="16" t="s">
        <v>245</v>
      </c>
      <c r="AC73" s="26">
        <v>0</v>
      </c>
      <c r="AD73" s="26">
        <v>0</v>
      </c>
      <c r="AE73" s="26">
        <v>0</v>
      </c>
      <c r="AF73" s="26">
        <v>0</v>
      </c>
      <c r="AG73" s="26">
        <v>0</v>
      </c>
      <c r="AH73" s="26">
        <v>0</v>
      </c>
      <c r="AI73" s="26">
        <v>2.5</v>
      </c>
      <c r="AJ73" s="26">
        <v>60</v>
      </c>
    </row>
    <row r="74" ht="17.4" spans="1:36">
      <c r="A74" s="10">
        <f>$A$4</f>
        <v>624</v>
      </c>
      <c r="B74" s="21" t="s">
        <v>840</v>
      </c>
      <c r="C74" s="10" t="s">
        <v>224</v>
      </c>
      <c r="D74" s="22" t="s">
        <v>785</v>
      </c>
      <c r="E74" s="23" t="s">
        <v>196</v>
      </c>
      <c r="F74" s="23" t="s">
        <v>197</v>
      </c>
      <c r="G74" s="29"/>
      <c r="H74" s="10">
        <v>0</v>
      </c>
      <c r="I74" s="10">
        <v>1</v>
      </c>
      <c r="J74" s="10">
        <v>0</v>
      </c>
      <c r="K74" s="10">
        <v>1</v>
      </c>
      <c r="L74" s="10">
        <v>1</v>
      </c>
      <c r="M74" s="10">
        <v>0</v>
      </c>
      <c r="N74" s="10">
        <v>0</v>
      </c>
      <c r="O74" s="10">
        <f t="shared" si="0"/>
        <v>26</v>
      </c>
      <c r="P74" s="175">
        <v>50</v>
      </c>
      <c r="Q74" s="175">
        <v>52</v>
      </c>
      <c r="R74" s="175">
        <v>100</v>
      </c>
      <c r="S74" s="175">
        <v>52</v>
      </c>
      <c r="T74" s="175">
        <v>100</v>
      </c>
      <c r="U74" s="175">
        <v>70</v>
      </c>
      <c r="V74" s="175">
        <v>10</v>
      </c>
      <c r="W74" s="175">
        <v>47</v>
      </c>
      <c r="X74" s="175">
        <v>600000</v>
      </c>
      <c r="Y74" s="175">
        <v>45</v>
      </c>
      <c r="Z74" s="177">
        <v>100</v>
      </c>
      <c r="AA74" s="175">
        <v>40</v>
      </c>
      <c r="AB74" s="175">
        <v>10</v>
      </c>
      <c r="AC74" s="175">
        <v>0</v>
      </c>
      <c r="AD74" s="175">
        <v>0</v>
      </c>
      <c r="AE74" s="175">
        <v>0</v>
      </c>
      <c r="AF74" s="175">
        <v>0</v>
      </c>
      <c r="AG74" s="175">
        <v>0</v>
      </c>
      <c r="AH74" s="175">
        <v>0</v>
      </c>
      <c r="AI74" s="175">
        <v>2.5</v>
      </c>
      <c r="AJ74" s="175">
        <v>60</v>
      </c>
    </row>
    <row r="75" ht="17.4" spans="1:36">
      <c r="A75" s="25"/>
      <c r="B75" s="17"/>
      <c r="C75" s="16"/>
      <c r="D75" s="18"/>
      <c r="E75" s="19" t="s">
        <v>836</v>
      </c>
      <c r="F75" s="19"/>
      <c r="G75" s="32"/>
      <c r="H75" s="16" t="s">
        <v>245</v>
      </c>
      <c r="I75" s="16" t="s">
        <v>245</v>
      </c>
      <c r="J75" s="16" t="s">
        <v>245</v>
      </c>
      <c r="K75" s="16" t="s">
        <v>245</v>
      </c>
      <c r="L75" s="16" t="s">
        <v>245</v>
      </c>
      <c r="M75" s="16" t="s">
        <v>245</v>
      </c>
      <c r="N75" s="16" t="s">
        <v>245</v>
      </c>
      <c r="O75" s="16" t="e">
        <f t="shared" ref="O75:O87" si="4">H75+I75*2+J75*4+K75*8+L75*16+M75*32+N75*64</f>
        <v>#VALUE!</v>
      </c>
      <c r="P75" s="16" t="s">
        <v>245</v>
      </c>
      <c r="Q75" s="16" t="s">
        <v>245</v>
      </c>
      <c r="R75" s="16" t="s">
        <v>245</v>
      </c>
      <c r="S75" s="16" t="s">
        <v>245</v>
      </c>
      <c r="T75" s="16" t="s">
        <v>245</v>
      </c>
      <c r="U75" s="16" t="s">
        <v>245</v>
      </c>
      <c r="V75" s="16" t="s">
        <v>245</v>
      </c>
      <c r="W75" s="16" t="s">
        <v>245</v>
      </c>
      <c r="X75" s="16" t="s">
        <v>245</v>
      </c>
      <c r="Y75" s="16" t="s">
        <v>245</v>
      </c>
      <c r="Z75" s="16" t="s">
        <v>245</v>
      </c>
      <c r="AA75" s="16" t="s">
        <v>245</v>
      </c>
      <c r="AB75" s="16" t="s">
        <v>245</v>
      </c>
      <c r="AC75" s="26">
        <v>0</v>
      </c>
      <c r="AD75" s="26">
        <v>0</v>
      </c>
      <c r="AE75" s="26">
        <v>0</v>
      </c>
      <c r="AF75" s="26">
        <v>0</v>
      </c>
      <c r="AG75" s="26">
        <v>0</v>
      </c>
      <c r="AH75" s="26">
        <v>0</v>
      </c>
      <c r="AI75" s="26">
        <v>2.5</v>
      </c>
      <c r="AJ75" s="26">
        <v>60</v>
      </c>
    </row>
    <row r="76" ht="17.4" spans="1:36">
      <c r="A76" s="10">
        <f>$A$4</f>
        <v>624</v>
      </c>
      <c r="B76" s="21" t="s">
        <v>840</v>
      </c>
      <c r="C76" s="10" t="s">
        <v>224</v>
      </c>
      <c r="D76" s="22" t="s">
        <v>800</v>
      </c>
      <c r="E76" s="23" t="s">
        <v>200</v>
      </c>
      <c r="F76" s="23" t="s">
        <v>201</v>
      </c>
      <c r="G76" s="29"/>
      <c r="H76" s="10">
        <v>0</v>
      </c>
      <c r="I76" s="10">
        <v>1</v>
      </c>
      <c r="J76" s="10">
        <v>0</v>
      </c>
      <c r="K76" s="10">
        <v>1</v>
      </c>
      <c r="L76" s="10">
        <v>1</v>
      </c>
      <c r="M76" s="10">
        <v>0</v>
      </c>
      <c r="N76" s="10">
        <v>0</v>
      </c>
      <c r="O76" s="10">
        <f t="shared" si="4"/>
        <v>26</v>
      </c>
      <c r="P76" s="175">
        <v>50</v>
      </c>
      <c r="Q76" s="175">
        <v>50.5</v>
      </c>
      <c r="R76" s="175">
        <v>100</v>
      </c>
      <c r="S76" s="175">
        <v>50.5</v>
      </c>
      <c r="T76" s="175">
        <v>100</v>
      </c>
      <c r="U76" s="175">
        <v>70</v>
      </c>
      <c r="V76" s="175">
        <v>10</v>
      </c>
      <c r="W76" s="175">
        <v>49.49</v>
      </c>
      <c r="X76" s="175">
        <v>600000</v>
      </c>
      <c r="Y76" s="175">
        <v>48</v>
      </c>
      <c r="Z76" s="177">
        <v>100</v>
      </c>
      <c r="AA76" s="175">
        <v>40</v>
      </c>
      <c r="AB76" s="175">
        <v>10</v>
      </c>
      <c r="AC76" s="175">
        <v>0</v>
      </c>
      <c r="AD76" s="175">
        <v>0</v>
      </c>
      <c r="AE76" s="175">
        <v>0</v>
      </c>
      <c r="AF76" s="175">
        <v>0</v>
      </c>
      <c r="AG76" s="175">
        <v>0</v>
      </c>
      <c r="AH76" s="175">
        <v>0</v>
      </c>
      <c r="AI76" s="175">
        <v>2.5</v>
      </c>
      <c r="AJ76" s="175">
        <v>60</v>
      </c>
    </row>
    <row r="77" ht="17.4" spans="1:36">
      <c r="A77" s="16"/>
      <c r="B77" s="17"/>
      <c r="C77" s="16"/>
      <c r="D77" s="18"/>
      <c r="E77" s="19" t="s">
        <v>836</v>
      </c>
      <c r="F77" s="19" t="s">
        <v>837</v>
      </c>
      <c r="G77" s="32"/>
      <c r="H77" s="16">
        <v>0</v>
      </c>
      <c r="I77" s="16">
        <v>1</v>
      </c>
      <c r="J77" s="16">
        <v>0</v>
      </c>
      <c r="K77" s="16">
        <v>0</v>
      </c>
      <c r="L77" s="16">
        <v>1</v>
      </c>
      <c r="M77" s="16">
        <v>0</v>
      </c>
      <c r="N77" s="16">
        <v>0</v>
      </c>
      <c r="O77" s="16">
        <f t="shared" si="4"/>
        <v>18</v>
      </c>
      <c r="P77" s="26">
        <v>50</v>
      </c>
      <c r="Q77" s="26" t="s">
        <v>245</v>
      </c>
      <c r="R77" s="26" t="s">
        <v>245</v>
      </c>
      <c r="S77" s="26">
        <v>50.5</v>
      </c>
      <c r="T77" s="26" t="s">
        <v>1453</v>
      </c>
      <c r="U77" s="26" t="s">
        <v>245</v>
      </c>
      <c r="V77" s="26" t="s">
        <v>245</v>
      </c>
      <c r="W77" s="26" t="s">
        <v>1455</v>
      </c>
      <c r="X77" s="26" t="s">
        <v>1456</v>
      </c>
      <c r="Y77" s="26" t="s">
        <v>1457</v>
      </c>
      <c r="Z77" s="75" t="s">
        <v>1452</v>
      </c>
      <c r="AA77" s="75" t="s">
        <v>245</v>
      </c>
      <c r="AB77" s="75" t="s">
        <v>245</v>
      </c>
      <c r="AC77" s="26">
        <v>0</v>
      </c>
      <c r="AD77" s="26">
        <v>0</v>
      </c>
      <c r="AE77" s="26">
        <v>0</v>
      </c>
      <c r="AF77" s="26">
        <v>0</v>
      </c>
      <c r="AG77" s="26">
        <v>0</v>
      </c>
      <c r="AH77" s="26">
        <v>0</v>
      </c>
      <c r="AI77" s="26">
        <v>2.5</v>
      </c>
      <c r="AJ77" s="26">
        <v>60</v>
      </c>
    </row>
    <row r="78" ht="17.4" spans="1:36">
      <c r="A78" s="10">
        <f>$A$4</f>
        <v>624</v>
      </c>
      <c r="B78" s="21" t="s">
        <v>840</v>
      </c>
      <c r="C78" s="10" t="s">
        <v>224</v>
      </c>
      <c r="D78" s="22" t="s">
        <v>766</v>
      </c>
      <c r="E78" s="23" t="s">
        <v>203</v>
      </c>
      <c r="F78" s="23" t="s">
        <v>204</v>
      </c>
      <c r="G78" s="29"/>
      <c r="H78" s="10">
        <v>0</v>
      </c>
      <c r="I78" s="10">
        <v>1</v>
      </c>
      <c r="J78" s="10">
        <v>0</v>
      </c>
      <c r="K78" s="10">
        <v>0</v>
      </c>
      <c r="L78" s="10">
        <v>1</v>
      </c>
      <c r="M78" s="10">
        <v>0</v>
      </c>
      <c r="N78" s="10">
        <v>0</v>
      </c>
      <c r="O78" s="10">
        <f t="shared" si="4"/>
        <v>18</v>
      </c>
      <c r="P78" s="175">
        <v>50</v>
      </c>
      <c r="Q78" s="175">
        <v>50.5</v>
      </c>
      <c r="R78" s="175">
        <v>100</v>
      </c>
      <c r="S78" s="175">
        <v>50.5</v>
      </c>
      <c r="T78" s="175">
        <v>100</v>
      </c>
      <c r="U78" s="175">
        <v>70</v>
      </c>
      <c r="V78" s="175">
        <v>10</v>
      </c>
      <c r="W78" s="175">
        <v>49.49</v>
      </c>
      <c r="X78" s="175">
        <v>600000</v>
      </c>
      <c r="Y78" s="175">
        <v>48</v>
      </c>
      <c r="Z78" s="177">
        <v>100</v>
      </c>
      <c r="AA78" s="175">
        <v>40</v>
      </c>
      <c r="AB78" s="175">
        <v>10</v>
      </c>
      <c r="AC78" s="175">
        <v>0</v>
      </c>
      <c r="AD78" s="175">
        <v>0</v>
      </c>
      <c r="AE78" s="175">
        <v>0</v>
      </c>
      <c r="AF78" s="175">
        <v>0</v>
      </c>
      <c r="AG78" s="175">
        <v>0</v>
      </c>
      <c r="AH78" s="175">
        <v>0</v>
      </c>
      <c r="AI78" s="175">
        <v>2.5</v>
      </c>
      <c r="AJ78" s="175">
        <v>60</v>
      </c>
    </row>
    <row r="79" ht="17.4" spans="1:36">
      <c r="A79" s="25"/>
      <c r="B79" s="17"/>
      <c r="C79" s="16"/>
      <c r="D79" s="18"/>
      <c r="E79" s="19" t="s">
        <v>836</v>
      </c>
      <c r="F79" s="19"/>
      <c r="G79" s="32"/>
      <c r="H79" s="16" t="s">
        <v>245</v>
      </c>
      <c r="I79" s="16" t="s">
        <v>245</v>
      </c>
      <c r="J79" s="16" t="s">
        <v>245</v>
      </c>
      <c r="K79" s="16" t="s">
        <v>245</v>
      </c>
      <c r="L79" s="16" t="s">
        <v>245</v>
      </c>
      <c r="M79" s="16" t="s">
        <v>245</v>
      </c>
      <c r="N79" s="16" t="s">
        <v>245</v>
      </c>
      <c r="O79" s="16" t="e">
        <f t="shared" si="4"/>
        <v>#VALUE!</v>
      </c>
      <c r="P79" s="16" t="s">
        <v>245</v>
      </c>
      <c r="Q79" s="16" t="s">
        <v>245</v>
      </c>
      <c r="R79" s="16" t="s">
        <v>245</v>
      </c>
      <c r="S79" s="16" t="s">
        <v>245</v>
      </c>
      <c r="T79" s="16" t="s">
        <v>245</v>
      </c>
      <c r="U79" s="16" t="s">
        <v>245</v>
      </c>
      <c r="V79" s="16" t="s">
        <v>245</v>
      </c>
      <c r="W79" s="16" t="s">
        <v>245</v>
      </c>
      <c r="X79" s="16" t="s">
        <v>245</v>
      </c>
      <c r="Y79" s="16" t="s">
        <v>245</v>
      </c>
      <c r="Z79" s="16" t="s">
        <v>245</v>
      </c>
      <c r="AA79" s="16" t="s">
        <v>245</v>
      </c>
      <c r="AB79" s="16" t="s">
        <v>245</v>
      </c>
      <c r="AC79" s="26">
        <v>0</v>
      </c>
      <c r="AD79" s="26">
        <v>0</v>
      </c>
      <c r="AE79" s="26">
        <v>0</v>
      </c>
      <c r="AF79" s="26">
        <v>0</v>
      </c>
      <c r="AG79" s="26">
        <v>0</v>
      </c>
      <c r="AH79" s="26">
        <v>0</v>
      </c>
      <c r="AI79" s="26">
        <v>2.5</v>
      </c>
      <c r="AJ79" s="26">
        <v>60</v>
      </c>
    </row>
    <row r="80" ht="17.4" spans="1:36">
      <c r="A80" s="10">
        <f>$A$4</f>
        <v>624</v>
      </c>
      <c r="B80" s="21" t="s">
        <v>840</v>
      </c>
      <c r="C80" s="10" t="s">
        <v>224</v>
      </c>
      <c r="D80" s="22" t="s">
        <v>768</v>
      </c>
      <c r="E80" s="23" t="s">
        <v>206</v>
      </c>
      <c r="F80" s="23" t="s">
        <v>207</v>
      </c>
      <c r="G80" s="29"/>
      <c r="H80" s="10">
        <v>0</v>
      </c>
      <c r="I80" s="10">
        <v>1</v>
      </c>
      <c r="J80" s="10">
        <v>0</v>
      </c>
      <c r="K80" s="10">
        <v>0</v>
      </c>
      <c r="L80" s="10">
        <v>1</v>
      </c>
      <c r="M80" s="10">
        <v>0</v>
      </c>
      <c r="N80" s="10">
        <v>0</v>
      </c>
      <c r="O80" s="10">
        <f t="shared" si="4"/>
        <v>18</v>
      </c>
      <c r="P80" s="175">
        <v>50</v>
      </c>
      <c r="Q80" s="175">
        <v>50.5</v>
      </c>
      <c r="R80" s="175">
        <v>100</v>
      </c>
      <c r="S80" s="175">
        <v>50.5</v>
      </c>
      <c r="T80" s="175">
        <v>100</v>
      </c>
      <c r="U80" s="175">
        <v>70</v>
      </c>
      <c r="V80" s="175">
        <v>10</v>
      </c>
      <c r="W80" s="175">
        <v>49.49</v>
      </c>
      <c r="X80" s="175">
        <v>600000</v>
      </c>
      <c r="Y80" s="175">
        <v>48</v>
      </c>
      <c r="Z80" s="177">
        <v>100</v>
      </c>
      <c r="AA80" s="175">
        <v>40</v>
      </c>
      <c r="AB80" s="175">
        <v>10</v>
      </c>
      <c r="AC80" s="175">
        <v>0</v>
      </c>
      <c r="AD80" s="175">
        <v>0</v>
      </c>
      <c r="AE80" s="175">
        <v>0</v>
      </c>
      <c r="AF80" s="175">
        <v>0</v>
      </c>
      <c r="AG80" s="175">
        <v>0</v>
      </c>
      <c r="AH80" s="175">
        <v>0</v>
      </c>
      <c r="AI80" s="175">
        <v>2.5</v>
      </c>
      <c r="AJ80" s="175">
        <v>60</v>
      </c>
    </row>
    <row r="81" ht="17.4" spans="1:36">
      <c r="A81" s="16"/>
      <c r="B81" s="17"/>
      <c r="C81" s="16"/>
      <c r="D81" s="18"/>
      <c r="E81" s="19" t="s">
        <v>836</v>
      </c>
      <c r="F81" s="19" t="s">
        <v>841</v>
      </c>
      <c r="G81" s="32"/>
      <c r="H81" s="16">
        <v>1</v>
      </c>
      <c r="I81" s="16">
        <v>0</v>
      </c>
      <c r="J81" s="16">
        <v>0</v>
      </c>
      <c r="K81" s="16">
        <v>1</v>
      </c>
      <c r="L81" s="16">
        <v>0</v>
      </c>
      <c r="M81" s="16">
        <v>0</v>
      </c>
      <c r="N81" s="16">
        <v>0</v>
      </c>
      <c r="O81" s="16">
        <f t="shared" si="4"/>
        <v>9</v>
      </c>
      <c r="P81" s="26">
        <v>50</v>
      </c>
      <c r="Q81" s="26" t="s">
        <v>1081</v>
      </c>
      <c r="R81" s="26" t="s">
        <v>1458</v>
      </c>
      <c r="S81" s="26" t="s">
        <v>245</v>
      </c>
      <c r="T81" s="26" t="s">
        <v>245</v>
      </c>
      <c r="U81" s="26" t="s">
        <v>245</v>
      </c>
      <c r="V81" s="26" t="s">
        <v>245</v>
      </c>
      <c r="W81" s="26">
        <v>46.5</v>
      </c>
      <c r="X81" s="26" t="s">
        <v>1459</v>
      </c>
      <c r="Y81" s="26" t="s">
        <v>245</v>
      </c>
      <c r="Z81" s="26" t="s">
        <v>245</v>
      </c>
      <c r="AA81" s="75" t="s">
        <v>245</v>
      </c>
      <c r="AB81" s="75" t="s">
        <v>245</v>
      </c>
      <c r="AC81" s="26">
        <v>0</v>
      </c>
      <c r="AD81" s="26">
        <v>0</v>
      </c>
      <c r="AE81" s="26">
        <v>0</v>
      </c>
      <c r="AF81" s="26">
        <v>0</v>
      </c>
      <c r="AG81" s="26">
        <v>0</v>
      </c>
      <c r="AH81" s="26">
        <v>0</v>
      </c>
      <c r="AI81" s="26">
        <v>2.5</v>
      </c>
      <c r="AJ81" s="26">
        <v>60</v>
      </c>
    </row>
    <row r="82" ht="17.4" spans="1:36">
      <c r="A82" s="10">
        <f>$A$4</f>
        <v>624</v>
      </c>
      <c r="B82" s="21" t="s">
        <v>840</v>
      </c>
      <c r="C82" s="10" t="s">
        <v>224</v>
      </c>
      <c r="D82" s="22" t="s">
        <v>771</v>
      </c>
      <c r="E82" s="23" t="s">
        <v>209</v>
      </c>
      <c r="F82" s="23" t="s">
        <v>224</v>
      </c>
      <c r="G82" s="29"/>
      <c r="H82" s="10">
        <v>1</v>
      </c>
      <c r="I82" s="10">
        <v>0</v>
      </c>
      <c r="J82" s="10">
        <v>0</v>
      </c>
      <c r="K82" s="10">
        <v>1</v>
      </c>
      <c r="L82" s="10">
        <v>0</v>
      </c>
      <c r="M82" s="10">
        <v>0</v>
      </c>
      <c r="N82" s="10">
        <v>0</v>
      </c>
      <c r="O82" s="10">
        <f t="shared" si="4"/>
        <v>9</v>
      </c>
      <c r="P82" s="175">
        <v>50</v>
      </c>
      <c r="Q82" s="175">
        <v>51.5</v>
      </c>
      <c r="R82" s="175">
        <v>31000</v>
      </c>
      <c r="S82" s="175">
        <v>50.5</v>
      </c>
      <c r="T82" s="175">
        <v>100</v>
      </c>
      <c r="U82" s="175">
        <v>70</v>
      </c>
      <c r="V82" s="175">
        <v>10</v>
      </c>
      <c r="W82" s="175">
        <v>46.5</v>
      </c>
      <c r="X82" s="175">
        <v>5100</v>
      </c>
      <c r="Y82" s="175">
        <v>48</v>
      </c>
      <c r="Z82" s="177">
        <v>100</v>
      </c>
      <c r="AA82" s="175">
        <v>40</v>
      </c>
      <c r="AB82" s="175">
        <v>10</v>
      </c>
      <c r="AC82" s="175">
        <v>0</v>
      </c>
      <c r="AD82" s="175">
        <v>0</v>
      </c>
      <c r="AE82" s="175">
        <v>0</v>
      </c>
      <c r="AF82" s="175">
        <v>0</v>
      </c>
      <c r="AG82" s="175">
        <v>0</v>
      </c>
      <c r="AH82" s="175">
        <v>0</v>
      </c>
      <c r="AI82" s="175">
        <v>2.5</v>
      </c>
      <c r="AJ82" s="175">
        <v>60</v>
      </c>
    </row>
    <row r="83" ht="17.4" spans="1:36">
      <c r="A83" s="16"/>
      <c r="B83" s="17"/>
      <c r="C83" s="16"/>
      <c r="D83" s="18"/>
      <c r="E83" s="19"/>
      <c r="F83" s="19" t="s">
        <v>837</v>
      </c>
      <c r="G83" s="32"/>
      <c r="H83" s="16">
        <v>0</v>
      </c>
      <c r="I83" s="16">
        <v>1</v>
      </c>
      <c r="J83" s="16">
        <v>0</v>
      </c>
      <c r="K83" s="16">
        <v>0</v>
      </c>
      <c r="L83" s="16">
        <v>1</v>
      </c>
      <c r="M83" s="16">
        <v>0</v>
      </c>
      <c r="N83" s="16">
        <v>0</v>
      </c>
      <c r="O83" s="16">
        <f t="shared" si="4"/>
        <v>18</v>
      </c>
      <c r="P83" s="26">
        <v>50</v>
      </c>
      <c r="Q83" s="26" t="s">
        <v>245</v>
      </c>
      <c r="R83" s="26" t="s">
        <v>245</v>
      </c>
      <c r="S83" s="26">
        <v>50.5</v>
      </c>
      <c r="T83" s="26" t="s">
        <v>1453</v>
      </c>
      <c r="U83" s="26" t="s">
        <v>245</v>
      </c>
      <c r="V83" s="26" t="s">
        <v>245</v>
      </c>
      <c r="W83" s="26" t="s">
        <v>1455</v>
      </c>
      <c r="X83" s="26" t="s">
        <v>1456</v>
      </c>
      <c r="Y83" s="26" t="s">
        <v>1457</v>
      </c>
      <c r="Z83" s="75" t="s">
        <v>1452</v>
      </c>
      <c r="AA83" s="75" t="s">
        <v>245</v>
      </c>
      <c r="AB83" s="75" t="s">
        <v>245</v>
      </c>
      <c r="AC83" s="26">
        <v>0</v>
      </c>
      <c r="AD83" s="26">
        <v>0</v>
      </c>
      <c r="AE83" s="26">
        <v>0</v>
      </c>
      <c r="AF83" s="26">
        <v>0</v>
      </c>
      <c r="AG83" s="26">
        <v>0</v>
      </c>
      <c r="AH83" s="26">
        <v>0</v>
      </c>
      <c r="AI83" s="26">
        <v>2.5</v>
      </c>
      <c r="AJ83" s="26">
        <v>60</v>
      </c>
    </row>
    <row r="84" ht="17.4" spans="1:36">
      <c r="A84" s="10">
        <f>$A$4</f>
        <v>624</v>
      </c>
      <c r="B84" s="21" t="s">
        <v>840</v>
      </c>
      <c r="C84" s="10" t="s">
        <v>224</v>
      </c>
      <c r="D84" s="22" t="s">
        <v>840</v>
      </c>
      <c r="E84" s="23" t="s">
        <v>213</v>
      </c>
      <c r="F84" s="23" t="s">
        <v>214</v>
      </c>
      <c r="G84" s="29"/>
      <c r="H84" s="10">
        <v>0</v>
      </c>
      <c r="I84" s="10">
        <v>1</v>
      </c>
      <c r="J84" s="10">
        <v>0</v>
      </c>
      <c r="K84" s="10">
        <v>0</v>
      </c>
      <c r="L84" s="10">
        <v>1</v>
      </c>
      <c r="M84" s="10">
        <v>0</v>
      </c>
      <c r="N84" s="10">
        <v>0</v>
      </c>
      <c r="O84" s="10">
        <f t="shared" si="4"/>
        <v>18</v>
      </c>
      <c r="P84" s="175">
        <v>50</v>
      </c>
      <c r="Q84" s="175">
        <v>50.5</v>
      </c>
      <c r="R84" s="175">
        <v>100</v>
      </c>
      <c r="S84" s="175">
        <v>50.5</v>
      </c>
      <c r="T84" s="175">
        <v>100</v>
      </c>
      <c r="U84" s="175">
        <v>70</v>
      </c>
      <c r="V84" s="175">
        <v>10</v>
      </c>
      <c r="W84" s="175">
        <v>49.49</v>
      </c>
      <c r="X84" s="175">
        <v>600000</v>
      </c>
      <c r="Y84" s="175">
        <v>48</v>
      </c>
      <c r="Z84" s="177">
        <v>100</v>
      </c>
      <c r="AA84" s="175">
        <v>40</v>
      </c>
      <c r="AB84" s="175">
        <v>10</v>
      </c>
      <c r="AC84" s="175">
        <v>0</v>
      </c>
      <c r="AD84" s="175">
        <v>0</v>
      </c>
      <c r="AE84" s="175">
        <v>0</v>
      </c>
      <c r="AF84" s="175">
        <v>0</v>
      </c>
      <c r="AG84" s="175">
        <v>0</v>
      </c>
      <c r="AH84" s="175">
        <v>0</v>
      </c>
      <c r="AI84" s="175">
        <v>2.5</v>
      </c>
      <c r="AJ84" s="175">
        <v>60</v>
      </c>
    </row>
    <row r="85" ht="17.4" spans="1:36">
      <c r="A85" s="16"/>
      <c r="B85" s="17"/>
      <c r="C85" s="16"/>
      <c r="D85" s="18"/>
      <c r="E85" s="19"/>
      <c r="F85" s="19"/>
      <c r="G85" s="32"/>
      <c r="H85" s="16" t="s">
        <v>245</v>
      </c>
      <c r="I85" s="16" t="s">
        <v>245</v>
      </c>
      <c r="J85" s="16" t="s">
        <v>245</v>
      </c>
      <c r="K85" s="16" t="s">
        <v>245</v>
      </c>
      <c r="L85" s="16" t="s">
        <v>245</v>
      </c>
      <c r="M85" s="16" t="s">
        <v>245</v>
      </c>
      <c r="N85" s="16" t="s">
        <v>245</v>
      </c>
      <c r="O85" s="16" t="e">
        <f t="shared" si="4"/>
        <v>#VALUE!</v>
      </c>
      <c r="P85" s="16" t="s">
        <v>245</v>
      </c>
      <c r="Q85" s="16" t="s">
        <v>245</v>
      </c>
      <c r="R85" s="16" t="s">
        <v>245</v>
      </c>
      <c r="S85" s="16" t="s">
        <v>245</v>
      </c>
      <c r="T85" s="16" t="s">
        <v>245</v>
      </c>
      <c r="U85" s="16" t="s">
        <v>245</v>
      </c>
      <c r="V85" s="16" t="s">
        <v>245</v>
      </c>
      <c r="W85" s="16" t="s">
        <v>245</v>
      </c>
      <c r="X85" s="16" t="s">
        <v>245</v>
      </c>
      <c r="Y85" s="16" t="s">
        <v>245</v>
      </c>
      <c r="Z85" s="16" t="s">
        <v>245</v>
      </c>
      <c r="AA85" s="16" t="s">
        <v>245</v>
      </c>
      <c r="AB85" s="16" t="s">
        <v>245</v>
      </c>
      <c r="AC85" s="16" t="s">
        <v>245</v>
      </c>
      <c r="AD85" s="16" t="s">
        <v>245</v>
      </c>
      <c r="AE85" s="16" t="s">
        <v>245</v>
      </c>
      <c r="AF85" s="16" t="s">
        <v>245</v>
      </c>
      <c r="AG85" s="16" t="s">
        <v>245</v>
      </c>
      <c r="AH85" s="16" t="s">
        <v>245</v>
      </c>
      <c r="AI85" s="26">
        <v>2.5</v>
      </c>
      <c r="AJ85" s="26">
        <v>60</v>
      </c>
    </row>
    <row r="86" ht="17.4" spans="1:36">
      <c r="A86" s="10">
        <f>$A$4</f>
        <v>624</v>
      </c>
      <c r="B86" s="21" t="s">
        <v>840</v>
      </c>
      <c r="C86" s="10" t="s">
        <v>224</v>
      </c>
      <c r="D86" s="22" t="s">
        <v>844</v>
      </c>
      <c r="E86" s="23" t="s">
        <v>216</v>
      </c>
      <c r="F86" s="23" t="s">
        <v>217</v>
      </c>
      <c r="G86" s="29"/>
      <c r="H86" s="10">
        <v>0</v>
      </c>
      <c r="I86" s="10">
        <v>1</v>
      </c>
      <c r="J86" s="10">
        <v>0</v>
      </c>
      <c r="K86" s="10">
        <v>1</v>
      </c>
      <c r="L86" s="10">
        <v>1</v>
      </c>
      <c r="M86" s="10">
        <v>0</v>
      </c>
      <c r="N86" s="10">
        <v>0</v>
      </c>
      <c r="O86" s="10">
        <f t="shared" si="4"/>
        <v>26</v>
      </c>
      <c r="P86" s="175">
        <v>50</v>
      </c>
      <c r="Q86" s="175">
        <v>52</v>
      </c>
      <c r="R86" s="175">
        <v>100</v>
      </c>
      <c r="S86" s="175">
        <v>52</v>
      </c>
      <c r="T86" s="175">
        <v>100</v>
      </c>
      <c r="U86" s="175">
        <v>70</v>
      </c>
      <c r="V86" s="175">
        <v>10</v>
      </c>
      <c r="W86" s="175">
        <v>47</v>
      </c>
      <c r="X86" s="175">
        <v>600000</v>
      </c>
      <c r="Y86" s="175">
        <v>45</v>
      </c>
      <c r="Z86" s="177">
        <v>100</v>
      </c>
      <c r="AA86" s="175">
        <v>40</v>
      </c>
      <c r="AB86" s="175">
        <v>10</v>
      </c>
      <c r="AC86" s="175">
        <v>0</v>
      </c>
      <c r="AD86" s="175">
        <v>0</v>
      </c>
      <c r="AE86" s="175">
        <v>0</v>
      </c>
      <c r="AF86" s="175">
        <v>0</v>
      </c>
      <c r="AG86" s="175">
        <v>0</v>
      </c>
      <c r="AH86" s="175">
        <v>0</v>
      </c>
      <c r="AI86" s="175">
        <v>2.5</v>
      </c>
      <c r="AJ86" s="175">
        <v>60</v>
      </c>
    </row>
    <row r="87" ht="17.4" spans="1:36">
      <c r="A87" s="16"/>
      <c r="B87" s="17"/>
      <c r="C87" s="16"/>
      <c r="D87" s="18"/>
      <c r="E87" s="19"/>
      <c r="F87" s="19" t="s">
        <v>837</v>
      </c>
      <c r="G87" s="32"/>
      <c r="H87" s="16">
        <v>0</v>
      </c>
      <c r="I87" s="16">
        <v>1</v>
      </c>
      <c r="J87" s="16">
        <v>0</v>
      </c>
      <c r="K87" s="16">
        <v>0</v>
      </c>
      <c r="L87" s="16">
        <v>1</v>
      </c>
      <c r="M87" s="16">
        <v>0</v>
      </c>
      <c r="N87" s="16">
        <v>0</v>
      </c>
      <c r="O87" s="16">
        <f t="shared" si="4"/>
        <v>18</v>
      </c>
      <c r="P87" s="26">
        <v>50</v>
      </c>
      <c r="Q87" s="26" t="s">
        <v>245</v>
      </c>
      <c r="R87" s="26" t="s">
        <v>245</v>
      </c>
      <c r="S87" s="26">
        <v>50.5</v>
      </c>
      <c r="T87" s="26" t="s">
        <v>1453</v>
      </c>
      <c r="U87" s="26" t="s">
        <v>245</v>
      </c>
      <c r="V87" s="26" t="s">
        <v>245</v>
      </c>
      <c r="W87" s="26" t="s">
        <v>1455</v>
      </c>
      <c r="X87" s="26" t="s">
        <v>1456</v>
      </c>
      <c r="Y87" s="26" t="s">
        <v>1457</v>
      </c>
      <c r="Z87" s="75" t="s">
        <v>1452</v>
      </c>
      <c r="AA87" s="75" t="s">
        <v>245</v>
      </c>
      <c r="AB87" s="75" t="s">
        <v>245</v>
      </c>
      <c r="AC87" s="26">
        <v>0</v>
      </c>
      <c r="AD87" s="26">
        <v>0</v>
      </c>
      <c r="AE87" s="26">
        <v>0</v>
      </c>
      <c r="AF87" s="26">
        <v>0</v>
      </c>
      <c r="AG87" s="26">
        <v>0</v>
      </c>
      <c r="AH87" s="26">
        <v>0</v>
      </c>
      <c r="AI87" s="26"/>
      <c r="AJ87" s="26"/>
    </row>
    <row r="88" ht="17.4" spans="1:36">
      <c r="A88" s="10">
        <f>$A$4</f>
        <v>624</v>
      </c>
      <c r="B88" s="21" t="s">
        <v>840</v>
      </c>
      <c r="C88" s="10" t="s">
        <v>224</v>
      </c>
      <c r="D88" s="22" t="s">
        <v>846</v>
      </c>
      <c r="E88" s="23" t="s">
        <v>219</v>
      </c>
      <c r="F88" s="23" t="s">
        <v>220</v>
      </c>
      <c r="G88" s="29"/>
      <c r="H88" s="10">
        <v>0</v>
      </c>
      <c r="I88" s="10">
        <v>1</v>
      </c>
      <c r="J88" s="10">
        <v>0</v>
      </c>
      <c r="K88" s="10">
        <v>0</v>
      </c>
      <c r="L88" s="10">
        <v>1</v>
      </c>
      <c r="M88" s="10">
        <v>0</v>
      </c>
      <c r="N88" s="10">
        <v>0</v>
      </c>
      <c r="O88" s="10">
        <f t="shared" ref="O88:O96" si="5">H88+I88*2+J88*4+K88*8+L88*16+M88*32+N88*64</f>
        <v>18</v>
      </c>
      <c r="P88" s="175">
        <v>50</v>
      </c>
      <c r="Q88" s="175">
        <v>50.5</v>
      </c>
      <c r="R88" s="175">
        <v>100</v>
      </c>
      <c r="S88" s="175">
        <v>50.5</v>
      </c>
      <c r="T88" s="175">
        <v>100</v>
      </c>
      <c r="U88" s="175">
        <v>70</v>
      </c>
      <c r="V88" s="175">
        <v>10</v>
      </c>
      <c r="W88" s="175">
        <v>49.49</v>
      </c>
      <c r="X88" s="175">
        <v>600000</v>
      </c>
      <c r="Y88" s="175">
        <v>48</v>
      </c>
      <c r="Z88" s="177">
        <v>100</v>
      </c>
      <c r="AA88" s="175">
        <v>40</v>
      </c>
      <c r="AB88" s="175">
        <v>10</v>
      </c>
      <c r="AC88" s="175">
        <v>0</v>
      </c>
      <c r="AD88" s="175">
        <v>0</v>
      </c>
      <c r="AE88" s="175">
        <v>0</v>
      </c>
      <c r="AF88" s="175">
        <v>0</v>
      </c>
      <c r="AG88" s="175">
        <v>0</v>
      </c>
      <c r="AH88" s="175">
        <v>0</v>
      </c>
      <c r="AI88" s="175">
        <v>2.5</v>
      </c>
      <c r="AJ88" s="175">
        <v>60</v>
      </c>
    </row>
    <row r="89" ht="17.4" spans="1:36">
      <c r="A89" s="16"/>
      <c r="B89" s="17"/>
      <c r="C89" s="16"/>
      <c r="D89" s="18"/>
      <c r="E89" s="19"/>
      <c r="F89" s="19"/>
      <c r="G89" s="20"/>
      <c r="H89" s="16">
        <v>1</v>
      </c>
      <c r="I89" s="16">
        <v>0</v>
      </c>
      <c r="J89" s="16">
        <v>0</v>
      </c>
      <c r="K89" s="16">
        <v>1</v>
      </c>
      <c r="L89" s="16">
        <v>0</v>
      </c>
      <c r="M89" s="16">
        <v>0</v>
      </c>
      <c r="N89" s="16">
        <v>0</v>
      </c>
      <c r="O89" s="16">
        <f t="shared" si="5"/>
        <v>9</v>
      </c>
      <c r="P89" s="26">
        <v>50</v>
      </c>
      <c r="Q89" s="26" t="s">
        <v>1451</v>
      </c>
      <c r="R89" s="26" t="s">
        <v>1452</v>
      </c>
      <c r="S89" s="26">
        <v>50.5</v>
      </c>
      <c r="T89" s="26" t="s">
        <v>1453</v>
      </c>
      <c r="U89" s="26" t="s">
        <v>245</v>
      </c>
      <c r="V89" s="26" t="s">
        <v>245</v>
      </c>
      <c r="W89" s="26" t="s">
        <v>1460</v>
      </c>
      <c r="X89" s="26" t="s">
        <v>1452</v>
      </c>
      <c r="Y89" s="26" t="s">
        <v>245</v>
      </c>
      <c r="Z89" s="75" t="s">
        <v>1452</v>
      </c>
      <c r="AA89" s="75" t="s">
        <v>245</v>
      </c>
      <c r="AB89" s="75" t="s">
        <v>245</v>
      </c>
      <c r="AC89" s="26">
        <v>0</v>
      </c>
      <c r="AD89" s="26">
        <v>0</v>
      </c>
      <c r="AE89" s="26">
        <v>0</v>
      </c>
      <c r="AF89" s="26">
        <v>0</v>
      </c>
      <c r="AG89" s="26">
        <v>0</v>
      </c>
      <c r="AH89" s="26">
        <v>0</v>
      </c>
      <c r="AI89" s="26">
        <v>2.5</v>
      </c>
      <c r="AJ89" s="26">
        <v>60</v>
      </c>
    </row>
    <row r="90" ht="17.4" spans="1:36">
      <c r="A90" s="10">
        <f>$A$4</f>
        <v>624</v>
      </c>
      <c r="B90" s="21" t="s">
        <v>840</v>
      </c>
      <c r="C90" s="10" t="s">
        <v>224</v>
      </c>
      <c r="D90" s="22" t="s">
        <v>850</v>
      </c>
      <c r="E90" s="23" t="s">
        <v>223</v>
      </c>
      <c r="F90" s="23" t="s">
        <v>223</v>
      </c>
      <c r="G90" s="24"/>
      <c r="H90" s="10">
        <v>1</v>
      </c>
      <c r="I90" s="10">
        <v>0</v>
      </c>
      <c r="J90" s="10">
        <v>0</v>
      </c>
      <c r="K90" s="10">
        <v>1</v>
      </c>
      <c r="L90" s="10">
        <v>0</v>
      </c>
      <c r="M90" s="10">
        <v>0</v>
      </c>
      <c r="N90" s="10">
        <v>0</v>
      </c>
      <c r="O90" s="10">
        <f t="shared" si="5"/>
        <v>9</v>
      </c>
      <c r="P90" s="175">
        <v>50</v>
      </c>
      <c r="Q90" s="175">
        <v>50.5</v>
      </c>
      <c r="R90" s="175">
        <v>100</v>
      </c>
      <c r="S90" s="175">
        <v>50.5</v>
      </c>
      <c r="T90" s="175">
        <v>100</v>
      </c>
      <c r="U90" s="175">
        <v>70</v>
      </c>
      <c r="V90" s="175">
        <v>10</v>
      </c>
      <c r="W90" s="175">
        <v>48</v>
      </c>
      <c r="X90" s="175">
        <v>100</v>
      </c>
      <c r="Y90" s="175">
        <v>48</v>
      </c>
      <c r="Z90" s="177">
        <v>100</v>
      </c>
      <c r="AA90" s="175">
        <v>40</v>
      </c>
      <c r="AB90" s="175">
        <v>10</v>
      </c>
      <c r="AC90" s="175">
        <v>0</v>
      </c>
      <c r="AD90" s="175">
        <v>0</v>
      </c>
      <c r="AE90" s="175">
        <v>0</v>
      </c>
      <c r="AF90" s="175">
        <v>0</v>
      </c>
      <c r="AG90" s="175">
        <v>0</v>
      </c>
      <c r="AH90" s="175">
        <v>0</v>
      </c>
      <c r="AI90" s="175">
        <v>2.5</v>
      </c>
      <c r="AJ90" s="175">
        <v>60</v>
      </c>
    </row>
    <row r="91" ht="17.4" spans="1:36">
      <c r="A91" s="16"/>
      <c r="B91" s="17"/>
      <c r="C91" s="16"/>
      <c r="D91" s="18"/>
      <c r="E91" s="19"/>
      <c r="F91" s="19"/>
      <c r="G91" s="20"/>
      <c r="H91" s="16">
        <v>1</v>
      </c>
      <c r="I91" s="16">
        <v>0</v>
      </c>
      <c r="J91" s="16">
        <v>0</v>
      </c>
      <c r="K91" s="16">
        <v>1</v>
      </c>
      <c r="L91" s="16">
        <v>0</v>
      </c>
      <c r="M91" s="16">
        <v>0</v>
      </c>
      <c r="N91" s="16">
        <v>0</v>
      </c>
      <c r="O91" s="16">
        <f t="shared" ref="O91:O92" si="6">H91+I91*2+J91*4+K91*8+L91*16+M91*32+N91*64</f>
        <v>9</v>
      </c>
      <c r="P91" s="26">
        <v>50</v>
      </c>
      <c r="Q91" s="26" t="s">
        <v>1461</v>
      </c>
      <c r="R91" s="26" t="s">
        <v>1452</v>
      </c>
      <c r="S91" s="26">
        <v>50.5</v>
      </c>
      <c r="T91" s="26" t="s">
        <v>1453</v>
      </c>
      <c r="U91" s="26" t="s">
        <v>245</v>
      </c>
      <c r="V91" s="26" t="s">
        <v>245</v>
      </c>
      <c r="W91" s="26" t="s">
        <v>1462</v>
      </c>
      <c r="X91" s="26" t="s">
        <v>1452</v>
      </c>
      <c r="Y91" s="26" t="s">
        <v>245</v>
      </c>
      <c r="Z91" s="75" t="s">
        <v>1452</v>
      </c>
      <c r="AA91" s="75" t="s">
        <v>245</v>
      </c>
      <c r="AB91" s="75" t="s">
        <v>245</v>
      </c>
      <c r="AC91" s="26">
        <v>0</v>
      </c>
      <c r="AD91" s="26">
        <v>0</v>
      </c>
      <c r="AE91" s="26">
        <v>0</v>
      </c>
      <c r="AF91" s="26">
        <v>0</v>
      </c>
      <c r="AG91" s="26">
        <v>0</v>
      </c>
      <c r="AH91" s="26">
        <v>0</v>
      </c>
      <c r="AI91" s="26">
        <v>2.5</v>
      </c>
      <c r="AJ91" s="26">
        <v>60</v>
      </c>
    </row>
    <row r="92" s="3" customFormat="1" ht="17.4" spans="1:36">
      <c r="A92" s="31">
        <f>$A$4</f>
        <v>624</v>
      </c>
      <c r="B92" s="46" t="s">
        <v>840</v>
      </c>
      <c r="C92" s="31" t="s">
        <v>224</v>
      </c>
      <c r="D92" s="47" t="s">
        <v>852</v>
      </c>
      <c r="E92" s="48" t="s">
        <v>227</v>
      </c>
      <c r="F92" s="48" t="s">
        <v>227</v>
      </c>
      <c r="G92" s="49"/>
      <c r="H92" s="31">
        <v>1</v>
      </c>
      <c r="I92" s="31">
        <v>0</v>
      </c>
      <c r="J92" s="31">
        <v>0</v>
      </c>
      <c r="K92" s="31">
        <v>1</v>
      </c>
      <c r="L92" s="31">
        <v>0</v>
      </c>
      <c r="M92" s="31">
        <v>0</v>
      </c>
      <c r="N92" s="31">
        <v>0</v>
      </c>
      <c r="O92" s="31">
        <f t="shared" si="6"/>
        <v>9</v>
      </c>
      <c r="P92" s="180">
        <v>50</v>
      </c>
      <c r="Q92" s="180">
        <v>51.5</v>
      </c>
      <c r="R92" s="180">
        <v>100</v>
      </c>
      <c r="S92" s="180">
        <v>50.5</v>
      </c>
      <c r="T92" s="180">
        <v>100</v>
      </c>
      <c r="U92" s="180">
        <v>70</v>
      </c>
      <c r="V92" s="180">
        <v>10</v>
      </c>
      <c r="W92" s="180">
        <v>46.5</v>
      </c>
      <c r="X92" s="180">
        <v>100</v>
      </c>
      <c r="Y92" s="180">
        <v>48</v>
      </c>
      <c r="Z92" s="182">
        <v>100</v>
      </c>
      <c r="AA92" s="180">
        <v>40</v>
      </c>
      <c r="AB92" s="180">
        <v>10</v>
      </c>
      <c r="AC92" s="180">
        <v>0</v>
      </c>
      <c r="AD92" s="180">
        <v>0</v>
      </c>
      <c r="AE92" s="180">
        <v>0</v>
      </c>
      <c r="AF92" s="180">
        <v>0</v>
      </c>
      <c r="AG92" s="180">
        <v>0</v>
      </c>
      <c r="AH92" s="180">
        <v>0</v>
      </c>
      <c r="AI92" s="180">
        <v>2.5</v>
      </c>
      <c r="AJ92" s="180">
        <v>60</v>
      </c>
    </row>
    <row r="93" s="2" customFormat="1" ht="17.4" spans="1:36">
      <c r="A93" s="16"/>
      <c r="B93" s="17"/>
      <c r="C93" s="16"/>
      <c r="D93" s="18"/>
      <c r="E93" s="19" t="s">
        <v>223</v>
      </c>
      <c r="F93" s="19"/>
      <c r="G93" s="178"/>
      <c r="H93" s="16">
        <v>1</v>
      </c>
      <c r="I93" s="16">
        <v>0</v>
      </c>
      <c r="J93" s="16">
        <v>0</v>
      </c>
      <c r="K93" s="16">
        <v>1</v>
      </c>
      <c r="L93" s="16">
        <v>0</v>
      </c>
      <c r="M93" s="16">
        <v>0</v>
      </c>
      <c r="N93" s="16">
        <v>0</v>
      </c>
      <c r="O93" s="16">
        <v>9</v>
      </c>
      <c r="P93" s="16">
        <v>50</v>
      </c>
      <c r="Q93" s="16" t="s">
        <v>1451</v>
      </c>
      <c r="R93" s="16" t="s">
        <v>1452</v>
      </c>
      <c r="S93" s="16">
        <v>50.5</v>
      </c>
      <c r="T93" s="16" t="s">
        <v>1453</v>
      </c>
      <c r="U93" s="16" t="s">
        <v>245</v>
      </c>
      <c r="V93" s="16" t="s">
        <v>245</v>
      </c>
      <c r="W93" s="16" t="s">
        <v>1460</v>
      </c>
      <c r="X93" s="16" t="s">
        <v>1452</v>
      </c>
      <c r="Y93" s="16" t="s">
        <v>245</v>
      </c>
      <c r="Z93" s="16" t="s">
        <v>1452</v>
      </c>
      <c r="AA93" s="16" t="s">
        <v>245</v>
      </c>
      <c r="AB93" s="16" t="s">
        <v>245</v>
      </c>
      <c r="AC93" s="16">
        <v>0</v>
      </c>
      <c r="AD93" s="16">
        <v>0</v>
      </c>
      <c r="AE93" s="16">
        <v>0</v>
      </c>
      <c r="AF93" s="16">
        <v>0</v>
      </c>
      <c r="AG93" s="16">
        <v>0</v>
      </c>
      <c r="AH93" s="16">
        <v>0</v>
      </c>
      <c r="AI93" s="16">
        <v>2.5</v>
      </c>
      <c r="AJ93" s="16">
        <v>60</v>
      </c>
    </row>
    <row r="94" s="2" customFormat="1" ht="17.4" spans="1:36">
      <c r="A94" s="10">
        <f>$A$4</f>
        <v>624</v>
      </c>
      <c r="B94" s="21" t="s">
        <v>840</v>
      </c>
      <c r="C94" s="10" t="s">
        <v>224</v>
      </c>
      <c r="D94" s="22" t="s">
        <v>853</v>
      </c>
      <c r="E94" s="23" t="s">
        <v>230</v>
      </c>
      <c r="F94" s="50" t="s">
        <v>231</v>
      </c>
      <c r="G94" s="179"/>
      <c r="H94" s="10">
        <v>1</v>
      </c>
      <c r="I94" s="10">
        <v>0</v>
      </c>
      <c r="J94" s="10">
        <v>0</v>
      </c>
      <c r="K94" s="10">
        <v>1</v>
      </c>
      <c r="L94" s="10">
        <v>0</v>
      </c>
      <c r="M94" s="10">
        <v>0</v>
      </c>
      <c r="N94" s="10">
        <v>0</v>
      </c>
      <c r="O94" s="10">
        <v>9</v>
      </c>
      <c r="P94" s="10">
        <v>50</v>
      </c>
      <c r="Q94" s="10">
        <v>50.5</v>
      </c>
      <c r="R94" s="10">
        <v>100</v>
      </c>
      <c r="S94" s="10">
        <v>50.5</v>
      </c>
      <c r="T94" s="10">
        <v>100</v>
      </c>
      <c r="U94" s="10">
        <v>70</v>
      </c>
      <c r="V94" s="10">
        <v>10</v>
      </c>
      <c r="W94" s="10">
        <v>48</v>
      </c>
      <c r="X94" s="10">
        <v>100</v>
      </c>
      <c r="Y94" s="10">
        <v>48</v>
      </c>
      <c r="Z94" s="10">
        <v>100</v>
      </c>
      <c r="AA94" s="10">
        <v>40</v>
      </c>
      <c r="AB94" s="10">
        <v>10</v>
      </c>
      <c r="AC94" s="10">
        <v>0</v>
      </c>
      <c r="AD94" s="10">
        <v>0</v>
      </c>
      <c r="AE94" s="10">
        <v>0</v>
      </c>
      <c r="AF94" s="10">
        <v>0</v>
      </c>
      <c r="AG94" s="10">
        <v>0</v>
      </c>
      <c r="AH94" s="10">
        <v>0</v>
      </c>
      <c r="AI94" s="10">
        <v>2.5</v>
      </c>
      <c r="AJ94" s="10">
        <v>60</v>
      </c>
    </row>
    <row r="95" s="90" customFormat="1" ht="17.4" spans="1:36">
      <c r="A95" s="16"/>
      <c r="B95" s="17"/>
      <c r="C95" s="16"/>
      <c r="D95" s="18"/>
      <c r="E95" s="19"/>
      <c r="F95" s="19"/>
      <c r="G95" s="32"/>
      <c r="H95" s="16">
        <v>1</v>
      </c>
      <c r="I95" s="16">
        <v>1</v>
      </c>
      <c r="J95" s="16">
        <v>0</v>
      </c>
      <c r="K95" s="16">
        <v>1</v>
      </c>
      <c r="L95" s="16">
        <v>1</v>
      </c>
      <c r="M95" s="16">
        <v>0</v>
      </c>
      <c r="N95" s="16">
        <v>0</v>
      </c>
      <c r="O95" s="16">
        <f t="shared" si="5"/>
        <v>27</v>
      </c>
      <c r="P95" s="26">
        <v>50</v>
      </c>
      <c r="Q95" s="26" t="s">
        <v>1463</v>
      </c>
      <c r="R95" s="26" t="s">
        <v>1464</v>
      </c>
      <c r="S95" s="26" t="s">
        <v>1465</v>
      </c>
      <c r="T95" s="26" t="s">
        <v>1466</v>
      </c>
      <c r="U95" s="26" t="s">
        <v>245</v>
      </c>
      <c r="V95" s="26" t="s">
        <v>245</v>
      </c>
      <c r="W95" s="26" t="s">
        <v>1467</v>
      </c>
      <c r="X95" s="26" t="s">
        <v>1464</v>
      </c>
      <c r="Y95" s="26" t="s">
        <v>1468</v>
      </c>
      <c r="Z95" s="26" t="s">
        <v>1466</v>
      </c>
      <c r="AA95" s="75" t="s">
        <v>245</v>
      </c>
      <c r="AB95" s="75" t="s">
        <v>245</v>
      </c>
      <c r="AC95" s="26">
        <v>0</v>
      </c>
      <c r="AD95" s="26">
        <v>0</v>
      </c>
      <c r="AE95" s="26">
        <v>0</v>
      </c>
      <c r="AF95" s="26">
        <v>0</v>
      </c>
      <c r="AG95" s="26">
        <v>0</v>
      </c>
      <c r="AH95" s="26">
        <v>0</v>
      </c>
      <c r="AI95" s="26">
        <v>2.5</v>
      </c>
      <c r="AJ95" s="26">
        <v>60</v>
      </c>
    </row>
    <row r="96" s="90" customFormat="1" ht="17.4" spans="1:36">
      <c r="A96" s="10">
        <f>$A$4</f>
        <v>624</v>
      </c>
      <c r="B96" s="21" t="s">
        <v>840</v>
      </c>
      <c r="C96" s="10" t="s">
        <v>224</v>
      </c>
      <c r="D96" s="22" t="s">
        <v>854</v>
      </c>
      <c r="E96" s="23" t="s">
        <v>234</v>
      </c>
      <c r="F96" s="23" t="s">
        <v>855</v>
      </c>
      <c r="G96" s="29"/>
      <c r="H96" s="10">
        <v>1</v>
      </c>
      <c r="I96" s="10">
        <v>1</v>
      </c>
      <c r="J96" s="10">
        <v>0</v>
      </c>
      <c r="K96" s="10">
        <v>1</v>
      </c>
      <c r="L96" s="10">
        <v>1</v>
      </c>
      <c r="M96" s="10">
        <v>0</v>
      </c>
      <c r="N96" s="10">
        <v>0</v>
      </c>
      <c r="O96" s="10">
        <f t="shared" si="5"/>
        <v>27</v>
      </c>
      <c r="P96" s="175">
        <v>50</v>
      </c>
      <c r="Q96" s="175">
        <v>52</v>
      </c>
      <c r="R96" s="175">
        <v>11000</v>
      </c>
      <c r="S96" s="175">
        <v>53</v>
      </c>
      <c r="T96" s="175">
        <v>5400</v>
      </c>
      <c r="U96" s="175">
        <v>70</v>
      </c>
      <c r="V96" s="175">
        <v>10</v>
      </c>
      <c r="W96" s="175">
        <v>47</v>
      </c>
      <c r="X96" s="175">
        <v>11000</v>
      </c>
      <c r="Y96" s="175">
        <v>46</v>
      </c>
      <c r="Z96" s="175">
        <v>5400</v>
      </c>
      <c r="AA96" s="175">
        <v>40</v>
      </c>
      <c r="AB96" s="175">
        <v>10</v>
      </c>
      <c r="AC96" s="175">
        <v>0</v>
      </c>
      <c r="AD96" s="175">
        <v>0</v>
      </c>
      <c r="AE96" s="175">
        <v>0</v>
      </c>
      <c r="AF96" s="175">
        <v>0</v>
      </c>
      <c r="AG96" s="175">
        <v>0</v>
      </c>
      <c r="AH96" s="175">
        <v>0</v>
      </c>
      <c r="AI96" s="175">
        <v>2.5</v>
      </c>
      <c r="AJ96" s="175">
        <v>60</v>
      </c>
    </row>
    <row r="97" ht="17.4" spans="1:36">
      <c r="A97" s="16"/>
      <c r="B97" s="17"/>
      <c r="C97" s="16"/>
      <c r="D97" s="18"/>
      <c r="E97" s="19" t="s">
        <v>239</v>
      </c>
      <c r="F97" s="19" t="s">
        <v>856</v>
      </c>
      <c r="G97" s="20" t="s">
        <v>857</v>
      </c>
      <c r="H97" s="16">
        <v>1</v>
      </c>
      <c r="I97" s="16">
        <v>0</v>
      </c>
      <c r="J97" s="16">
        <v>0</v>
      </c>
      <c r="K97" s="16">
        <v>1</v>
      </c>
      <c r="L97" s="16">
        <v>0</v>
      </c>
      <c r="M97" s="16">
        <v>0</v>
      </c>
      <c r="N97" s="16">
        <v>0</v>
      </c>
      <c r="O97" s="16">
        <f t="shared" ref="O97:O145" si="7">H97+I97*2+J97*4+K97*8+L97*16+M97*32+N97*64</f>
        <v>9</v>
      </c>
      <c r="P97" s="26">
        <v>50</v>
      </c>
      <c r="Q97" s="26">
        <v>51.5</v>
      </c>
      <c r="R97" s="26" t="s">
        <v>1196</v>
      </c>
      <c r="S97" s="26" t="s">
        <v>245</v>
      </c>
      <c r="T97" s="26" t="s">
        <v>245</v>
      </c>
      <c r="U97" s="26" t="s">
        <v>245</v>
      </c>
      <c r="V97" s="26" t="s">
        <v>245</v>
      </c>
      <c r="W97" s="26">
        <v>47.5</v>
      </c>
      <c r="X97" s="26" t="s">
        <v>1196</v>
      </c>
      <c r="Y97" s="26" t="s">
        <v>245</v>
      </c>
      <c r="Z97" s="75" t="s">
        <v>245</v>
      </c>
      <c r="AA97" s="75" t="s">
        <v>245</v>
      </c>
      <c r="AB97" s="75" t="s">
        <v>245</v>
      </c>
      <c r="AC97" s="26">
        <v>0</v>
      </c>
      <c r="AD97" s="26">
        <v>0</v>
      </c>
      <c r="AE97" s="26">
        <v>0</v>
      </c>
      <c r="AF97" s="26">
        <v>0</v>
      </c>
      <c r="AG97" s="26">
        <v>0</v>
      </c>
      <c r="AH97" s="26">
        <v>0</v>
      </c>
      <c r="AI97" s="26">
        <v>2.5</v>
      </c>
      <c r="AJ97" s="26">
        <v>60</v>
      </c>
    </row>
    <row r="98" ht="17.4" spans="1:36">
      <c r="A98" s="10">
        <f>$A$4</f>
        <v>624</v>
      </c>
      <c r="B98" s="21" t="s">
        <v>844</v>
      </c>
      <c r="C98" s="10" t="s">
        <v>240</v>
      </c>
      <c r="D98" s="22" t="s">
        <v>755</v>
      </c>
      <c r="E98" s="23" t="s">
        <v>239</v>
      </c>
      <c r="F98" s="23" t="s">
        <v>240</v>
      </c>
      <c r="G98" s="29"/>
      <c r="H98" s="10">
        <v>1</v>
      </c>
      <c r="I98" s="10">
        <v>0</v>
      </c>
      <c r="J98" s="10">
        <v>0</v>
      </c>
      <c r="K98" s="10">
        <v>1</v>
      </c>
      <c r="L98" s="10">
        <v>0</v>
      </c>
      <c r="M98" s="10">
        <v>0</v>
      </c>
      <c r="N98" s="10">
        <v>0</v>
      </c>
      <c r="O98" s="10">
        <f t="shared" si="7"/>
        <v>9</v>
      </c>
      <c r="P98" s="175">
        <v>50</v>
      </c>
      <c r="Q98" s="175">
        <v>51.5</v>
      </c>
      <c r="R98" s="175">
        <v>140</v>
      </c>
      <c r="S98" s="175">
        <v>52</v>
      </c>
      <c r="T98" s="175">
        <v>60</v>
      </c>
      <c r="U98" s="175">
        <v>70</v>
      </c>
      <c r="V98" s="175">
        <v>10</v>
      </c>
      <c r="W98" s="175">
        <v>47.5</v>
      </c>
      <c r="X98" s="175">
        <v>140</v>
      </c>
      <c r="Y98" s="175">
        <v>45</v>
      </c>
      <c r="Z98" s="177">
        <v>60</v>
      </c>
      <c r="AA98" s="175">
        <v>40</v>
      </c>
      <c r="AB98" s="175">
        <v>10</v>
      </c>
      <c r="AC98" s="175">
        <v>0</v>
      </c>
      <c r="AD98" s="175">
        <v>0</v>
      </c>
      <c r="AE98" s="175">
        <v>0</v>
      </c>
      <c r="AF98" s="175">
        <v>0</v>
      </c>
      <c r="AG98" s="175">
        <v>0</v>
      </c>
      <c r="AH98" s="175">
        <v>0</v>
      </c>
      <c r="AI98" s="175">
        <v>2.5</v>
      </c>
      <c r="AJ98" s="175">
        <v>60</v>
      </c>
    </row>
    <row r="99" ht="17.4" spans="1:36">
      <c r="A99" s="16"/>
      <c r="B99" s="17"/>
      <c r="C99" s="16"/>
      <c r="D99" s="18"/>
      <c r="E99" s="19" t="s">
        <v>243</v>
      </c>
      <c r="F99" s="19" t="s">
        <v>244</v>
      </c>
      <c r="G99" s="32"/>
      <c r="H99" s="16">
        <v>1</v>
      </c>
      <c r="I99" s="16">
        <v>1</v>
      </c>
      <c r="J99" s="16">
        <v>0</v>
      </c>
      <c r="K99" s="16">
        <v>1</v>
      </c>
      <c r="L99" s="16">
        <v>1</v>
      </c>
      <c r="M99" s="16">
        <v>0</v>
      </c>
      <c r="N99" s="16">
        <v>0</v>
      </c>
      <c r="O99" s="16">
        <f t="shared" si="7"/>
        <v>27</v>
      </c>
      <c r="P99" s="26">
        <v>50</v>
      </c>
      <c r="Q99" s="26" t="s">
        <v>1469</v>
      </c>
      <c r="R99" s="26" t="s">
        <v>1470</v>
      </c>
      <c r="S99" s="26" t="s">
        <v>1469</v>
      </c>
      <c r="T99" s="26" t="s">
        <v>1470</v>
      </c>
      <c r="U99" s="26">
        <v>0</v>
      </c>
      <c r="V99" s="26">
        <v>0</v>
      </c>
      <c r="W99" s="26" t="s">
        <v>1469</v>
      </c>
      <c r="X99" s="26" t="s">
        <v>1470</v>
      </c>
      <c r="Y99" s="26" t="s">
        <v>1469</v>
      </c>
      <c r="Z99" s="26" t="s">
        <v>1470</v>
      </c>
      <c r="AA99" s="75">
        <v>0</v>
      </c>
      <c r="AB99" s="75">
        <v>0</v>
      </c>
      <c r="AC99" s="26">
        <v>0</v>
      </c>
      <c r="AD99" s="26">
        <v>0</v>
      </c>
      <c r="AE99" s="26">
        <v>0</v>
      </c>
      <c r="AF99" s="26">
        <v>0</v>
      </c>
      <c r="AG99" s="26">
        <v>0</v>
      </c>
      <c r="AH99" s="26">
        <v>0</v>
      </c>
      <c r="AI99" s="26">
        <v>2.5</v>
      </c>
      <c r="AJ99" s="26">
        <v>60</v>
      </c>
    </row>
    <row r="100" ht="17.4" spans="1:36">
      <c r="A100" s="10">
        <f>$A$4</f>
        <v>624</v>
      </c>
      <c r="B100" s="21" t="s">
        <v>844</v>
      </c>
      <c r="C100" s="10" t="s">
        <v>240</v>
      </c>
      <c r="D100" s="22" t="s">
        <v>779</v>
      </c>
      <c r="E100" s="23" t="s">
        <v>243</v>
      </c>
      <c r="F100" s="23" t="s">
        <v>244</v>
      </c>
      <c r="G100" s="29"/>
      <c r="H100" s="10">
        <v>1</v>
      </c>
      <c r="I100" s="10">
        <v>1</v>
      </c>
      <c r="J100" s="10">
        <v>0</v>
      </c>
      <c r="K100" s="10">
        <v>1</v>
      </c>
      <c r="L100" s="10">
        <v>1</v>
      </c>
      <c r="M100" s="10">
        <v>0</v>
      </c>
      <c r="N100" s="10">
        <v>0</v>
      </c>
      <c r="O100" s="10">
        <f t="shared" si="7"/>
        <v>27</v>
      </c>
      <c r="P100" s="175">
        <v>50</v>
      </c>
      <c r="Q100" s="175">
        <v>53</v>
      </c>
      <c r="R100" s="175">
        <v>2500</v>
      </c>
      <c r="S100" s="175">
        <v>55</v>
      </c>
      <c r="T100" s="175">
        <v>60</v>
      </c>
      <c r="U100" s="175">
        <v>70</v>
      </c>
      <c r="V100" s="175">
        <v>10</v>
      </c>
      <c r="W100" s="175">
        <v>46</v>
      </c>
      <c r="X100" s="175">
        <v>1000</v>
      </c>
      <c r="Y100" s="175">
        <v>45</v>
      </c>
      <c r="Z100" s="177">
        <v>600</v>
      </c>
      <c r="AA100" s="175">
        <v>40</v>
      </c>
      <c r="AB100" s="175">
        <v>10</v>
      </c>
      <c r="AC100" s="175">
        <v>0</v>
      </c>
      <c r="AD100" s="175">
        <v>0</v>
      </c>
      <c r="AE100" s="175">
        <v>0</v>
      </c>
      <c r="AF100" s="175">
        <v>0</v>
      </c>
      <c r="AG100" s="175">
        <v>0</v>
      </c>
      <c r="AH100" s="175">
        <v>0</v>
      </c>
      <c r="AI100" s="175">
        <v>2.5</v>
      </c>
      <c r="AJ100" s="175">
        <v>60</v>
      </c>
    </row>
    <row r="101" ht="17.4" spans="1:36">
      <c r="A101" s="16"/>
      <c r="B101" s="17"/>
      <c r="C101" s="16"/>
      <c r="D101" s="18"/>
      <c r="E101" s="19" t="s">
        <v>247</v>
      </c>
      <c r="F101" s="19" t="s">
        <v>248</v>
      </c>
      <c r="G101" s="32"/>
      <c r="H101" s="16">
        <v>1</v>
      </c>
      <c r="I101" s="16">
        <v>0</v>
      </c>
      <c r="J101" s="16">
        <v>0</v>
      </c>
      <c r="K101" s="16">
        <v>1</v>
      </c>
      <c r="L101" s="16">
        <v>0</v>
      </c>
      <c r="M101" s="16">
        <v>0</v>
      </c>
      <c r="N101" s="16">
        <v>0</v>
      </c>
      <c r="O101" s="16">
        <f t="shared" si="7"/>
        <v>9</v>
      </c>
      <c r="P101" s="26">
        <v>50</v>
      </c>
      <c r="Q101" s="26">
        <v>51.5</v>
      </c>
      <c r="R101" s="26" t="s">
        <v>1196</v>
      </c>
      <c r="S101" s="26" t="s">
        <v>245</v>
      </c>
      <c r="T101" s="26" t="s">
        <v>245</v>
      </c>
      <c r="U101" s="26" t="s">
        <v>245</v>
      </c>
      <c r="V101" s="26" t="s">
        <v>245</v>
      </c>
      <c r="W101" s="26">
        <v>47.5</v>
      </c>
      <c r="X101" s="26" t="s">
        <v>1196</v>
      </c>
      <c r="Y101" s="26" t="s">
        <v>245</v>
      </c>
      <c r="Z101" s="75" t="s">
        <v>245</v>
      </c>
      <c r="AA101" s="75" t="s">
        <v>245</v>
      </c>
      <c r="AB101" s="75" t="s">
        <v>245</v>
      </c>
      <c r="AC101" s="26">
        <v>0</v>
      </c>
      <c r="AD101" s="26">
        <v>0</v>
      </c>
      <c r="AE101" s="26">
        <v>0</v>
      </c>
      <c r="AF101" s="26">
        <v>0</v>
      </c>
      <c r="AG101" s="26">
        <v>0</v>
      </c>
      <c r="AH101" s="26">
        <v>0</v>
      </c>
      <c r="AI101" s="26">
        <v>2.5</v>
      </c>
      <c r="AJ101" s="26">
        <v>60</v>
      </c>
    </row>
    <row r="102" ht="17.4" spans="1:36">
      <c r="A102" s="10">
        <f>$A$4</f>
        <v>624</v>
      </c>
      <c r="B102" s="21" t="s">
        <v>844</v>
      </c>
      <c r="C102" s="10" t="s">
        <v>240</v>
      </c>
      <c r="D102" s="22" t="s">
        <v>786</v>
      </c>
      <c r="E102" s="23" t="s">
        <v>247</v>
      </c>
      <c r="F102" s="23" t="s">
        <v>248</v>
      </c>
      <c r="G102" s="29"/>
      <c r="H102" s="10">
        <v>1</v>
      </c>
      <c r="I102" s="10">
        <v>0</v>
      </c>
      <c r="J102" s="10">
        <v>0</v>
      </c>
      <c r="K102" s="10">
        <v>1</v>
      </c>
      <c r="L102" s="10">
        <v>0</v>
      </c>
      <c r="M102" s="10">
        <v>0</v>
      </c>
      <c r="N102" s="10">
        <v>0</v>
      </c>
      <c r="O102" s="10">
        <f t="shared" si="7"/>
        <v>9</v>
      </c>
      <c r="P102" s="175">
        <v>50</v>
      </c>
      <c r="Q102" s="175">
        <v>51.5</v>
      </c>
      <c r="R102" s="175">
        <v>140</v>
      </c>
      <c r="S102" s="175">
        <v>52</v>
      </c>
      <c r="T102" s="175">
        <v>60</v>
      </c>
      <c r="U102" s="175">
        <v>70</v>
      </c>
      <c r="V102" s="175">
        <v>10</v>
      </c>
      <c r="W102" s="175">
        <v>47.5</v>
      </c>
      <c r="X102" s="175">
        <v>140</v>
      </c>
      <c r="Y102" s="175">
        <v>45</v>
      </c>
      <c r="Z102" s="177">
        <v>60</v>
      </c>
      <c r="AA102" s="175">
        <v>40</v>
      </c>
      <c r="AB102" s="175">
        <v>10</v>
      </c>
      <c r="AC102" s="175">
        <v>0</v>
      </c>
      <c r="AD102" s="175">
        <v>0</v>
      </c>
      <c r="AE102" s="175">
        <v>0</v>
      </c>
      <c r="AF102" s="175">
        <v>0</v>
      </c>
      <c r="AG102" s="175">
        <v>0</v>
      </c>
      <c r="AH102" s="175">
        <v>0</v>
      </c>
      <c r="AI102" s="175">
        <v>2.5</v>
      </c>
      <c r="AJ102" s="175">
        <v>60</v>
      </c>
    </row>
    <row r="103" ht="17.4" spans="1:36">
      <c r="A103" s="16"/>
      <c r="B103" s="17"/>
      <c r="C103" s="16"/>
      <c r="D103" s="18"/>
      <c r="E103" s="19" t="s">
        <v>239</v>
      </c>
      <c r="F103" s="19" t="s">
        <v>856</v>
      </c>
      <c r="G103" s="20" t="s">
        <v>861</v>
      </c>
      <c r="H103" s="16">
        <v>1</v>
      </c>
      <c r="I103" s="16">
        <v>0</v>
      </c>
      <c r="J103" s="16">
        <v>0</v>
      </c>
      <c r="K103" s="16">
        <v>1</v>
      </c>
      <c r="L103" s="16">
        <v>0</v>
      </c>
      <c r="M103" s="16">
        <v>0</v>
      </c>
      <c r="N103" s="16">
        <v>0</v>
      </c>
      <c r="O103" s="16">
        <f t="shared" si="7"/>
        <v>9</v>
      </c>
      <c r="P103" s="26">
        <v>50</v>
      </c>
      <c r="Q103" s="26">
        <v>51.5</v>
      </c>
      <c r="R103" s="26" t="s">
        <v>1196</v>
      </c>
      <c r="S103" s="26" t="s">
        <v>245</v>
      </c>
      <c r="T103" s="26" t="s">
        <v>245</v>
      </c>
      <c r="U103" s="26" t="s">
        <v>245</v>
      </c>
      <c r="V103" s="26" t="s">
        <v>245</v>
      </c>
      <c r="W103" s="26">
        <v>47.5</v>
      </c>
      <c r="X103" s="26" t="s">
        <v>1196</v>
      </c>
      <c r="Y103" s="26" t="s">
        <v>245</v>
      </c>
      <c r="Z103" s="75" t="s">
        <v>245</v>
      </c>
      <c r="AA103" s="75" t="s">
        <v>245</v>
      </c>
      <c r="AB103" s="75" t="s">
        <v>245</v>
      </c>
      <c r="AC103" s="26">
        <v>0</v>
      </c>
      <c r="AD103" s="26">
        <v>0</v>
      </c>
      <c r="AE103" s="26">
        <v>0</v>
      </c>
      <c r="AF103" s="26">
        <v>0</v>
      </c>
      <c r="AG103" s="26">
        <v>0</v>
      </c>
      <c r="AH103" s="26">
        <v>0</v>
      </c>
      <c r="AI103" s="26">
        <v>2.5</v>
      </c>
      <c r="AJ103" s="26">
        <v>60</v>
      </c>
    </row>
    <row r="104" ht="17.4" spans="1:36">
      <c r="A104" s="10">
        <f>$A$4</f>
        <v>624</v>
      </c>
      <c r="B104" s="21" t="s">
        <v>844</v>
      </c>
      <c r="C104" s="10" t="s">
        <v>240</v>
      </c>
      <c r="D104" s="22" t="s">
        <v>800</v>
      </c>
      <c r="E104" s="23" t="s">
        <v>250</v>
      </c>
      <c r="F104" s="23" t="s">
        <v>862</v>
      </c>
      <c r="G104" s="29"/>
      <c r="H104" s="10">
        <v>1</v>
      </c>
      <c r="I104" s="10">
        <v>0</v>
      </c>
      <c r="J104" s="10">
        <v>0</v>
      </c>
      <c r="K104" s="10">
        <v>1</v>
      </c>
      <c r="L104" s="10">
        <v>0</v>
      </c>
      <c r="M104" s="10">
        <v>0</v>
      </c>
      <c r="N104" s="10">
        <v>0</v>
      </c>
      <c r="O104" s="10">
        <f t="shared" si="7"/>
        <v>9</v>
      </c>
      <c r="P104" s="175">
        <v>50</v>
      </c>
      <c r="Q104" s="175">
        <v>51.5</v>
      </c>
      <c r="R104" s="175">
        <v>140</v>
      </c>
      <c r="S104" s="175">
        <v>52</v>
      </c>
      <c r="T104" s="175">
        <v>60</v>
      </c>
      <c r="U104" s="175">
        <v>70</v>
      </c>
      <c r="V104" s="175">
        <v>10</v>
      </c>
      <c r="W104" s="175">
        <v>47.5</v>
      </c>
      <c r="X104" s="175">
        <v>140</v>
      </c>
      <c r="Y104" s="175">
        <v>45</v>
      </c>
      <c r="Z104" s="177">
        <v>60</v>
      </c>
      <c r="AA104" s="175">
        <v>40</v>
      </c>
      <c r="AB104" s="175">
        <v>10</v>
      </c>
      <c r="AC104" s="175">
        <v>0</v>
      </c>
      <c r="AD104" s="175">
        <v>0</v>
      </c>
      <c r="AE104" s="175">
        <v>0</v>
      </c>
      <c r="AF104" s="175">
        <v>0</v>
      </c>
      <c r="AG104" s="175">
        <v>0</v>
      </c>
      <c r="AH104" s="175">
        <v>0</v>
      </c>
      <c r="AI104" s="175">
        <v>2.5</v>
      </c>
      <c r="AJ104" s="175">
        <v>60</v>
      </c>
    </row>
    <row r="105" ht="17.4" spans="1:36">
      <c r="A105" s="16"/>
      <c r="B105" s="17"/>
      <c r="C105" s="16"/>
      <c r="D105" s="18"/>
      <c r="E105" s="19" t="s">
        <v>247</v>
      </c>
      <c r="F105" s="19" t="s">
        <v>248</v>
      </c>
      <c r="G105" s="20" t="s">
        <v>861</v>
      </c>
      <c r="H105" s="16">
        <v>1</v>
      </c>
      <c r="I105" s="16">
        <v>0</v>
      </c>
      <c r="J105" s="16">
        <v>0</v>
      </c>
      <c r="K105" s="16">
        <v>1</v>
      </c>
      <c r="L105" s="16">
        <v>0</v>
      </c>
      <c r="M105" s="16">
        <v>0</v>
      </c>
      <c r="N105" s="16">
        <v>0</v>
      </c>
      <c r="O105" s="16">
        <f t="shared" si="7"/>
        <v>9</v>
      </c>
      <c r="P105" s="26">
        <v>50</v>
      </c>
      <c r="Q105" s="26">
        <v>51.5</v>
      </c>
      <c r="R105" s="26" t="s">
        <v>1196</v>
      </c>
      <c r="S105" s="26" t="s">
        <v>245</v>
      </c>
      <c r="T105" s="26" t="s">
        <v>245</v>
      </c>
      <c r="U105" s="26" t="s">
        <v>245</v>
      </c>
      <c r="V105" s="26" t="s">
        <v>245</v>
      </c>
      <c r="W105" s="26">
        <v>47.5</v>
      </c>
      <c r="X105" s="26" t="s">
        <v>1196</v>
      </c>
      <c r="Y105" s="26" t="s">
        <v>245</v>
      </c>
      <c r="Z105" s="75" t="s">
        <v>245</v>
      </c>
      <c r="AA105" s="75" t="s">
        <v>245</v>
      </c>
      <c r="AB105" s="75" t="s">
        <v>245</v>
      </c>
      <c r="AC105" s="26">
        <v>0</v>
      </c>
      <c r="AD105" s="26">
        <v>0</v>
      </c>
      <c r="AE105" s="26">
        <v>0</v>
      </c>
      <c r="AF105" s="26">
        <v>0</v>
      </c>
      <c r="AG105" s="26">
        <v>0</v>
      </c>
      <c r="AH105" s="26">
        <v>0</v>
      </c>
      <c r="AI105" s="26">
        <v>2.5</v>
      </c>
      <c r="AJ105" s="26">
        <v>60</v>
      </c>
    </row>
    <row r="106" ht="17.4" spans="1:36">
      <c r="A106" s="10">
        <f>$A$4</f>
        <v>624</v>
      </c>
      <c r="B106" s="21" t="s">
        <v>844</v>
      </c>
      <c r="C106" s="10" t="s">
        <v>240</v>
      </c>
      <c r="D106" s="22" t="s">
        <v>768</v>
      </c>
      <c r="E106" s="23" t="s">
        <v>253</v>
      </c>
      <c r="F106" s="23" t="s">
        <v>863</v>
      </c>
      <c r="G106" s="29"/>
      <c r="H106" s="10">
        <v>1</v>
      </c>
      <c r="I106" s="10">
        <v>0</v>
      </c>
      <c r="J106" s="10">
        <v>0</v>
      </c>
      <c r="K106" s="10">
        <v>1</v>
      </c>
      <c r="L106" s="10">
        <v>0</v>
      </c>
      <c r="M106" s="10">
        <v>0</v>
      </c>
      <c r="N106" s="10">
        <v>0</v>
      </c>
      <c r="O106" s="10">
        <f t="shared" si="7"/>
        <v>9</v>
      </c>
      <c r="P106" s="175">
        <v>50</v>
      </c>
      <c r="Q106" s="175">
        <v>51.5</v>
      </c>
      <c r="R106" s="175">
        <v>140</v>
      </c>
      <c r="S106" s="175">
        <v>52</v>
      </c>
      <c r="T106" s="175">
        <v>60</v>
      </c>
      <c r="U106" s="175">
        <v>70</v>
      </c>
      <c r="V106" s="175">
        <v>10</v>
      </c>
      <c r="W106" s="175">
        <v>47.5</v>
      </c>
      <c r="X106" s="175">
        <v>140</v>
      </c>
      <c r="Y106" s="175">
        <v>45</v>
      </c>
      <c r="Z106" s="177">
        <v>60</v>
      </c>
      <c r="AA106" s="175">
        <v>40</v>
      </c>
      <c r="AB106" s="175">
        <v>10</v>
      </c>
      <c r="AC106" s="175">
        <v>0</v>
      </c>
      <c r="AD106" s="175">
        <v>0</v>
      </c>
      <c r="AE106" s="175">
        <v>0</v>
      </c>
      <c r="AF106" s="175">
        <v>0</v>
      </c>
      <c r="AG106" s="175">
        <v>0</v>
      </c>
      <c r="AH106" s="175">
        <v>0</v>
      </c>
      <c r="AI106" s="175">
        <v>2.5</v>
      </c>
      <c r="AJ106" s="175">
        <v>60</v>
      </c>
    </row>
    <row r="107" ht="17.4" spans="1:36">
      <c r="A107" s="25"/>
      <c r="B107" s="17"/>
      <c r="C107" s="16"/>
      <c r="D107" s="18"/>
      <c r="E107" s="19" t="s">
        <v>864</v>
      </c>
      <c r="F107" s="19" t="s">
        <v>865</v>
      </c>
      <c r="G107" s="30" t="s">
        <v>866</v>
      </c>
      <c r="H107" s="16">
        <v>1</v>
      </c>
      <c r="I107" s="16">
        <v>1</v>
      </c>
      <c r="J107" s="16">
        <v>0</v>
      </c>
      <c r="K107" s="16">
        <v>1</v>
      </c>
      <c r="L107" s="16">
        <v>1</v>
      </c>
      <c r="M107" s="16">
        <v>0</v>
      </c>
      <c r="N107" s="16">
        <v>0</v>
      </c>
      <c r="O107" s="16">
        <f t="shared" si="7"/>
        <v>27</v>
      </c>
      <c r="P107" s="26">
        <v>50</v>
      </c>
      <c r="Q107" s="26" t="s">
        <v>985</v>
      </c>
      <c r="R107" s="26" t="s">
        <v>1165</v>
      </c>
      <c r="S107" s="26" t="s">
        <v>985</v>
      </c>
      <c r="T107" s="26" t="s">
        <v>1167</v>
      </c>
      <c r="U107" s="26">
        <v>0</v>
      </c>
      <c r="V107" s="26">
        <v>0</v>
      </c>
      <c r="W107" s="26" t="s">
        <v>823</v>
      </c>
      <c r="X107" s="26" t="s">
        <v>1165</v>
      </c>
      <c r="Y107" s="26" t="s">
        <v>823</v>
      </c>
      <c r="Z107" s="75" t="s">
        <v>1167</v>
      </c>
      <c r="AA107" s="75">
        <v>0</v>
      </c>
      <c r="AB107" s="75">
        <v>0</v>
      </c>
      <c r="AC107" s="26">
        <v>0</v>
      </c>
      <c r="AD107" s="26">
        <v>0</v>
      </c>
      <c r="AE107" s="26">
        <v>0</v>
      </c>
      <c r="AF107" s="26">
        <v>0</v>
      </c>
      <c r="AG107" s="26">
        <v>0</v>
      </c>
      <c r="AH107" s="26">
        <v>0</v>
      </c>
      <c r="AI107" s="26">
        <v>2.5</v>
      </c>
      <c r="AJ107" s="26">
        <v>60</v>
      </c>
    </row>
    <row r="108" ht="17.4" spans="1:36">
      <c r="A108" s="10">
        <f>$A$4</f>
        <v>624</v>
      </c>
      <c r="B108" s="21" t="s">
        <v>844</v>
      </c>
      <c r="C108" s="10" t="s">
        <v>240</v>
      </c>
      <c r="D108" s="22" t="s">
        <v>769</v>
      </c>
      <c r="E108" s="51" t="s">
        <v>138</v>
      </c>
      <c r="F108" s="23" t="s">
        <v>865</v>
      </c>
      <c r="G108" s="29"/>
      <c r="H108" s="23">
        <v>1</v>
      </c>
      <c r="I108" s="23">
        <v>1</v>
      </c>
      <c r="J108" s="10">
        <v>0</v>
      </c>
      <c r="K108" s="10">
        <v>1</v>
      </c>
      <c r="L108" s="10">
        <v>1</v>
      </c>
      <c r="M108" s="10">
        <v>0</v>
      </c>
      <c r="N108" s="10">
        <v>0</v>
      </c>
      <c r="O108" s="10">
        <f t="shared" si="7"/>
        <v>27</v>
      </c>
      <c r="P108" s="175">
        <v>50</v>
      </c>
      <c r="Q108" s="175">
        <v>52</v>
      </c>
      <c r="R108" s="175">
        <v>100</v>
      </c>
      <c r="S108" s="175">
        <v>52</v>
      </c>
      <c r="T108" s="175">
        <v>100</v>
      </c>
      <c r="U108" s="175">
        <v>70</v>
      </c>
      <c r="V108" s="175">
        <v>10</v>
      </c>
      <c r="W108" s="175">
        <v>47</v>
      </c>
      <c r="X108" s="175">
        <v>400</v>
      </c>
      <c r="Y108" s="175">
        <v>47</v>
      </c>
      <c r="Z108" s="177">
        <v>100</v>
      </c>
      <c r="AA108" s="175">
        <v>40</v>
      </c>
      <c r="AB108" s="175">
        <v>10</v>
      </c>
      <c r="AC108" s="175">
        <v>0</v>
      </c>
      <c r="AD108" s="175">
        <v>0</v>
      </c>
      <c r="AE108" s="175">
        <v>0</v>
      </c>
      <c r="AF108" s="175">
        <v>0</v>
      </c>
      <c r="AG108" s="175">
        <v>0</v>
      </c>
      <c r="AH108" s="175">
        <v>0</v>
      </c>
      <c r="AI108" s="175">
        <v>2.5</v>
      </c>
      <c r="AJ108" s="175">
        <v>60</v>
      </c>
    </row>
    <row r="109" ht="17.4" spans="1:36">
      <c r="A109" s="25"/>
      <c r="B109" s="17"/>
      <c r="C109" s="16"/>
      <c r="D109" s="18"/>
      <c r="E109" s="19" t="s">
        <v>872</v>
      </c>
      <c r="F109" s="19" t="s">
        <v>261</v>
      </c>
      <c r="G109" s="30" t="s">
        <v>866</v>
      </c>
      <c r="H109" s="16">
        <v>1</v>
      </c>
      <c r="I109" s="16">
        <v>1</v>
      </c>
      <c r="J109" s="16">
        <v>0</v>
      </c>
      <c r="K109" s="16">
        <v>1</v>
      </c>
      <c r="L109" s="16">
        <v>1</v>
      </c>
      <c r="M109" s="16">
        <v>0</v>
      </c>
      <c r="N109" s="16">
        <v>0</v>
      </c>
      <c r="O109" s="16">
        <f t="shared" si="7"/>
        <v>27</v>
      </c>
      <c r="P109" s="26">
        <v>50</v>
      </c>
      <c r="Q109" s="26" t="s">
        <v>985</v>
      </c>
      <c r="R109" s="26" t="s">
        <v>1165</v>
      </c>
      <c r="S109" s="26" t="s">
        <v>985</v>
      </c>
      <c r="T109" s="26" t="s">
        <v>1167</v>
      </c>
      <c r="U109" s="26">
        <v>0</v>
      </c>
      <c r="V109" s="26">
        <v>0</v>
      </c>
      <c r="W109" s="26" t="s">
        <v>823</v>
      </c>
      <c r="X109" s="26" t="s">
        <v>1165</v>
      </c>
      <c r="Y109" s="26" t="s">
        <v>823</v>
      </c>
      <c r="Z109" s="75" t="s">
        <v>1167</v>
      </c>
      <c r="AA109" s="75">
        <v>0</v>
      </c>
      <c r="AB109" s="75">
        <v>0</v>
      </c>
      <c r="AC109" s="26">
        <v>0</v>
      </c>
      <c r="AD109" s="26">
        <v>0</v>
      </c>
      <c r="AE109" s="26">
        <v>0</v>
      </c>
      <c r="AF109" s="26">
        <v>0</v>
      </c>
      <c r="AG109" s="26">
        <v>0</v>
      </c>
      <c r="AH109" s="26">
        <v>0</v>
      </c>
      <c r="AI109" s="26">
        <v>2.5</v>
      </c>
      <c r="AJ109" s="26">
        <v>60</v>
      </c>
    </row>
    <row r="110" ht="17.4" spans="1:36">
      <c r="A110" s="10">
        <f>$A$4</f>
        <v>624</v>
      </c>
      <c r="B110" s="21" t="s">
        <v>844</v>
      </c>
      <c r="C110" s="10" t="s">
        <v>240</v>
      </c>
      <c r="D110" s="22" t="s">
        <v>770</v>
      </c>
      <c r="E110" s="51" t="s">
        <v>260</v>
      </c>
      <c r="F110" s="23" t="s">
        <v>873</v>
      </c>
      <c r="G110" s="29"/>
      <c r="H110" s="23">
        <v>1</v>
      </c>
      <c r="I110" s="23">
        <v>1</v>
      </c>
      <c r="J110" s="10">
        <v>0</v>
      </c>
      <c r="K110" s="10">
        <v>1</v>
      </c>
      <c r="L110" s="10">
        <v>1</v>
      </c>
      <c r="M110" s="10">
        <v>0</v>
      </c>
      <c r="N110" s="10">
        <v>0</v>
      </c>
      <c r="O110" s="10">
        <f t="shared" si="7"/>
        <v>27</v>
      </c>
      <c r="P110" s="175">
        <v>50</v>
      </c>
      <c r="Q110" s="175">
        <v>52</v>
      </c>
      <c r="R110" s="175">
        <v>100</v>
      </c>
      <c r="S110" s="175">
        <v>52</v>
      </c>
      <c r="T110" s="175">
        <v>100</v>
      </c>
      <c r="U110" s="175">
        <v>70</v>
      </c>
      <c r="V110" s="175">
        <v>10</v>
      </c>
      <c r="W110" s="175">
        <v>47</v>
      </c>
      <c r="X110" s="175">
        <v>400</v>
      </c>
      <c r="Y110" s="175">
        <v>47</v>
      </c>
      <c r="Z110" s="177">
        <v>100</v>
      </c>
      <c r="AA110" s="175">
        <v>40</v>
      </c>
      <c r="AB110" s="175">
        <v>10</v>
      </c>
      <c r="AC110" s="175">
        <v>0</v>
      </c>
      <c r="AD110" s="175">
        <v>0</v>
      </c>
      <c r="AE110" s="175">
        <v>0</v>
      </c>
      <c r="AF110" s="175">
        <v>0</v>
      </c>
      <c r="AG110" s="175">
        <v>0</v>
      </c>
      <c r="AH110" s="175">
        <v>0</v>
      </c>
      <c r="AI110" s="175">
        <v>2.5</v>
      </c>
      <c r="AJ110" s="175">
        <v>60</v>
      </c>
    </row>
    <row r="111" ht="17.4" spans="1:36">
      <c r="A111" s="16"/>
      <c r="B111" s="17"/>
      <c r="C111" s="16"/>
      <c r="D111" s="18"/>
      <c r="E111" s="19" t="s">
        <v>874</v>
      </c>
      <c r="F111" s="19" t="s">
        <v>875</v>
      </c>
      <c r="G111" s="30" t="s">
        <v>876</v>
      </c>
      <c r="H111" s="19">
        <v>1</v>
      </c>
      <c r="I111" s="19">
        <v>0</v>
      </c>
      <c r="J111" s="16">
        <v>0</v>
      </c>
      <c r="K111" s="16">
        <v>1</v>
      </c>
      <c r="L111" s="16">
        <v>0</v>
      </c>
      <c r="M111" s="16">
        <v>0</v>
      </c>
      <c r="N111" s="16">
        <v>0</v>
      </c>
      <c r="O111" s="16">
        <f t="shared" si="7"/>
        <v>9</v>
      </c>
      <c r="P111" s="26">
        <v>50</v>
      </c>
      <c r="Q111" s="181" t="s">
        <v>1081</v>
      </c>
      <c r="R111" s="181" t="s">
        <v>1471</v>
      </c>
      <c r="S111" s="26">
        <v>0</v>
      </c>
      <c r="T111" s="26">
        <v>0</v>
      </c>
      <c r="U111" s="26">
        <v>0</v>
      </c>
      <c r="V111" s="26">
        <v>0</v>
      </c>
      <c r="W111" s="26">
        <v>47.5</v>
      </c>
      <c r="X111" s="181" t="s">
        <v>1472</v>
      </c>
      <c r="Y111" s="26">
        <v>0</v>
      </c>
      <c r="Z111" s="75">
        <v>0</v>
      </c>
      <c r="AA111" s="75">
        <v>0</v>
      </c>
      <c r="AB111" s="75">
        <v>0</v>
      </c>
      <c r="AC111" s="26">
        <v>0</v>
      </c>
      <c r="AD111" s="26">
        <v>0</v>
      </c>
      <c r="AE111" s="26">
        <v>0</v>
      </c>
      <c r="AF111" s="26">
        <v>0</v>
      </c>
      <c r="AG111" s="26">
        <v>0</v>
      </c>
      <c r="AH111" s="26">
        <v>0</v>
      </c>
      <c r="AI111" s="26">
        <v>2.5</v>
      </c>
      <c r="AJ111" s="26">
        <v>60</v>
      </c>
    </row>
    <row r="112" ht="17.4" spans="1:36">
      <c r="A112" s="10">
        <f>$A$4</f>
        <v>624</v>
      </c>
      <c r="B112" s="21" t="s">
        <v>846</v>
      </c>
      <c r="C112" s="10" t="s">
        <v>878</v>
      </c>
      <c r="D112" s="22" t="s">
        <v>755</v>
      </c>
      <c r="E112" s="23" t="s">
        <v>879</v>
      </c>
      <c r="F112" s="23" t="s">
        <v>875</v>
      </c>
      <c r="G112" s="29"/>
      <c r="H112" s="10">
        <v>1</v>
      </c>
      <c r="I112" s="10">
        <v>0</v>
      </c>
      <c r="J112" s="10">
        <v>0</v>
      </c>
      <c r="K112" s="10">
        <v>1</v>
      </c>
      <c r="L112" s="10">
        <v>0</v>
      </c>
      <c r="M112" s="10">
        <v>0</v>
      </c>
      <c r="N112" s="10">
        <v>0</v>
      </c>
      <c r="O112" s="10">
        <f t="shared" si="7"/>
        <v>9</v>
      </c>
      <c r="P112" s="175">
        <v>50</v>
      </c>
      <c r="Q112" s="181">
        <v>51.5</v>
      </c>
      <c r="R112" s="181">
        <v>300</v>
      </c>
      <c r="S112" s="175">
        <v>70</v>
      </c>
      <c r="T112" s="175">
        <v>10</v>
      </c>
      <c r="U112" s="175">
        <v>70</v>
      </c>
      <c r="V112" s="175">
        <v>10</v>
      </c>
      <c r="W112" s="175">
        <v>47.5</v>
      </c>
      <c r="X112" s="181">
        <v>1000</v>
      </c>
      <c r="Y112" s="175">
        <v>40</v>
      </c>
      <c r="Z112" s="175">
        <v>10</v>
      </c>
      <c r="AA112" s="175">
        <v>40</v>
      </c>
      <c r="AB112" s="175">
        <v>10</v>
      </c>
      <c r="AC112" s="175">
        <v>0</v>
      </c>
      <c r="AD112" s="175">
        <v>0</v>
      </c>
      <c r="AE112" s="175">
        <v>0</v>
      </c>
      <c r="AF112" s="175">
        <v>0</v>
      </c>
      <c r="AG112" s="175">
        <v>0</v>
      </c>
      <c r="AH112" s="175">
        <v>0</v>
      </c>
      <c r="AI112" s="175">
        <v>2.5</v>
      </c>
      <c r="AJ112" s="175">
        <v>60</v>
      </c>
    </row>
    <row r="113" customHeight="1" spans="1:36">
      <c r="A113" s="25"/>
      <c r="B113" s="17"/>
      <c r="C113" s="16"/>
      <c r="D113" s="18"/>
      <c r="E113" s="19" t="s">
        <v>874</v>
      </c>
      <c r="F113" s="19" t="s">
        <v>880</v>
      </c>
      <c r="G113" s="20" t="s">
        <v>881</v>
      </c>
      <c r="H113" s="19">
        <v>1</v>
      </c>
      <c r="I113" s="19">
        <v>0</v>
      </c>
      <c r="J113" s="16">
        <v>0</v>
      </c>
      <c r="K113" s="16">
        <v>1</v>
      </c>
      <c r="L113" s="16">
        <v>0</v>
      </c>
      <c r="M113" s="16">
        <v>0</v>
      </c>
      <c r="N113" s="16">
        <v>0</v>
      </c>
      <c r="O113" s="16">
        <f t="shared" si="7"/>
        <v>9</v>
      </c>
      <c r="P113" s="26">
        <v>50</v>
      </c>
      <c r="Q113" s="181" t="s">
        <v>1081</v>
      </c>
      <c r="R113" s="181" t="s">
        <v>1471</v>
      </c>
      <c r="S113" s="26">
        <v>0</v>
      </c>
      <c r="T113" s="26">
        <v>0</v>
      </c>
      <c r="U113" s="26">
        <v>0</v>
      </c>
      <c r="V113" s="26">
        <v>0</v>
      </c>
      <c r="W113" s="26">
        <v>47.5</v>
      </c>
      <c r="X113" s="181" t="s">
        <v>1472</v>
      </c>
      <c r="Y113" s="26">
        <v>0</v>
      </c>
      <c r="Z113" s="75">
        <v>0</v>
      </c>
      <c r="AA113" s="75">
        <v>0</v>
      </c>
      <c r="AB113" s="75">
        <v>0</v>
      </c>
      <c r="AC113" s="26">
        <v>0</v>
      </c>
      <c r="AD113" s="26">
        <v>0</v>
      </c>
      <c r="AE113" s="26">
        <v>0</v>
      </c>
      <c r="AF113" s="26">
        <v>0</v>
      </c>
      <c r="AG113" s="26">
        <v>0</v>
      </c>
      <c r="AH113" s="26">
        <v>0</v>
      </c>
      <c r="AI113" s="26">
        <v>2.5</v>
      </c>
      <c r="AJ113" s="26">
        <v>60</v>
      </c>
    </row>
    <row r="114" customHeight="1" spans="1:36">
      <c r="A114" s="10">
        <f>$A$4</f>
        <v>624</v>
      </c>
      <c r="B114" s="21" t="s">
        <v>846</v>
      </c>
      <c r="C114" s="10" t="s">
        <v>878</v>
      </c>
      <c r="D114" s="22" t="s">
        <v>786</v>
      </c>
      <c r="E114" s="23" t="s">
        <v>268</v>
      </c>
      <c r="F114" s="23" t="s">
        <v>880</v>
      </c>
      <c r="G114" s="29"/>
      <c r="H114" s="10">
        <v>1</v>
      </c>
      <c r="I114" s="10">
        <v>0</v>
      </c>
      <c r="J114" s="10">
        <v>0</v>
      </c>
      <c r="K114" s="10">
        <v>1</v>
      </c>
      <c r="L114" s="10">
        <v>0</v>
      </c>
      <c r="M114" s="10">
        <v>0</v>
      </c>
      <c r="N114" s="10">
        <v>0</v>
      </c>
      <c r="O114" s="10">
        <f t="shared" si="7"/>
        <v>9</v>
      </c>
      <c r="P114" s="10">
        <v>50</v>
      </c>
      <c r="Q114" s="181">
        <v>51.5</v>
      </c>
      <c r="R114" s="181">
        <v>300</v>
      </c>
      <c r="S114" s="175">
        <v>70</v>
      </c>
      <c r="T114" s="175">
        <v>10</v>
      </c>
      <c r="U114" s="175">
        <v>70</v>
      </c>
      <c r="V114" s="175">
        <v>10</v>
      </c>
      <c r="W114" s="10">
        <v>47.5</v>
      </c>
      <c r="X114" s="181">
        <v>1000</v>
      </c>
      <c r="Y114" s="175">
        <v>40</v>
      </c>
      <c r="Z114" s="175">
        <v>10</v>
      </c>
      <c r="AA114" s="175">
        <v>40</v>
      </c>
      <c r="AB114" s="175">
        <v>10</v>
      </c>
      <c r="AC114" s="175">
        <v>0</v>
      </c>
      <c r="AD114" s="175">
        <v>0</v>
      </c>
      <c r="AE114" s="175">
        <v>0</v>
      </c>
      <c r="AF114" s="175">
        <v>0</v>
      </c>
      <c r="AG114" s="175">
        <v>0</v>
      </c>
      <c r="AH114" s="175">
        <v>0</v>
      </c>
      <c r="AI114" s="175">
        <v>2.5</v>
      </c>
      <c r="AJ114" s="175">
        <v>60</v>
      </c>
    </row>
    <row r="115" ht="17.4" spans="1:36">
      <c r="A115" s="25"/>
      <c r="B115" s="17"/>
      <c r="C115" s="16"/>
      <c r="D115" s="18"/>
      <c r="E115" s="19" t="s">
        <v>882</v>
      </c>
      <c r="F115" s="19" t="s">
        <v>883</v>
      </c>
      <c r="G115" s="30" t="s">
        <v>884</v>
      </c>
      <c r="H115" s="16">
        <v>1</v>
      </c>
      <c r="I115" s="16">
        <v>0</v>
      </c>
      <c r="J115" s="16">
        <v>0</v>
      </c>
      <c r="K115" s="16">
        <v>1</v>
      </c>
      <c r="L115" s="16">
        <v>0</v>
      </c>
      <c r="M115" s="16">
        <v>0</v>
      </c>
      <c r="N115" s="16">
        <v>0</v>
      </c>
      <c r="O115" s="16">
        <f t="shared" si="7"/>
        <v>9</v>
      </c>
      <c r="P115" s="26">
        <v>50</v>
      </c>
      <c r="Q115" s="26" t="s">
        <v>1081</v>
      </c>
      <c r="R115" s="77" t="s">
        <v>1223</v>
      </c>
      <c r="S115" s="26" t="s">
        <v>245</v>
      </c>
      <c r="T115" s="26" t="s">
        <v>245</v>
      </c>
      <c r="U115" s="26" t="s">
        <v>245</v>
      </c>
      <c r="V115" s="26" t="s">
        <v>245</v>
      </c>
      <c r="W115" s="26" t="s">
        <v>887</v>
      </c>
      <c r="X115" s="77" t="s">
        <v>1223</v>
      </c>
      <c r="Y115" s="26" t="s">
        <v>245</v>
      </c>
      <c r="Z115" s="26" t="s">
        <v>245</v>
      </c>
      <c r="AA115" s="26" t="s">
        <v>245</v>
      </c>
      <c r="AB115" s="26" t="s">
        <v>245</v>
      </c>
      <c r="AC115" s="26">
        <v>0</v>
      </c>
      <c r="AD115" s="26">
        <v>0</v>
      </c>
      <c r="AE115" s="26">
        <v>0</v>
      </c>
      <c r="AF115" s="26">
        <v>0</v>
      </c>
      <c r="AG115" s="26">
        <v>0</v>
      </c>
      <c r="AH115" s="26">
        <v>0</v>
      </c>
      <c r="AI115" s="26">
        <v>2.5</v>
      </c>
      <c r="AJ115" s="26">
        <v>60</v>
      </c>
    </row>
    <row r="116" ht="17.4" spans="1:36">
      <c r="A116" s="10">
        <f>$A$4</f>
        <v>624</v>
      </c>
      <c r="B116" s="21" t="s">
        <v>850</v>
      </c>
      <c r="C116" s="10" t="s">
        <v>888</v>
      </c>
      <c r="D116" s="22" t="s">
        <v>755</v>
      </c>
      <c r="E116" s="23" t="s">
        <v>273</v>
      </c>
      <c r="F116" s="23" t="s">
        <v>889</v>
      </c>
      <c r="G116" s="29"/>
      <c r="H116" s="10">
        <v>1</v>
      </c>
      <c r="I116" s="10">
        <v>0</v>
      </c>
      <c r="J116" s="10">
        <v>0</v>
      </c>
      <c r="K116" s="10">
        <v>1</v>
      </c>
      <c r="L116" s="10">
        <v>0</v>
      </c>
      <c r="M116" s="10">
        <v>0</v>
      </c>
      <c r="N116" s="10">
        <v>0</v>
      </c>
      <c r="O116" s="10">
        <f t="shared" si="7"/>
        <v>9</v>
      </c>
      <c r="P116" s="175">
        <v>50</v>
      </c>
      <c r="Q116" s="175">
        <v>51.5</v>
      </c>
      <c r="R116" s="77">
        <v>100</v>
      </c>
      <c r="S116" s="175">
        <v>51.5</v>
      </c>
      <c r="T116" s="181">
        <v>100</v>
      </c>
      <c r="U116" s="175">
        <v>70</v>
      </c>
      <c r="V116" s="175">
        <v>10</v>
      </c>
      <c r="W116" s="175">
        <v>47.5</v>
      </c>
      <c r="X116" s="77">
        <v>100</v>
      </c>
      <c r="Y116" s="175">
        <v>47.5</v>
      </c>
      <c r="Z116" s="181">
        <v>100</v>
      </c>
      <c r="AA116" s="175">
        <v>40</v>
      </c>
      <c r="AB116" s="175">
        <v>10</v>
      </c>
      <c r="AC116" s="175">
        <v>0</v>
      </c>
      <c r="AD116" s="175">
        <v>0</v>
      </c>
      <c r="AE116" s="175">
        <v>0</v>
      </c>
      <c r="AF116" s="175">
        <v>0</v>
      </c>
      <c r="AG116" s="175">
        <v>0</v>
      </c>
      <c r="AH116" s="175">
        <v>0</v>
      </c>
      <c r="AI116" s="175">
        <v>2.5</v>
      </c>
      <c r="AJ116" s="175">
        <v>60</v>
      </c>
    </row>
    <row r="117" ht="17.4" spans="1:36">
      <c r="A117" s="25"/>
      <c r="B117" s="17"/>
      <c r="C117" s="16"/>
      <c r="D117" s="18"/>
      <c r="E117" s="19" t="s">
        <v>882</v>
      </c>
      <c r="F117" s="19" t="s">
        <v>883</v>
      </c>
      <c r="G117" s="30" t="s">
        <v>884</v>
      </c>
      <c r="H117" s="16">
        <v>1</v>
      </c>
      <c r="I117" s="16">
        <v>0</v>
      </c>
      <c r="J117" s="16">
        <v>0</v>
      </c>
      <c r="K117" s="16">
        <v>1</v>
      </c>
      <c r="L117" s="16">
        <v>0</v>
      </c>
      <c r="M117" s="16">
        <v>0</v>
      </c>
      <c r="N117" s="16">
        <v>0</v>
      </c>
      <c r="O117" s="16">
        <f t="shared" si="7"/>
        <v>9</v>
      </c>
      <c r="P117" s="26">
        <v>50</v>
      </c>
      <c r="Q117" s="26" t="s">
        <v>1081</v>
      </c>
      <c r="R117" s="77" t="s">
        <v>1223</v>
      </c>
      <c r="S117" s="26" t="s">
        <v>245</v>
      </c>
      <c r="T117" s="26" t="s">
        <v>245</v>
      </c>
      <c r="U117" s="26" t="s">
        <v>245</v>
      </c>
      <c r="V117" s="26" t="s">
        <v>245</v>
      </c>
      <c r="W117" s="26" t="s">
        <v>887</v>
      </c>
      <c r="X117" s="77" t="s">
        <v>1223</v>
      </c>
      <c r="Y117" s="26" t="s">
        <v>245</v>
      </c>
      <c r="Z117" s="26" t="s">
        <v>245</v>
      </c>
      <c r="AA117" s="26" t="s">
        <v>245</v>
      </c>
      <c r="AB117" s="26" t="s">
        <v>245</v>
      </c>
      <c r="AC117" s="26">
        <v>0</v>
      </c>
      <c r="AD117" s="26">
        <v>0</v>
      </c>
      <c r="AE117" s="26">
        <v>0</v>
      </c>
      <c r="AF117" s="26">
        <v>0</v>
      </c>
      <c r="AG117" s="26">
        <v>0</v>
      </c>
      <c r="AH117" s="26">
        <v>0</v>
      </c>
      <c r="AI117" s="26">
        <v>2.5</v>
      </c>
      <c r="AJ117" s="26">
        <v>60</v>
      </c>
    </row>
    <row r="118" customHeight="1" spans="1:36">
      <c r="A118" s="10">
        <f>$A$4</f>
        <v>624</v>
      </c>
      <c r="B118" s="21" t="s">
        <v>850</v>
      </c>
      <c r="C118" s="10" t="s">
        <v>888</v>
      </c>
      <c r="D118" s="22" t="s">
        <v>779</v>
      </c>
      <c r="E118" s="23" t="s">
        <v>278</v>
      </c>
      <c r="F118" s="23" t="s">
        <v>890</v>
      </c>
      <c r="G118" s="29"/>
      <c r="H118" s="10">
        <v>1</v>
      </c>
      <c r="I118" s="10">
        <v>0</v>
      </c>
      <c r="J118" s="10">
        <v>0</v>
      </c>
      <c r="K118" s="10">
        <v>1</v>
      </c>
      <c r="L118" s="10">
        <v>0</v>
      </c>
      <c r="M118" s="10">
        <v>0</v>
      </c>
      <c r="N118" s="10">
        <v>0</v>
      </c>
      <c r="O118" s="10">
        <f t="shared" si="7"/>
        <v>9</v>
      </c>
      <c r="P118" s="175">
        <v>50</v>
      </c>
      <c r="Q118" s="175">
        <v>51.5</v>
      </c>
      <c r="R118" s="77">
        <v>100</v>
      </c>
      <c r="S118" s="175">
        <v>51.5</v>
      </c>
      <c r="T118" s="181">
        <v>100</v>
      </c>
      <c r="U118" s="175">
        <v>70</v>
      </c>
      <c r="V118" s="175">
        <v>10</v>
      </c>
      <c r="W118" s="175">
        <v>47.5</v>
      </c>
      <c r="X118" s="77">
        <v>100</v>
      </c>
      <c r="Y118" s="175">
        <v>47.5</v>
      </c>
      <c r="Z118" s="181">
        <v>100</v>
      </c>
      <c r="AA118" s="175">
        <v>40</v>
      </c>
      <c r="AB118" s="175">
        <v>10</v>
      </c>
      <c r="AC118" s="175">
        <v>0</v>
      </c>
      <c r="AD118" s="175">
        <v>0</v>
      </c>
      <c r="AE118" s="175">
        <v>0</v>
      </c>
      <c r="AF118" s="175">
        <v>0</v>
      </c>
      <c r="AG118" s="175">
        <v>0</v>
      </c>
      <c r="AH118" s="175">
        <v>0</v>
      </c>
      <c r="AI118" s="175">
        <v>2.5</v>
      </c>
      <c r="AJ118" s="175">
        <v>60</v>
      </c>
    </row>
    <row r="119" ht="17.4" spans="1:36">
      <c r="A119" s="25"/>
      <c r="B119" s="17"/>
      <c r="C119" s="16"/>
      <c r="D119" s="18"/>
      <c r="E119" s="53" t="s">
        <v>891</v>
      </c>
      <c r="F119" s="19" t="s">
        <v>892</v>
      </c>
      <c r="G119" s="32"/>
      <c r="H119" s="19">
        <v>1</v>
      </c>
      <c r="I119" s="19">
        <v>0</v>
      </c>
      <c r="J119" s="16">
        <v>0</v>
      </c>
      <c r="K119" s="16">
        <v>1</v>
      </c>
      <c r="L119" s="16">
        <v>0</v>
      </c>
      <c r="M119" s="16">
        <v>0</v>
      </c>
      <c r="N119" s="16">
        <v>0</v>
      </c>
      <c r="O119" s="16">
        <f t="shared" si="7"/>
        <v>9</v>
      </c>
      <c r="P119" s="26">
        <v>50</v>
      </c>
      <c r="Q119" s="26">
        <v>51.5</v>
      </c>
      <c r="R119" s="26">
        <v>60</v>
      </c>
      <c r="S119" s="26">
        <v>51.5</v>
      </c>
      <c r="T119" s="26">
        <v>60</v>
      </c>
      <c r="U119" s="26">
        <v>0</v>
      </c>
      <c r="V119" s="26">
        <v>0</v>
      </c>
      <c r="W119" s="26">
        <v>47.5</v>
      </c>
      <c r="X119" s="26">
        <v>60</v>
      </c>
      <c r="Y119" s="26">
        <v>47.5</v>
      </c>
      <c r="Z119" s="75">
        <v>60</v>
      </c>
      <c r="AA119" s="75">
        <v>0</v>
      </c>
      <c r="AB119" s="75">
        <v>0</v>
      </c>
      <c r="AC119" s="26">
        <v>0</v>
      </c>
      <c r="AD119" s="26">
        <v>0</v>
      </c>
      <c r="AE119" s="26">
        <v>0</v>
      </c>
      <c r="AF119" s="26">
        <v>0</v>
      </c>
      <c r="AG119" s="26">
        <v>0</v>
      </c>
      <c r="AH119" s="26">
        <v>0</v>
      </c>
      <c r="AI119" s="26">
        <v>2.5</v>
      </c>
      <c r="AJ119" s="26">
        <v>60</v>
      </c>
    </row>
    <row r="120" ht="17.4" spans="1:36">
      <c r="A120" s="10">
        <f>$A$4</f>
        <v>624</v>
      </c>
      <c r="B120" s="21" t="s">
        <v>853</v>
      </c>
      <c r="C120" s="10" t="s">
        <v>893</v>
      </c>
      <c r="D120" s="22" t="s">
        <v>755</v>
      </c>
      <c r="E120" s="23" t="s">
        <v>282</v>
      </c>
      <c r="F120" s="23" t="s">
        <v>892</v>
      </c>
      <c r="G120" s="29"/>
      <c r="H120" s="23">
        <v>1</v>
      </c>
      <c r="I120" s="23">
        <v>0</v>
      </c>
      <c r="J120" s="10">
        <v>0</v>
      </c>
      <c r="K120" s="10">
        <v>1</v>
      </c>
      <c r="L120" s="10">
        <v>0</v>
      </c>
      <c r="M120" s="10">
        <v>0</v>
      </c>
      <c r="N120" s="10">
        <v>0</v>
      </c>
      <c r="O120" s="10">
        <f t="shared" si="7"/>
        <v>9</v>
      </c>
      <c r="P120" s="175">
        <v>50</v>
      </c>
      <c r="Q120" s="175">
        <v>51.5</v>
      </c>
      <c r="R120" s="175">
        <v>60</v>
      </c>
      <c r="S120" s="175">
        <v>51.5</v>
      </c>
      <c r="T120" s="175">
        <v>60</v>
      </c>
      <c r="U120" s="175">
        <v>70</v>
      </c>
      <c r="V120" s="175">
        <v>10</v>
      </c>
      <c r="W120" s="175">
        <v>47.5</v>
      </c>
      <c r="X120" s="175">
        <v>60</v>
      </c>
      <c r="Y120" s="175">
        <v>47.5</v>
      </c>
      <c r="Z120" s="177">
        <v>60</v>
      </c>
      <c r="AA120" s="175">
        <v>40</v>
      </c>
      <c r="AB120" s="175">
        <v>10</v>
      </c>
      <c r="AC120" s="175">
        <v>0</v>
      </c>
      <c r="AD120" s="175">
        <v>0</v>
      </c>
      <c r="AE120" s="175">
        <v>0</v>
      </c>
      <c r="AF120" s="175">
        <v>0</v>
      </c>
      <c r="AG120" s="175">
        <v>0</v>
      </c>
      <c r="AH120" s="175">
        <v>0</v>
      </c>
      <c r="AI120" s="175">
        <v>2.5</v>
      </c>
      <c r="AJ120" s="175">
        <v>60</v>
      </c>
    </row>
    <row r="121" ht="17.4" spans="1:36">
      <c r="A121" s="25"/>
      <c r="B121" s="17"/>
      <c r="C121" s="16"/>
      <c r="D121" s="18"/>
      <c r="E121" s="53" t="s">
        <v>891</v>
      </c>
      <c r="F121" s="19" t="s">
        <v>894</v>
      </c>
      <c r="G121" s="32"/>
      <c r="H121" s="19">
        <v>1</v>
      </c>
      <c r="I121" s="19">
        <v>0</v>
      </c>
      <c r="J121" s="16">
        <v>0</v>
      </c>
      <c r="K121" s="16">
        <v>1</v>
      </c>
      <c r="L121" s="16">
        <v>0</v>
      </c>
      <c r="M121" s="16">
        <v>0</v>
      </c>
      <c r="N121" s="16">
        <v>0</v>
      </c>
      <c r="O121" s="16">
        <f t="shared" si="7"/>
        <v>9</v>
      </c>
      <c r="P121" s="26">
        <v>50</v>
      </c>
      <c r="Q121" s="26">
        <v>51.5</v>
      </c>
      <c r="R121" s="26">
        <v>60</v>
      </c>
      <c r="S121" s="26">
        <v>51.5</v>
      </c>
      <c r="T121" s="26">
        <v>60</v>
      </c>
      <c r="U121" s="26">
        <v>0</v>
      </c>
      <c r="V121" s="26">
        <v>0</v>
      </c>
      <c r="W121" s="26">
        <v>47.5</v>
      </c>
      <c r="X121" s="26">
        <v>60</v>
      </c>
      <c r="Y121" s="26">
        <v>47.5</v>
      </c>
      <c r="Z121" s="75">
        <v>60</v>
      </c>
      <c r="AA121" s="75">
        <v>0</v>
      </c>
      <c r="AB121" s="75">
        <v>0</v>
      </c>
      <c r="AC121" s="26">
        <v>0</v>
      </c>
      <c r="AD121" s="26">
        <v>0</v>
      </c>
      <c r="AE121" s="26">
        <v>0</v>
      </c>
      <c r="AF121" s="26">
        <v>0</v>
      </c>
      <c r="AG121" s="26">
        <v>0</v>
      </c>
      <c r="AH121" s="26">
        <v>0</v>
      </c>
      <c r="AI121" s="26">
        <v>2.5</v>
      </c>
      <c r="AJ121" s="26">
        <v>60</v>
      </c>
    </row>
    <row r="122" ht="17.4" spans="1:36">
      <c r="A122" s="10">
        <f>$A$4</f>
        <v>624</v>
      </c>
      <c r="B122" s="21" t="s">
        <v>853</v>
      </c>
      <c r="C122" s="10" t="s">
        <v>893</v>
      </c>
      <c r="D122" s="22" t="s">
        <v>779</v>
      </c>
      <c r="E122" s="23" t="s">
        <v>286</v>
      </c>
      <c r="F122" s="23" t="s">
        <v>894</v>
      </c>
      <c r="G122" s="29"/>
      <c r="H122" s="23">
        <v>1</v>
      </c>
      <c r="I122" s="23">
        <v>0</v>
      </c>
      <c r="J122" s="10">
        <v>0</v>
      </c>
      <c r="K122" s="10">
        <v>1</v>
      </c>
      <c r="L122" s="10">
        <v>0</v>
      </c>
      <c r="M122" s="10">
        <v>0</v>
      </c>
      <c r="N122" s="10">
        <v>0</v>
      </c>
      <c r="O122" s="10">
        <f t="shared" si="7"/>
        <v>9</v>
      </c>
      <c r="P122" s="175">
        <v>50</v>
      </c>
      <c r="Q122" s="175">
        <v>51.5</v>
      </c>
      <c r="R122" s="175">
        <v>60</v>
      </c>
      <c r="S122" s="175">
        <v>51.5</v>
      </c>
      <c r="T122" s="175">
        <v>60</v>
      </c>
      <c r="U122" s="175">
        <v>70</v>
      </c>
      <c r="V122" s="175">
        <v>10</v>
      </c>
      <c r="W122" s="175">
        <v>47.5</v>
      </c>
      <c r="X122" s="175">
        <v>60</v>
      </c>
      <c r="Y122" s="175">
        <v>47.5</v>
      </c>
      <c r="Z122" s="177">
        <v>60</v>
      </c>
      <c r="AA122" s="175">
        <v>40</v>
      </c>
      <c r="AB122" s="175">
        <v>10</v>
      </c>
      <c r="AC122" s="175">
        <v>0</v>
      </c>
      <c r="AD122" s="175">
        <v>0</v>
      </c>
      <c r="AE122" s="175">
        <v>0</v>
      </c>
      <c r="AF122" s="175">
        <v>0</v>
      </c>
      <c r="AG122" s="175">
        <v>0</v>
      </c>
      <c r="AH122" s="175">
        <v>0</v>
      </c>
      <c r="AI122" s="175">
        <v>2.5</v>
      </c>
      <c r="AJ122" s="175">
        <v>60</v>
      </c>
    </row>
    <row r="123" ht="17.4" spans="1:36">
      <c r="A123" s="16"/>
      <c r="B123" s="17"/>
      <c r="C123" s="16"/>
      <c r="D123" s="18"/>
      <c r="E123" s="19" t="s">
        <v>138</v>
      </c>
      <c r="F123" s="19" t="s">
        <v>291</v>
      </c>
      <c r="G123" s="30" t="s">
        <v>895</v>
      </c>
      <c r="H123" s="16">
        <v>1</v>
      </c>
      <c r="I123" s="16">
        <v>1</v>
      </c>
      <c r="J123" s="16">
        <v>0</v>
      </c>
      <c r="K123" s="16">
        <v>1</v>
      </c>
      <c r="L123" s="16">
        <v>1</v>
      </c>
      <c r="M123" s="16">
        <v>0</v>
      </c>
      <c r="N123" s="16">
        <v>0</v>
      </c>
      <c r="O123" s="16">
        <f t="shared" si="7"/>
        <v>27</v>
      </c>
      <c r="P123" s="26">
        <v>50</v>
      </c>
      <c r="Q123" s="26" t="s">
        <v>985</v>
      </c>
      <c r="R123" s="26" t="s">
        <v>1165</v>
      </c>
      <c r="S123" s="26" t="s">
        <v>985</v>
      </c>
      <c r="T123" s="26" t="s">
        <v>1167</v>
      </c>
      <c r="U123" s="26">
        <v>0</v>
      </c>
      <c r="V123" s="26">
        <v>0</v>
      </c>
      <c r="W123" s="26" t="s">
        <v>823</v>
      </c>
      <c r="X123" s="26" t="s">
        <v>1165</v>
      </c>
      <c r="Y123" s="26" t="s">
        <v>823</v>
      </c>
      <c r="Z123" s="75" t="s">
        <v>1167</v>
      </c>
      <c r="AA123" s="75">
        <v>0</v>
      </c>
      <c r="AB123" s="75">
        <v>0</v>
      </c>
      <c r="AC123" s="26">
        <v>0</v>
      </c>
      <c r="AD123" s="26">
        <v>0</v>
      </c>
      <c r="AE123" s="26">
        <v>0</v>
      </c>
      <c r="AF123" s="26">
        <v>0</v>
      </c>
      <c r="AG123" s="26">
        <v>0</v>
      </c>
      <c r="AH123" s="26">
        <v>0</v>
      </c>
      <c r="AI123" s="26">
        <v>2.5</v>
      </c>
      <c r="AJ123" s="26">
        <v>60</v>
      </c>
    </row>
    <row r="124" ht="17.4" spans="1:36">
      <c r="A124" s="10">
        <f>$A$4</f>
        <v>624</v>
      </c>
      <c r="B124" s="21" t="s">
        <v>897</v>
      </c>
      <c r="C124" s="31" t="s">
        <v>898</v>
      </c>
      <c r="D124" s="22" t="s">
        <v>779</v>
      </c>
      <c r="E124" s="23" t="s">
        <v>138</v>
      </c>
      <c r="F124" s="23" t="s">
        <v>899</v>
      </c>
      <c r="G124" s="29"/>
      <c r="H124" s="10">
        <v>1</v>
      </c>
      <c r="I124" s="10">
        <v>1</v>
      </c>
      <c r="J124" s="10">
        <v>0</v>
      </c>
      <c r="K124" s="10">
        <v>1</v>
      </c>
      <c r="L124" s="10">
        <v>1</v>
      </c>
      <c r="M124" s="10">
        <v>0</v>
      </c>
      <c r="N124" s="10">
        <v>0</v>
      </c>
      <c r="O124" s="10">
        <f t="shared" si="7"/>
        <v>27</v>
      </c>
      <c r="P124" s="175">
        <v>50</v>
      </c>
      <c r="Q124" s="175">
        <v>52</v>
      </c>
      <c r="R124" s="175">
        <v>100</v>
      </c>
      <c r="S124" s="175">
        <v>52</v>
      </c>
      <c r="T124" s="175">
        <v>100</v>
      </c>
      <c r="U124" s="175">
        <v>70</v>
      </c>
      <c r="V124" s="175">
        <v>10</v>
      </c>
      <c r="W124" s="175">
        <v>47</v>
      </c>
      <c r="X124" s="175">
        <v>100</v>
      </c>
      <c r="Y124" s="175">
        <v>47</v>
      </c>
      <c r="Z124" s="177">
        <v>100</v>
      </c>
      <c r="AA124" s="175">
        <v>40</v>
      </c>
      <c r="AB124" s="175">
        <v>10</v>
      </c>
      <c r="AC124" s="175">
        <v>0</v>
      </c>
      <c r="AD124" s="175">
        <v>0</v>
      </c>
      <c r="AE124" s="175">
        <v>0</v>
      </c>
      <c r="AF124" s="175">
        <v>0</v>
      </c>
      <c r="AG124" s="175">
        <v>0</v>
      </c>
      <c r="AH124" s="175">
        <v>0</v>
      </c>
      <c r="AI124" s="175">
        <v>2.5</v>
      </c>
      <c r="AJ124" s="175">
        <v>60</v>
      </c>
    </row>
    <row r="125" ht="17.4" spans="1:36">
      <c r="A125" s="16"/>
      <c r="B125" s="17"/>
      <c r="C125" s="16"/>
      <c r="D125" s="18"/>
      <c r="E125" s="19" t="s">
        <v>260</v>
      </c>
      <c r="F125" s="19" t="s">
        <v>294</v>
      </c>
      <c r="G125" s="20"/>
      <c r="H125" s="16">
        <v>1</v>
      </c>
      <c r="I125" s="16">
        <v>1</v>
      </c>
      <c r="J125" s="16">
        <v>0</v>
      </c>
      <c r="K125" s="16">
        <v>1</v>
      </c>
      <c r="L125" s="16">
        <v>1</v>
      </c>
      <c r="M125" s="16">
        <v>0</v>
      </c>
      <c r="N125" s="16">
        <v>0</v>
      </c>
      <c r="O125" s="16">
        <f t="shared" si="7"/>
        <v>27</v>
      </c>
      <c r="P125" s="26">
        <v>50</v>
      </c>
      <c r="Q125" s="26" t="s">
        <v>985</v>
      </c>
      <c r="R125" s="26" t="s">
        <v>1165</v>
      </c>
      <c r="S125" s="26" t="s">
        <v>985</v>
      </c>
      <c r="T125" s="26" t="s">
        <v>1167</v>
      </c>
      <c r="U125" s="26">
        <v>0</v>
      </c>
      <c r="V125" s="26">
        <v>0</v>
      </c>
      <c r="W125" s="26" t="s">
        <v>823</v>
      </c>
      <c r="X125" s="26" t="s">
        <v>1165</v>
      </c>
      <c r="Y125" s="26" t="s">
        <v>823</v>
      </c>
      <c r="Z125" s="75" t="s">
        <v>1167</v>
      </c>
      <c r="AA125" s="75">
        <v>0</v>
      </c>
      <c r="AB125" s="75">
        <v>0</v>
      </c>
      <c r="AC125" s="26">
        <v>0</v>
      </c>
      <c r="AD125" s="26">
        <v>0</v>
      </c>
      <c r="AE125" s="26">
        <v>0</v>
      </c>
      <c r="AF125" s="26">
        <v>0</v>
      </c>
      <c r="AG125" s="26">
        <v>0</v>
      </c>
      <c r="AH125" s="26">
        <v>0</v>
      </c>
      <c r="AI125" s="26">
        <v>2.5</v>
      </c>
      <c r="AJ125" s="26">
        <v>60</v>
      </c>
    </row>
    <row r="126" ht="17.4" spans="1:36">
      <c r="A126" s="10">
        <f>$A$4</f>
        <v>624</v>
      </c>
      <c r="B126" s="21" t="s">
        <v>897</v>
      </c>
      <c r="C126" s="31" t="s">
        <v>898</v>
      </c>
      <c r="D126" s="22" t="s">
        <v>786</v>
      </c>
      <c r="E126" s="23" t="s">
        <v>260</v>
      </c>
      <c r="F126" s="23" t="s">
        <v>294</v>
      </c>
      <c r="G126" s="29"/>
      <c r="H126" s="10">
        <v>1</v>
      </c>
      <c r="I126" s="10">
        <v>1</v>
      </c>
      <c r="J126" s="10">
        <v>0</v>
      </c>
      <c r="K126" s="10">
        <v>1</v>
      </c>
      <c r="L126" s="10">
        <v>1</v>
      </c>
      <c r="M126" s="10">
        <v>0</v>
      </c>
      <c r="N126" s="10">
        <v>0</v>
      </c>
      <c r="O126" s="10">
        <f t="shared" si="7"/>
        <v>27</v>
      </c>
      <c r="P126" s="175">
        <v>50</v>
      </c>
      <c r="Q126" s="175">
        <v>52</v>
      </c>
      <c r="R126" s="175">
        <v>100</v>
      </c>
      <c r="S126" s="175">
        <v>52</v>
      </c>
      <c r="T126" s="175">
        <v>100</v>
      </c>
      <c r="U126" s="175">
        <v>70</v>
      </c>
      <c r="V126" s="175">
        <v>10</v>
      </c>
      <c r="W126" s="175">
        <v>47</v>
      </c>
      <c r="X126" s="175">
        <v>400</v>
      </c>
      <c r="Y126" s="175">
        <v>47</v>
      </c>
      <c r="Z126" s="177">
        <v>100</v>
      </c>
      <c r="AA126" s="175">
        <v>40</v>
      </c>
      <c r="AB126" s="175">
        <v>10</v>
      </c>
      <c r="AC126" s="175">
        <v>0</v>
      </c>
      <c r="AD126" s="175">
        <v>0</v>
      </c>
      <c r="AE126" s="175">
        <v>0</v>
      </c>
      <c r="AF126" s="175">
        <v>0</v>
      </c>
      <c r="AG126" s="175">
        <v>0</v>
      </c>
      <c r="AH126" s="175">
        <v>0</v>
      </c>
      <c r="AI126" s="175">
        <v>2.5</v>
      </c>
      <c r="AJ126" s="175">
        <v>60</v>
      </c>
    </row>
    <row r="127" ht="17.4" spans="1:36">
      <c r="A127" s="16"/>
      <c r="B127" s="17"/>
      <c r="C127" s="19"/>
      <c r="D127" s="18"/>
      <c r="E127" s="19" t="s">
        <v>297</v>
      </c>
      <c r="F127" s="19" t="s">
        <v>900</v>
      </c>
      <c r="G127" s="32"/>
      <c r="H127" s="16">
        <v>1</v>
      </c>
      <c r="I127" s="16">
        <v>0</v>
      </c>
      <c r="J127" s="16">
        <v>0</v>
      </c>
      <c r="K127" s="16">
        <v>1</v>
      </c>
      <c r="L127" s="16">
        <v>0</v>
      </c>
      <c r="M127" s="16">
        <v>0</v>
      </c>
      <c r="N127" s="16">
        <v>0</v>
      </c>
      <c r="O127" s="16">
        <f t="shared" si="7"/>
        <v>9</v>
      </c>
      <c r="P127" s="26">
        <v>50</v>
      </c>
      <c r="Q127" s="26" t="s">
        <v>902</v>
      </c>
      <c r="R127" s="26" t="s">
        <v>1196</v>
      </c>
      <c r="S127" s="26" t="s">
        <v>245</v>
      </c>
      <c r="T127" s="26" t="s">
        <v>245</v>
      </c>
      <c r="U127" s="26" t="s">
        <v>245</v>
      </c>
      <c r="V127" s="26" t="s">
        <v>245</v>
      </c>
      <c r="W127" s="26" t="s">
        <v>903</v>
      </c>
      <c r="X127" s="26" t="s">
        <v>1196</v>
      </c>
      <c r="Y127" s="26" t="s">
        <v>245</v>
      </c>
      <c r="Z127" s="75" t="s">
        <v>245</v>
      </c>
      <c r="AA127" s="75" t="s">
        <v>245</v>
      </c>
      <c r="AB127" s="75" t="s">
        <v>245</v>
      </c>
      <c r="AC127" s="26">
        <v>0</v>
      </c>
      <c r="AD127" s="26">
        <v>0</v>
      </c>
      <c r="AE127" s="26">
        <v>0</v>
      </c>
      <c r="AF127" s="26">
        <v>0</v>
      </c>
      <c r="AG127" s="26">
        <v>0</v>
      </c>
      <c r="AH127" s="26">
        <v>0</v>
      </c>
      <c r="AI127" s="26">
        <v>2.5</v>
      </c>
      <c r="AJ127" s="26">
        <v>60</v>
      </c>
    </row>
    <row r="128" ht="17.4" spans="1:36">
      <c r="A128" s="10">
        <f>$A$4</f>
        <v>624</v>
      </c>
      <c r="B128" s="21" t="s">
        <v>904</v>
      </c>
      <c r="C128" s="10" t="s">
        <v>297</v>
      </c>
      <c r="D128" s="22" t="s">
        <v>755</v>
      </c>
      <c r="E128" s="23" t="s">
        <v>297</v>
      </c>
      <c r="F128" s="23" t="s">
        <v>900</v>
      </c>
      <c r="G128" s="29"/>
      <c r="H128" s="10">
        <v>1</v>
      </c>
      <c r="I128" s="10">
        <v>0</v>
      </c>
      <c r="J128" s="10">
        <v>0</v>
      </c>
      <c r="K128" s="10">
        <v>1</v>
      </c>
      <c r="L128" s="10">
        <v>0</v>
      </c>
      <c r="M128" s="10">
        <v>0</v>
      </c>
      <c r="N128" s="10">
        <v>0</v>
      </c>
      <c r="O128" s="10">
        <f t="shared" si="7"/>
        <v>9</v>
      </c>
      <c r="P128" s="175">
        <v>50</v>
      </c>
      <c r="Q128" s="175">
        <v>51</v>
      </c>
      <c r="R128" s="175">
        <v>140</v>
      </c>
      <c r="S128" s="175">
        <v>52</v>
      </c>
      <c r="T128" s="175">
        <v>60</v>
      </c>
      <c r="U128" s="175">
        <v>70</v>
      </c>
      <c r="V128" s="175">
        <v>10</v>
      </c>
      <c r="W128" s="175">
        <v>49</v>
      </c>
      <c r="X128" s="175">
        <v>140</v>
      </c>
      <c r="Y128" s="175">
        <v>47.5</v>
      </c>
      <c r="Z128" s="177">
        <v>60</v>
      </c>
      <c r="AA128" s="175">
        <v>40</v>
      </c>
      <c r="AB128" s="175">
        <v>10</v>
      </c>
      <c r="AC128" s="175">
        <v>0</v>
      </c>
      <c r="AD128" s="175">
        <v>0</v>
      </c>
      <c r="AE128" s="175">
        <v>0</v>
      </c>
      <c r="AF128" s="175">
        <v>0</v>
      </c>
      <c r="AG128" s="175">
        <v>0</v>
      </c>
      <c r="AH128" s="175">
        <v>0</v>
      </c>
      <c r="AI128" s="175">
        <v>2.5</v>
      </c>
      <c r="AJ128" s="175">
        <v>60</v>
      </c>
    </row>
    <row r="129" ht="17.4" spans="1:36">
      <c r="A129" s="17"/>
      <c r="B129" s="16"/>
      <c r="C129" s="16"/>
      <c r="D129" s="19"/>
      <c r="E129" s="19" t="s">
        <v>301</v>
      </c>
      <c r="F129" s="19" t="s">
        <v>302</v>
      </c>
      <c r="G129" s="32"/>
      <c r="H129" s="16">
        <v>1</v>
      </c>
      <c r="I129" s="16">
        <v>0</v>
      </c>
      <c r="J129" s="16">
        <v>0</v>
      </c>
      <c r="K129" s="16">
        <v>1</v>
      </c>
      <c r="L129" s="16">
        <v>1</v>
      </c>
      <c r="M129" s="16">
        <v>0</v>
      </c>
      <c r="N129" s="16">
        <v>0</v>
      </c>
      <c r="O129" s="16">
        <f t="shared" si="7"/>
        <v>25</v>
      </c>
      <c r="P129" s="26" t="s">
        <v>245</v>
      </c>
      <c r="Q129" s="26" t="s">
        <v>1473</v>
      </c>
      <c r="R129" s="26" t="s">
        <v>1235</v>
      </c>
      <c r="S129" s="26" t="s">
        <v>245</v>
      </c>
      <c r="T129" s="26" t="s">
        <v>245</v>
      </c>
      <c r="U129" s="26" t="s">
        <v>245</v>
      </c>
      <c r="V129" s="26" t="s">
        <v>245</v>
      </c>
      <c r="W129" s="26" t="s">
        <v>1474</v>
      </c>
      <c r="X129" s="26" t="s">
        <v>1475</v>
      </c>
      <c r="Y129" s="26" t="s">
        <v>1476</v>
      </c>
      <c r="Z129" s="75" t="s">
        <v>1235</v>
      </c>
      <c r="AA129" s="75" t="s">
        <v>245</v>
      </c>
      <c r="AB129" s="75" t="s">
        <v>245</v>
      </c>
      <c r="AC129" s="26">
        <v>0</v>
      </c>
      <c r="AD129" s="26">
        <v>0</v>
      </c>
      <c r="AE129" s="26">
        <v>0</v>
      </c>
      <c r="AF129" s="26">
        <v>0</v>
      </c>
      <c r="AG129" s="26">
        <v>0</v>
      </c>
      <c r="AH129" s="26">
        <v>0</v>
      </c>
      <c r="AI129" s="26">
        <v>2.5</v>
      </c>
      <c r="AJ129" s="26">
        <v>60</v>
      </c>
    </row>
    <row r="130" ht="17.4" spans="1:36">
      <c r="A130" s="10">
        <f>$A$4</f>
        <v>624</v>
      </c>
      <c r="B130" s="21" t="s">
        <v>905</v>
      </c>
      <c r="C130" s="10" t="s">
        <v>302</v>
      </c>
      <c r="D130" s="22" t="s">
        <v>755</v>
      </c>
      <c r="E130" s="23" t="s">
        <v>301</v>
      </c>
      <c r="F130" s="23" t="s">
        <v>302</v>
      </c>
      <c r="G130" s="29"/>
      <c r="H130" s="10">
        <v>1</v>
      </c>
      <c r="I130" s="10">
        <v>0</v>
      </c>
      <c r="J130" s="10">
        <v>0</v>
      </c>
      <c r="K130" s="10">
        <v>1</v>
      </c>
      <c r="L130" s="10">
        <v>1</v>
      </c>
      <c r="M130" s="10">
        <v>0</v>
      </c>
      <c r="N130" s="10">
        <v>0</v>
      </c>
      <c r="O130" s="10">
        <f t="shared" si="7"/>
        <v>25</v>
      </c>
      <c r="P130" s="175">
        <v>60</v>
      </c>
      <c r="Q130" s="175">
        <v>61.6</v>
      </c>
      <c r="R130" s="175">
        <v>40</v>
      </c>
      <c r="S130" s="175">
        <v>61</v>
      </c>
      <c r="T130" s="175">
        <v>60</v>
      </c>
      <c r="U130" s="175">
        <v>70</v>
      </c>
      <c r="V130" s="175">
        <v>10</v>
      </c>
      <c r="W130" s="175">
        <v>57.4</v>
      </c>
      <c r="X130" s="175">
        <v>299020</v>
      </c>
      <c r="Y130" s="175">
        <v>56.9</v>
      </c>
      <c r="Z130" s="177">
        <v>40</v>
      </c>
      <c r="AA130" s="175">
        <v>40</v>
      </c>
      <c r="AB130" s="175">
        <v>10</v>
      </c>
      <c r="AC130" s="175">
        <v>0</v>
      </c>
      <c r="AD130" s="175">
        <v>0</v>
      </c>
      <c r="AE130" s="175">
        <v>0</v>
      </c>
      <c r="AF130" s="175">
        <v>0</v>
      </c>
      <c r="AG130" s="175">
        <v>0</v>
      </c>
      <c r="AH130" s="175">
        <v>0</v>
      </c>
      <c r="AI130" s="175">
        <v>2.5</v>
      </c>
      <c r="AJ130" s="175">
        <v>60</v>
      </c>
    </row>
    <row r="131" s="90" customFormat="1" ht="31.2" spans="1:36">
      <c r="A131" s="10">
        <f>$A$4</f>
        <v>624</v>
      </c>
      <c r="B131" s="21" t="s">
        <v>905</v>
      </c>
      <c r="C131" s="10" t="s">
        <v>302</v>
      </c>
      <c r="D131" s="22" t="s">
        <v>779</v>
      </c>
      <c r="E131" s="23" t="s">
        <v>304</v>
      </c>
      <c r="F131" s="23" t="s">
        <v>305</v>
      </c>
      <c r="G131" s="14" t="s">
        <v>306</v>
      </c>
      <c r="H131" s="10">
        <v>0</v>
      </c>
      <c r="I131" s="10">
        <v>1</v>
      </c>
      <c r="J131" s="10">
        <v>0</v>
      </c>
      <c r="K131" s="10">
        <v>1</v>
      </c>
      <c r="L131" s="10">
        <v>1</v>
      </c>
      <c r="M131" s="10">
        <v>0</v>
      </c>
      <c r="N131" s="10">
        <v>0</v>
      </c>
      <c r="O131" s="10">
        <f t="shared" si="7"/>
        <v>26</v>
      </c>
      <c r="P131" s="10">
        <v>60</v>
      </c>
      <c r="Q131" s="10">
        <v>60.5</v>
      </c>
      <c r="R131" s="10">
        <v>80</v>
      </c>
      <c r="S131" s="10">
        <v>61.5</v>
      </c>
      <c r="T131" s="10">
        <v>80</v>
      </c>
      <c r="U131" s="10">
        <v>70</v>
      </c>
      <c r="V131" s="10">
        <v>10</v>
      </c>
      <c r="W131" s="10">
        <v>57.5</v>
      </c>
      <c r="X131" s="10">
        <v>299500</v>
      </c>
      <c r="Y131" s="10">
        <v>57</v>
      </c>
      <c r="Z131" s="116">
        <v>80</v>
      </c>
      <c r="AA131" s="10">
        <v>40</v>
      </c>
      <c r="AB131" s="10">
        <v>10</v>
      </c>
      <c r="AC131" s="10">
        <v>0</v>
      </c>
      <c r="AD131" s="10">
        <v>0</v>
      </c>
      <c r="AE131" s="10">
        <v>0</v>
      </c>
      <c r="AF131" s="10">
        <v>0</v>
      </c>
      <c r="AG131" s="10">
        <v>0</v>
      </c>
      <c r="AH131" s="10">
        <v>0</v>
      </c>
      <c r="AI131" s="10">
        <v>2.5</v>
      </c>
      <c r="AJ131" s="10">
        <v>60</v>
      </c>
    </row>
    <row r="132" ht="17.4" spans="1:36">
      <c r="A132" s="17"/>
      <c r="B132" s="16"/>
      <c r="C132" s="18"/>
      <c r="D132" s="19"/>
      <c r="E132" s="19" t="s">
        <v>138</v>
      </c>
      <c r="F132" s="19" t="s">
        <v>245</v>
      </c>
      <c r="G132" s="32"/>
      <c r="H132" s="16">
        <v>1</v>
      </c>
      <c r="I132" s="16">
        <v>0</v>
      </c>
      <c r="J132" s="16">
        <v>0</v>
      </c>
      <c r="K132" s="16">
        <v>1</v>
      </c>
      <c r="L132" s="16">
        <v>0</v>
      </c>
      <c r="M132" s="16">
        <v>0</v>
      </c>
      <c r="N132" s="16">
        <v>0</v>
      </c>
      <c r="O132" s="16">
        <f t="shared" si="7"/>
        <v>9</v>
      </c>
      <c r="P132" s="26">
        <v>50</v>
      </c>
      <c r="Q132" s="26">
        <v>51</v>
      </c>
      <c r="R132" s="26">
        <v>500</v>
      </c>
      <c r="S132" s="26" t="s">
        <v>245</v>
      </c>
      <c r="T132" s="26" t="s">
        <v>245</v>
      </c>
      <c r="U132" s="26" t="s">
        <v>245</v>
      </c>
      <c r="V132" s="26" t="s">
        <v>245</v>
      </c>
      <c r="W132" s="26">
        <v>47</v>
      </c>
      <c r="X132" s="26">
        <v>500</v>
      </c>
      <c r="Y132" s="26" t="s">
        <v>245</v>
      </c>
      <c r="Z132" s="75" t="s">
        <v>245</v>
      </c>
      <c r="AA132" s="75" t="s">
        <v>245</v>
      </c>
      <c r="AB132" s="75" t="s">
        <v>245</v>
      </c>
      <c r="AC132" s="26">
        <v>0</v>
      </c>
      <c r="AD132" s="26">
        <v>0</v>
      </c>
      <c r="AE132" s="26">
        <v>0</v>
      </c>
      <c r="AF132" s="26">
        <v>0</v>
      </c>
      <c r="AG132" s="26">
        <v>0</v>
      </c>
      <c r="AH132" s="26">
        <v>0</v>
      </c>
      <c r="AI132" s="26">
        <v>2.5</v>
      </c>
      <c r="AJ132" s="26">
        <v>60</v>
      </c>
    </row>
    <row r="133" ht="17.4" spans="1:36">
      <c r="A133" s="10">
        <f>$A$4</f>
        <v>624</v>
      </c>
      <c r="B133" s="21" t="s">
        <v>908</v>
      </c>
      <c r="C133" s="10" t="s">
        <v>310</v>
      </c>
      <c r="D133" s="22" t="s">
        <v>755</v>
      </c>
      <c r="E133" s="23" t="s">
        <v>309</v>
      </c>
      <c r="F133" s="23" t="s">
        <v>310</v>
      </c>
      <c r="G133" s="29"/>
      <c r="H133" s="10">
        <v>1</v>
      </c>
      <c r="I133" s="10">
        <v>0</v>
      </c>
      <c r="J133" s="10">
        <v>0</v>
      </c>
      <c r="K133" s="10">
        <v>1</v>
      </c>
      <c r="L133" s="10">
        <v>0</v>
      </c>
      <c r="M133" s="10">
        <v>0</v>
      </c>
      <c r="N133" s="10">
        <v>0</v>
      </c>
      <c r="O133" s="10">
        <f t="shared" si="7"/>
        <v>9</v>
      </c>
      <c r="P133" s="175">
        <v>50</v>
      </c>
      <c r="Q133" s="175">
        <v>51</v>
      </c>
      <c r="R133" s="175">
        <v>500</v>
      </c>
      <c r="S133" s="175">
        <v>52</v>
      </c>
      <c r="T133" s="175">
        <v>60</v>
      </c>
      <c r="U133" s="175">
        <v>70</v>
      </c>
      <c r="V133" s="175">
        <v>10</v>
      </c>
      <c r="W133" s="175">
        <v>47</v>
      </c>
      <c r="X133" s="175">
        <v>500</v>
      </c>
      <c r="Y133" s="175">
        <v>45</v>
      </c>
      <c r="Z133" s="177">
        <v>60</v>
      </c>
      <c r="AA133" s="175">
        <v>40</v>
      </c>
      <c r="AB133" s="175">
        <v>10</v>
      </c>
      <c r="AC133" s="175">
        <v>0</v>
      </c>
      <c r="AD133" s="175">
        <v>0</v>
      </c>
      <c r="AE133" s="175">
        <v>0</v>
      </c>
      <c r="AF133" s="175">
        <v>0</v>
      </c>
      <c r="AG133" s="175">
        <v>0</v>
      </c>
      <c r="AH133" s="175">
        <v>0</v>
      </c>
      <c r="AI133" s="175">
        <v>2.5</v>
      </c>
      <c r="AJ133" s="175">
        <v>60</v>
      </c>
    </row>
    <row r="134" ht="17.4" spans="1:36">
      <c r="A134" s="25"/>
      <c r="B134" s="17"/>
      <c r="C134" s="16"/>
      <c r="D134" s="18"/>
      <c r="E134" s="19" t="s">
        <v>909</v>
      </c>
      <c r="F134" s="19"/>
      <c r="G134" s="32" t="s">
        <v>74</v>
      </c>
      <c r="H134" s="16">
        <v>1</v>
      </c>
      <c r="I134" s="16">
        <v>1</v>
      </c>
      <c r="J134" s="16">
        <v>0</v>
      </c>
      <c r="K134" s="16">
        <v>1</v>
      </c>
      <c r="L134" s="16">
        <v>1</v>
      </c>
      <c r="M134" s="16">
        <v>0</v>
      </c>
      <c r="N134" s="16">
        <v>1</v>
      </c>
      <c r="O134" s="16">
        <f t="shared" si="7"/>
        <v>91</v>
      </c>
      <c r="P134" s="26">
        <v>50</v>
      </c>
      <c r="Q134" s="26">
        <v>51.5</v>
      </c>
      <c r="R134" s="26" t="s">
        <v>1356</v>
      </c>
      <c r="S134" s="26" t="s">
        <v>985</v>
      </c>
      <c r="T134" s="26" t="s">
        <v>1167</v>
      </c>
      <c r="U134" s="26">
        <v>0</v>
      </c>
      <c r="V134" s="26">
        <v>0</v>
      </c>
      <c r="W134" s="26">
        <v>47.5</v>
      </c>
      <c r="X134" s="26" t="s">
        <v>1356</v>
      </c>
      <c r="Y134" s="26" t="s">
        <v>823</v>
      </c>
      <c r="Z134" s="75" t="s">
        <v>1167</v>
      </c>
      <c r="AA134" s="75">
        <v>0</v>
      </c>
      <c r="AB134" s="75">
        <v>0</v>
      </c>
      <c r="AC134" s="26">
        <v>0</v>
      </c>
      <c r="AD134" s="26">
        <v>0</v>
      </c>
      <c r="AE134" s="26">
        <v>0</v>
      </c>
      <c r="AF134" s="26">
        <v>0</v>
      </c>
      <c r="AG134" s="26">
        <v>0</v>
      </c>
      <c r="AH134" s="26">
        <v>0</v>
      </c>
      <c r="AI134" s="26">
        <v>2.5</v>
      </c>
      <c r="AJ134" s="26">
        <v>500</v>
      </c>
    </row>
    <row r="135" s="1" customFormat="1" ht="15.95" customHeight="1" spans="1:36">
      <c r="A135" s="12">
        <f>$A$4</f>
        <v>624</v>
      </c>
      <c r="B135" s="57" t="s">
        <v>908</v>
      </c>
      <c r="C135" s="12" t="s">
        <v>310</v>
      </c>
      <c r="D135" s="58" t="s">
        <v>779</v>
      </c>
      <c r="E135" s="59" t="s">
        <v>914</v>
      </c>
      <c r="F135" s="59" t="s">
        <v>915</v>
      </c>
      <c r="G135" s="29"/>
      <c r="H135" s="12">
        <v>1</v>
      </c>
      <c r="I135" s="12">
        <v>1</v>
      </c>
      <c r="J135" s="12">
        <v>0</v>
      </c>
      <c r="K135" s="12">
        <v>1</v>
      </c>
      <c r="L135" s="12">
        <v>1</v>
      </c>
      <c r="M135" s="12">
        <v>0</v>
      </c>
      <c r="N135" s="12">
        <v>1</v>
      </c>
      <c r="O135" s="12">
        <f t="shared" si="7"/>
        <v>91</v>
      </c>
      <c r="P135" s="185">
        <v>50</v>
      </c>
      <c r="Q135" s="185">
        <v>51.5</v>
      </c>
      <c r="R135" s="185">
        <v>500</v>
      </c>
      <c r="S135" s="185">
        <v>52</v>
      </c>
      <c r="T135" s="185">
        <v>100</v>
      </c>
      <c r="U135" s="185">
        <v>70</v>
      </c>
      <c r="V135" s="185">
        <v>10</v>
      </c>
      <c r="W135" s="185">
        <v>47.5</v>
      </c>
      <c r="X135" s="185">
        <v>500</v>
      </c>
      <c r="Y135" s="185">
        <v>47</v>
      </c>
      <c r="Z135" s="37">
        <v>100</v>
      </c>
      <c r="AA135" s="185">
        <v>40</v>
      </c>
      <c r="AB135" s="185">
        <v>10</v>
      </c>
      <c r="AC135" s="185">
        <v>0</v>
      </c>
      <c r="AD135" s="185">
        <v>0</v>
      </c>
      <c r="AE135" s="185">
        <v>0</v>
      </c>
      <c r="AF135" s="185">
        <v>0</v>
      </c>
      <c r="AG135" s="185">
        <v>0</v>
      </c>
      <c r="AH135" s="185">
        <v>0</v>
      </c>
      <c r="AI135" s="185">
        <v>2.5</v>
      </c>
      <c r="AJ135" s="185">
        <v>500</v>
      </c>
    </row>
    <row r="136" ht="17.4" spans="1:36">
      <c r="A136" s="10">
        <f>$A$4</f>
        <v>624</v>
      </c>
      <c r="B136" s="21" t="s">
        <v>916</v>
      </c>
      <c r="C136" s="10" t="s">
        <v>917</v>
      </c>
      <c r="D136" s="22" t="s">
        <v>755</v>
      </c>
      <c r="E136" s="23" t="s">
        <v>918</v>
      </c>
      <c r="F136" s="23" t="s">
        <v>917</v>
      </c>
      <c r="G136" s="29"/>
      <c r="H136" s="10">
        <v>1</v>
      </c>
      <c r="I136" s="10">
        <v>1</v>
      </c>
      <c r="J136" s="10">
        <v>0</v>
      </c>
      <c r="K136" s="10">
        <v>1</v>
      </c>
      <c r="L136" s="10">
        <v>1</v>
      </c>
      <c r="M136" s="10">
        <v>0</v>
      </c>
      <c r="N136" s="10">
        <v>0</v>
      </c>
      <c r="O136" s="10">
        <f t="shared" si="7"/>
        <v>27</v>
      </c>
      <c r="P136" s="175">
        <v>50</v>
      </c>
      <c r="Q136" s="175">
        <v>54.5</v>
      </c>
      <c r="R136" s="175">
        <v>140</v>
      </c>
      <c r="S136" s="175">
        <v>55</v>
      </c>
      <c r="T136" s="175">
        <v>60</v>
      </c>
      <c r="U136" s="175">
        <v>70</v>
      </c>
      <c r="V136" s="175">
        <v>10</v>
      </c>
      <c r="W136" s="175">
        <v>45.5</v>
      </c>
      <c r="X136" s="175">
        <v>140</v>
      </c>
      <c r="Y136" s="175">
        <v>45</v>
      </c>
      <c r="Z136" s="177">
        <v>60</v>
      </c>
      <c r="AA136" s="175">
        <v>40</v>
      </c>
      <c r="AB136" s="175">
        <v>10</v>
      </c>
      <c r="AC136" s="175">
        <v>0</v>
      </c>
      <c r="AD136" s="175">
        <v>0</v>
      </c>
      <c r="AE136" s="175">
        <v>0</v>
      </c>
      <c r="AF136" s="175">
        <v>0</v>
      </c>
      <c r="AG136" s="175">
        <v>0</v>
      </c>
      <c r="AH136" s="175">
        <v>0</v>
      </c>
      <c r="AI136" s="175">
        <v>2.5</v>
      </c>
      <c r="AJ136" s="175">
        <v>60</v>
      </c>
    </row>
    <row r="137" s="3" customFormat="1" ht="17.4" spans="1:36">
      <c r="A137" s="31">
        <f>$A$4</f>
        <v>624</v>
      </c>
      <c r="B137" s="46" t="s">
        <v>916</v>
      </c>
      <c r="C137" s="31" t="s">
        <v>917</v>
      </c>
      <c r="D137" s="47" t="s">
        <v>779</v>
      </c>
      <c r="E137" s="48" t="s">
        <v>321</v>
      </c>
      <c r="F137" s="48" t="s">
        <v>919</v>
      </c>
      <c r="G137" s="60"/>
      <c r="H137" s="31">
        <v>1</v>
      </c>
      <c r="I137" s="31">
        <v>1</v>
      </c>
      <c r="J137" s="31">
        <v>0</v>
      </c>
      <c r="K137" s="31">
        <v>1</v>
      </c>
      <c r="L137" s="31">
        <v>1</v>
      </c>
      <c r="M137" s="31">
        <v>0</v>
      </c>
      <c r="N137" s="31">
        <v>0</v>
      </c>
      <c r="O137" s="31">
        <f t="shared" ref="O137" si="8">H137+I137*2+J137*4+K137*8+L137*16+M137*32+N137*64</f>
        <v>27</v>
      </c>
      <c r="P137" s="180">
        <v>50</v>
      </c>
      <c r="Q137" s="180">
        <v>54.5</v>
      </c>
      <c r="R137" s="180">
        <v>140</v>
      </c>
      <c r="S137" s="180">
        <v>55</v>
      </c>
      <c r="T137" s="180">
        <v>60</v>
      </c>
      <c r="U137" s="180">
        <v>70</v>
      </c>
      <c r="V137" s="180">
        <v>10</v>
      </c>
      <c r="W137" s="180">
        <v>45.5</v>
      </c>
      <c r="X137" s="180">
        <v>140</v>
      </c>
      <c r="Y137" s="180">
        <v>45</v>
      </c>
      <c r="Z137" s="182">
        <v>60</v>
      </c>
      <c r="AA137" s="180">
        <v>40</v>
      </c>
      <c r="AB137" s="180">
        <v>10</v>
      </c>
      <c r="AC137" s="180">
        <v>0</v>
      </c>
      <c r="AD137" s="180">
        <v>0</v>
      </c>
      <c r="AE137" s="180">
        <v>0</v>
      </c>
      <c r="AF137" s="180">
        <v>0</v>
      </c>
      <c r="AG137" s="180">
        <v>0</v>
      </c>
      <c r="AH137" s="180">
        <v>0</v>
      </c>
      <c r="AI137" s="180">
        <v>2.5</v>
      </c>
      <c r="AJ137" s="180">
        <v>60</v>
      </c>
    </row>
    <row r="138" ht="17.4" spans="1:36">
      <c r="A138" s="16"/>
      <c r="B138" s="17"/>
      <c r="C138" s="16"/>
      <c r="D138" s="18"/>
      <c r="E138" s="19"/>
      <c r="F138" s="61" t="s">
        <v>920</v>
      </c>
      <c r="G138" s="32"/>
      <c r="H138" s="16">
        <v>1</v>
      </c>
      <c r="I138" s="16">
        <v>0</v>
      </c>
      <c r="J138" s="16">
        <v>0</v>
      </c>
      <c r="K138" s="16">
        <v>1</v>
      </c>
      <c r="L138" s="16">
        <v>0</v>
      </c>
      <c r="M138" s="16">
        <v>0</v>
      </c>
      <c r="N138" s="16">
        <v>0</v>
      </c>
      <c r="O138" s="16">
        <f t="shared" si="7"/>
        <v>9</v>
      </c>
      <c r="P138" s="26">
        <v>50</v>
      </c>
      <c r="Q138" s="26">
        <v>51.5</v>
      </c>
      <c r="R138" s="26">
        <v>200</v>
      </c>
      <c r="S138" s="26">
        <v>52</v>
      </c>
      <c r="T138" s="26">
        <v>60</v>
      </c>
      <c r="U138" s="26">
        <v>0</v>
      </c>
      <c r="V138" s="26">
        <v>0</v>
      </c>
      <c r="W138" s="26">
        <v>47</v>
      </c>
      <c r="X138" s="26">
        <v>200</v>
      </c>
      <c r="Y138" s="26">
        <v>45</v>
      </c>
      <c r="Z138" s="75">
        <v>60</v>
      </c>
      <c r="AA138" s="75">
        <v>0</v>
      </c>
      <c r="AB138" s="75">
        <v>0</v>
      </c>
      <c r="AC138" s="26">
        <v>0</v>
      </c>
      <c r="AD138" s="26">
        <v>0</v>
      </c>
      <c r="AE138" s="26">
        <v>0</v>
      </c>
      <c r="AF138" s="26">
        <v>0</v>
      </c>
      <c r="AG138" s="26">
        <v>0</v>
      </c>
      <c r="AH138" s="26">
        <v>0</v>
      </c>
      <c r="AI138" s="26">
        <v>2.5</v>
      </c>
      <c r="AJ138" s="26">
        <v>60</v>
      </c>
    </row>
    <row r="139" ht="17.4" spans="1:36">
      <c r="A139" s="10">
        <f>$A$4</f>
        <v>624</v>
      </c>
      <c r="B139" s="21" t="s">
        <v>922</v>
      </c>
      <c r="C139" s="10" t="s">
        <v>328</v>
      </c>
      <c r="D139" s="22" t="s">
        <v>755</v>
      </c>
      <c r="E139" s="23" t="s">
        <v>327</v>
      </c>
      <c r="F139" s="23" t="s">
        <v>328</v>
      </c>
      <c r="G139" s="29"/>
      <c r="H139" s="10">
        <v>1</v>
      </c>
      <c r="I139" s="10">
        <v>0</v>
      </c>
      <c r="J139" s="10">
        <v>0</v>
      </c>
      <c r="K139" s="10">
        <v>1</v>
      </c>
      <c r="L139" s="10">
        <v>0</v>
      </c>
      <c r="M139" s="10">
        <v>0</v>
      </c>
      <c r="N139" s="10">
        <v>0</v>
      </c>
      <c r="O139" s="10">
        <f t="shared" si="7"/>
        <v>9</v>
      </c>
      <c r="P139" s="175">
        <v>50</v>
      </c>
      <c r="Q139" s="175">
        <v>51.5</v>
      </c>
      <c r="R139" s="175">
        <v>200</v>
      </c>
      <c r="S139" s="175">
        <v>52</v>
      </c>
      <c r="T139" s="175">
        <v>60</v>
      </c>
      <c r="U139" s="175">
        <v>70</v>
      </c>
      <c r="V139" s="175">
        <v>10</v>
      </c>
      <c r="W139" s="175">
        <v>47</v>
      </c>
      <c r="X139" s="175">
        <v>200</v>
      </c>
      <c r="Y139" s="175">
        <v>45</v>
      </c>
      <c r="Z139" s="177">
        <v>60</v>
      </c>
      <c r="AA139" s="175">
        <v>40</v>
      </c>
      <c r="AB139" s="175">
        <v>10</v>
      </c>
      <c r="AC139" s="175">
        <v>0</v>
      </c>
      <c r="AD139" s="175">
        <v>0</v>
      </c>
      <c r="AE139" s="175">
        <v>0</v>
      </c>
      <c r="AF139" s="175">
        <v>0</v>
      </c>
      <c r="AG139" s="175">
        <v>0</v>
      </c>
      <c r="AH139" s="175">
        <v>0</v>
      </c>
      <c r="AI139" s="175">
        <v>2.5</v>
      </c>
      <c r="AJ139" s="175">
        <v>60</v>
      </c>
    </row>
    <row r="140" ht="31.2" spans="1:36">
      <c r="A140" s="25"/>
      <c r="B140" s="17"/>
      <c r="C140" s="16"/>
      <c r="D140" s="18"/>
      <c r="E140" s="19"/>
      <c r="F140" s="19" t="s">
        <v>923</v>
      </c>
      <c r="G140" s="32" t="s">
        <v>924</v>
      </c>
      <c r="H140" s="16">
        <v>1</v>
      </c>
      <c r="I140" s="16">
        <v>0</v>
      </c>
      <c r="J140" s="16">
        <v>0</v>
      </c>
      <c r="K140" s="16">
        <v>1</v>
      </c>
      <c r="L140" s="16">
        <v>0</v>
      </c>
      <c r="M140" s="16">
        <v>0</v>
      </c>
      <c r="N140" s="16">
        <v>0</v>
      </c>
      <c r="O140" s="16">
        <f t="shared" si="7"/>
        <v>9</v>
      </c>
      <c r="P140" s="26">
        <v>50</v>
      </c>
      <c r="Q140" s="26" t="s">
        <v>1081</v>
      </c>
      <c r="R140" s="26" t="s">
        <v>1245</v>
      </c>
      <c r="S140" s="26" t="s">
        <v>245</v>
      </c>
      <c r="T140" s="26" t="s">
        <v>245</v>
      </c>
      <c r="U140" s="26" t="s">
        <v>245</v>
      </c>
      <c r="V140" s="26" t="s">
        <v>245</v>
      </c>
      <c r="W140" s="26" t="s">
        <v>1477</v>
      </c>
      <c r="X140" s="26" t="s">
        <v>1245</v>
      </c>
      <c r="Y140" s="26" t="s">
        <v>245</v>
      </c>
      <c r="Z140" s="75" t="s">
        <v>245</v>
      </c>
      <c r="AA140" s="75" t="s">
        <v>245</v>
      </c>
      <c r="AB140" s="75" t="s">
        <v>245</v>
      </c>
      <c r="AC140" s="26" t="s">
        <v>245</v>
      </c>
      <c r="AD140" s="26">
        <v>0</v>
      </c>
      <c r="AE140" s="26">
        <v>0</v>
      </c>
      <c r="AF140" s="26">
        <v>0</v>
      </c>
      <c r="AG140" s="26">
        <v>0</v>
      </c>
      <c r="AH140" s="26">
        <v>0</v>
      </c>
      <c r="AI140" s="26">
        <v>2.5</v>
      </c>
      <c r="AJ140" s="26">
        <v>60</v>
      </c>
    </row>
    <row r="141" ht="17.4" spans="1:36">
      <c r="A141" s="10">
        <f>$A$4</f>
        <v>624</v>
      </c>
      <c r="B141" s="21">
        <v>24</v>
      </c>
      <c r="C141" s="10" t="s">
        <v>328</v>
      </c>
      <c r="D141" s="22" t="s">
        <v>779</v>
      </c>
      <c r="E141" s="23" t="s">
        <v>330</v>
      </c>
      <c r="F141" s="23" t="s">
        <v>331</v>
      </c>
      <c r="G141" s="29"/>
      <c r="H141" s="10">
        <v>1</v>
      </c>
      <c r="I141" s="10">
        <v>0</v>
      </c>
      <c r="J141" s="10">
        <v>0</v>
      </c>
      <c r="K141" s="10">
        <v>1</v>
      </c>
      <c r="L141" s="10">
        <v>0</v>
      </c>
      <c r="M141" s="10">
        <v>0</v>
      </c>
      <c r="N141" s="10">
        <v>0</v>
      </c>
      <c r="O141" s="10">
        <f t="shared" si="7"/>
        <v>9</v>
      </c>
      <c r="P141" s="175">
        <v>50</v>
      </c>
      <c r="Q141" s="175">
        <v>51.5</v>
      </c>
      <c r="R141" s="175">
        <v>200</v>
      </c>
      <c r="S141" s="175">
        <v>52</v>
      </c>
      <c r="T141" s="175">
        <v>60</v>
      </c>
      <c r="U141" s="175">
        <v>70</v>
      </c>
      <c r="V141" s="175">
        <v>10</v>
      </c>
      <c r="W141" s="175">
        <v>47</v>
      </c>
      <c r="X141" s="175">
        <v>200</v>
      </c>
      <c r="Y141" s="175">
        <v>45</v>
      </c>
      <c r="Z141" s="177">
        <v>60</v>
      </c>
      <c r="AA141" s="175">
        <v>40</v>
      </c>
      <c r="AB141" s="175">
        <v>10</v>
      </c>
      <c r="AC141" s="175">
        <v>0</v>
      </c>
      <c r="AD141" s="175">
        <v>0</v>
      </c>
      <c r="AE141" s="175">
        <v>0</v>
      </c>
      <c r="AF141" s="175">
        <v>0</v>
      </c>
      <c r="AG141" s="175">
        <v>0</v>
      </c>
      <c r="AH141" s="175">
        <v>0</v>
      </c>
      <c r="AI141" s="175">
        <v>2.5</v>
      </c>
      <c r="AJ141" s="175">
        <v>60</v>
      </c>
    </row>
    <row r="142" ht="31.2" spans="1:36">
      <c r="A142" s="16"/>
      <c r="B142" s="17"/>
      <c r="C142" s="16"/>
      <c r="D142" s="18"/>
      <c r="E142" s="19"/>
      <c r="F142" s="19" t="s">
        <v>928</v>
      </c>
      <c r="G142" s="32" t="s">
        <v>929</v>
      </c>
      <c r="H142" s="16">
        <v>1</v>
      </c>
      <c r="I142" s="16">
        <v>0</v>
      </c>
      <c r="J142" s="16">
        <v>0</v>
      </c>
      <c r="K142" s="16">
        <v>1</v>
      </c>
      <c r="L142" s="16">
        <v>0</v>
      </c>
      <c r="M142" s="16">
        <v>0</v>
      </c>
      <c r="N142" s="16">
        <v>0</v>
      </c>
      <c r="O142" s="16">
        <f t="shared" si="7"/>
        <v>9</v>
      </c>
      <c r="P142" s="26">
        <v>50</v>
      </c>
      <c r="Q142" s="26" t="s">
        <v>1081</v>
      </c>
      <c r="R142" s="26" t="s">
        <v>1245</v>
      </c>
      <c r="S142" s="26" t="s">
        <v>245</v>
      </c>
      <c r="T142" s="26" t="s">
        <v>245</v>
      </c>
      <c r="U142" s="26" t="s">
        <v>245</v>
      </c>
      <c r="V142" s="26" t="s">
        <v>245</v>
      </c>
      <c r="W142" s="26" t="s">
        <v>1477</v>
      </c>
      <c r="X142" s="26" t="s">
        <v>1245</v>
      </c>
      <c r="Y142" s="26" t="s">
        <v>245</v>
      </c>
      <c r="Z142" s="75" t="s">
        <v>245</v>
      </c>
      <c r="AA142" s="75" t="s">
        <v>245</v>
      </c>
      <c r="AB142" s="75" t="s">
        <v>245</v>
      </c>
      <c r="AC142" s="26" t="s">
        <v>245</v>
      </c>
      <c r="AD142" s="26">
        <v>0</v>
      </c>
      <c r="AE142" s="26">
        <v>0</v>
      </c>
      <c r="AF142" s="26">
        <v>0</v>
      </c>
      <c r="AG142" s="26">
        <v>0</v>
      </c>
      <c r="AH142" s="26">
        <v>0</v>
      </c>
      <c r="AI142" s="26">
        <v>2.5</v>
      </c>
      <c r="AJ142" s="26">
        <v>60</v>
      </c>
    </row>
    <row r="143" ht="17.4" spans="1:36">
      <c r="A143" s="10">
        <f>$A$4</f>
        <v>624</v>
      </c>
      <c r="B143" s="21">
        <v>24</v>
      </c>
      <c r="C143" s="10" t="s">
        <v>328</v>
      </c>
      <c r="D143" s="22" t="s">
        <v>785</v>
      </c>
      <c r="E143" s="23" t="s">
        <v>334</v>
      </c>
      <c r="F143" s="23" t="s">
        <v>335</v>
      </c>
      <c r="G143" s="29"/>
      <c r="H143" s="10">
        <v>1</v>
      </c>
      <c r="I143" s="10">
        <v>0</v>
      </c>
      <c r="J143" s="10">
        <v>0</v>
      </c>
      <c r="K143" s="10">
        <v>1</v>
      </c>
      <c r="L143" s="10">
        <v>0</v>
      </c>
      <c r="M143" s="10">
        <v>0</v>
      </c>
      <c r="N143" s="10">
        <v>0</v>
      </c>
      <c r="O143" s="10">
        <f t="shared" si="7"/>
        <v>9</v>
      </c>
      <c r="P143" s="175">
        <v>50</v>
      </c>
      <c r="Q143" s="175">
        <v>51.5</v>
      </c>
      <c r="R143" s="175">
        <v>200</v>
      </c>
      <c r="S143" s="175">
        <v>52</v>
      </c>
      <c r="T143" s="175">
        <v>60</v>
      </c>
      <c r="U143" s="175">
        <v>70</v>
      </c>
      <c r="V143" s="175">
        <v>10</v>
      </c>
      <c r="W143" s="175">
        <v>47</v>
      </c>
      <c r="X143" s="175">
        <v>200</v>
      </c>
      <c r="Y143" s="175">
        <v>45</v>
      </c>
      <c r="Z143" s="177">
        <v>60</v>
      </c>
      <c r="AA143" s="175">
        <v>40</v>
      </c>
      <c r="AB143" s="175">
        <v>10</v>
      </c>
      <c r="AC143" s="175">
        <v>0</v>
      </c>
      <c r="AD143" s="175">
        <v>0</v>
      </c>
      <c r="AE143" s="175">
        <v>0</v>
      </c>
      <c r="AF143" s="175">
        <v>0</v>
      </c>
      <c r="AG143" s="175">
        <v>0</v>
      </c>
      <c r="AH143" s="175">
        <v>0</v>
      </c>
      <c r="AI143" s="175">
        <v>2.5</v>
      </c>
      <c r="AJ143" s="175">
        <v>60</v>
      </c>
    </row>
    <row r="144" ht="17.4" spans="1:36">
      <c r="A144" s="25"/>
      <c r="B144" s="17"/>
      <c r="C144" s="16"/>
      <c r="D144" s="18"/>
      <c r="E144" s="19"/>
      <c r="F144" s="19" t="s">
        <v>930</v>
      </c>
      <c r="G144" s="32" t="s">
        <v>931</v>
      </c>
      <c r="H144" s="16">
        <v>1</v>
      </c>
      <c r="I144" s="16">
        <v>0</v>
      </c>
      <c r="J144" s="16">
        <v>0</v>
      </c>
      <c r="K144" s="16">
        <v>1</v>
      </c>
      <c r="L144" s="16">
        <v>0</v>
      </c>
      <c r="M144" s="16">
        <v>0</v>
      </c>
      <c r="N144" s="16">
        <v>0</v>
      </c>
      <c r="O144" s="16">
        <f t="shared" si="7"/>
        <v>9</v>
      </c>
      <c r="P144" s="26">
        <v>50</v>
      </c>
      <c r="Q144" s="26" t="s">
        <v>1081</v>
      </c>
      <c r="R144" s="26" t="s">
        <v>1245</v>
      </c>
      <c r="S144" s="26" t="s">
        <v>245</v>
      </c>
      <c r="T144" s="26" t="s">
        <v>245</v>
      </c>
      <c r="U144" s="26" t="s">
        <v>245</v>
      </c>
      <c r="V144" s="26" t="s">
        <v>245</v>
      </c>
      <c r="W144" s="26" t="s">
        <v>1477</v>
      </c>
      <c r="X144" s="26" t="s">
        <v>1245</v>
      </c>
      <c r="Y144" s="26" t="s">
        <v>245</v>
      </c>
      <c r="Z144" s="75" t="s">
        <v>245</v>
      </c>
      <c r="AA144" s="75" t="s">
        <v>245</v>
      </c>
      <c r="AB144" s="75" t="s">
        <v>245</v>
      </c>
      <c r="AC144" s="26" t="s">
        <v>245</v>
      </c>
      <c r="AD144" s="26">
        <v>0</v>
      </c>
      <c r="AE144" s="26">
        <v>0</v>
      </c>
      <c r="AF144" s="26">
        <v>0</v>
      </c>
      <c r="AG144" s="26">
        <v>0</v>
      </c>
      <c r="AH144" s="26">
        <v>0</v>
      </c>
      <c r="AI144" s="26">
        <v>2.5</v>
      </c>
      <c r="AJ144" s="26">
        <v>60</v>
      </c>
    </row>
    <row r="145" ht="17.4" spans="1:36">
      <c r="A145" s="10">
        <f>$A$4</f>
        <v>624</v>
      </c>
      <c r="B145" s="21" t="s">
        <v>922</v>
      </c>
      <c r="C145" s="10" t="s">
        <v>328</v>
      </c>
      <c r="D145" s="22" t="s">
        <v>786</v>
      </c>
      <c r="E145" s="23" t="s">
        <v>338</v>
      </c>
      <c r="F145" s="23" t="s">
        <v>339</v>
      </c>
      <c r="G145" s="29"/>
      <c r="H145" s="10">
        <v>1</v>
      </c>
      <c r="I145" s="10">
        <v>0</v>
      </c>
      <c r="J145" s="10">
        <v>0</v>
      </c>
      <c r="K145" s="10">
        <v>1</v>
      </c>
      <c r="L145" s="10">
        <v>0</v>
      </c>
      <c r="M145" s="10">
        <v>0</v>
      </c>
      <c r="N145" s="10">
        <v>0</v>
      </c>
      <c r="O145" s="10">
        <f t="shared" si="7"/>
        <v>9</v>
      </c>
      <c r="P145" s="175">
        <v>50</v>
      </c>
      <c r="Q145" s="175">
        <v>51.5</v>
      </c>
      <c r="R145" s="175">
        <v>200</v>
      </c>
      <c r="S145" s="175">
        <v>52</v>
      </c>
      <c r="T145" s="175">
        <v>60</v>
      </c>
      <c r="U145" s="175">
        <v>70</v>
      </c>
      <c r="V145" s="175">
        <v>10</v>
      </c>
      <c r="W145" s="175">
        <v>47</v>
      </c>
      <c r="X145" s="175">
        <v>200</v>
      </c>
      <c r="Y145" s="175">
        <v>45</v>
      </c>
      <c r="Z145" s="177">
        <v>60</v>
      </c>
      <c r="AA145" s="175">
        <v>40</v>
      </c>
      <c r="AB145" s="175">
        <v>10</v>
      </c>
      <c r="AC145" s="175">
        <v>0</v>
      </c>
      <c r="AD145" s="175">
        <v>0</v>
      </c>
      <c r="AE145" s="175">
        <v>0</v>
      </c>
      <c r="AF145" s="175">
        <v>0</v>
      </c>
      <c r="AG145" s="175">
        <v>0</v>
      </c>
      <c r="AH145" s="175">
        <v>0</v>
      </c>
      <c r="AI145" s="175">
        <v>2.5</v>
      </c>
      <c r="AJ145" s="175">
        <v>60</v>
      </c>
    </row>
    <row r="146" ht="17.4" spans="1:36">
      <c r="A146" s="16"/>
      <c r="B146" s="17"/>
      <c r="C146" s="19"/>
      <c r="D146" s="18"/>
      <c r="E146" s="19" t="s">
        <v>297</v>
      </c>
      <c r="F146" s="19" t="s">
        <v>932</v>
      </c>
      <c r="G146" s="32"/>
      <c r="H146" s="16">
        <v>1</v>
      </c>
      <c r="I146" s="16">
        <v>0</v>
      </c>
      <c r="J146" s="16">
        <v>0</v>
      </c>
      <c r="K146" s="16">
        <v>1</v>
      </c>
      <c r="L146" s="16">
        <v>0</v>
      </c>
      <c r="M146" s="16">
        <v>0</v>
      </c>
      <c r="N146" s="16">
        <v>0</v>
      </c>
      <c r="O146" s="16">
        <f t="shared" ref="O146:O200" si="9">H146+I146*2+J146*4+K146*8+L146*16+M146*32+N146*64</f>
        <v>9</v>
      </c>
      <c r="P146" s="26">
        <v>50</v>
      </c>
      <c r="Q146" s="26" t="s">
        <v>902</v>
      </c>
      <c r="R146" s="26" t="s">
        <v>1196</v>
      </c>
      <c r="S146" s="26" t="s">
        <v>245</v>
      </c>
      <c r="T146" s="26" t="s">
        <v>245</v>
      </c>
      <c r="U146" s="26" t="s">
        <v>245</v>
      </c>
      <c r="V146" s="26" t="s">
        <v>245</v>
      </c>
      <c r="W146" s="26" t="s">
        <v>903</v>
      </c>
      <c r="X146" s="26" t="s">
        <v>1196</v>
      </c>
      <c r="Y146" s="26" t="s">
        <v>245</v>
      </c>
      <c r="Z146" s="75" t="s">
        <v>245</v>
      </c>
      <c r="AA146" s="75" t="s">
        <v>245</v>
      </c>
      <c r="AB146" s="75" t="s">
        <v>245</v>
      </c>
      <c r="AC146" s="26">
        <v>0</v>
      </c>
      <c r="AD146" s="26">
        <v>0</v>
      </c>
      <c r="AE146" s="26">
        <v>0</v>
      </c>
      <c r="AF146" s="26">
        <v>0</v>
      </c>
      <c r="AG146" s="26">
        <v>0</v>
      </c>
      <c r="AH146" s="26">
        <v>0</v>
      </c>
      <c r="AI146" s="26">
        <v>2.5</v>
      </c>
      <c r="AJ146" s="26">
        <v>60</v>
      </c>
    </row>
    <row r="147" ht="17.4" spans="1:36">
      <c r="A147" s="10">
        <f>$A$4</f>
        <v>624</v>
      </c>
      <c r="B147" s="21" t="s">
        <v>933</v>
      </c>
      <c r="C147" s="10" t="s">
        <v>934</v>
      </c>
      <c r="D147" s="22" t="s">
        <v>755</v>
      </c>
      <c r="E147" s="23" t="s">
        <v>343</v>
      </c>
      <c r="F147" s="23" t="s">
        <v>344</v>
      </c>
      <c r="G147" s="29"/>
      <c r="H147" s="10">
        <v>1</v>
      </c>
      <c r="I147" s="10">
        <v>0</v>
      </c>
      <c r="J147" s="10">
        <v>0</v>
      </c>
      <c r="K147" s="10">
        <v>1</v>
      </c>
      <c r="L147" s="10">
        <v>0</v>
      </c>
      <c r="M147" s="10">
        <v>0</v>
      </c>
      <c r="N147" s="10">
        <v>0</v>
      </c>
      <c r="O147" s="10">
        <f t="shared" si="9"/>
        <v>9</v>
      </c>
      <c r="P147" s="175">
        <v>50</v>
      </c>
      <c r="Q147" s="175">
        <v>51</v>
      </c>
      <c r="R147" s="175">
        <v>140</v>
      </c>
      <c r="S147" s="175">
        <v>52</v>
      </c>
      <c r="T147" s="175">
        <v>60</v>
      </c>
      <c r="U147" s="175">
        <v>70</v>
      </c>
      <c r="V147" s="175">
        <v>10</v>
      </c>
      <c r="W147" s="175">
        <v>49</v>
      </c>
      <c r="X147" s="43">
        <v>140</v>
      </c>
      <c r="Y147" s="175">
        <v>45</v>
      </c>
      <c r="Z147" s="177">
        <v>60</v>
      </c>
      <c r="AA147" s="175">
        <v>40</v>
      </c>
      <c r="AB147" s="175">
        <v>10</v>
      </c>
      <c r="AC147" s="175">
        <v>0</v>
      </c>
      <c r="AD147" s="175">
        <v>0</v>
      </c>
      <c r="AE147" s="175">
        <v>0</v>
      </c>
      <c r="AF147" s="175">
        <v>0</v>
      </c>
      <c r="AG147" s="175">
        <v>0</v>
      </c>
      <c r="AH147" s="175">
        <v>0</v>
      </c>
      <c r="AI147" s="175">
        <v>2.5</v>
      </c>
      <c r="AJ147" s="175">
        <v>60</v>
      </c>
    </row>
    <row r="148" s="90" customFormat="1" ht="31.2" spans="1:36">
      <c r="A148" s="25"/>
      <c r="B148" s="17"/>
      <c r="C148" s="19"/>
      <c r="D148" s="18"/>
      <c r="E148" s="19" t="s">
        <v>935</v>
      </c>
      <c r="F148" s="61" t="s">
        <v>936</v>
      </c>
      <c r="G148" s="85" t="s">
        <v>937</v>
      </c>
      <c r="H148" s="16">
        <v>0</v>
      </c>
      <c r="I148" s="16">
        <v>1</v>
      </c>
      <c r="J148" s="16">
        <v>0</v>
      </c>
      <c r="K148" s="16">
        <v>0</v>
      </c>
      <c r="L148" s="16">
        <v>1</v>
      </c>
      <c r="M148" s="16">
        <v>0</v>
      </c>
      <c r="N148" s="16">
        <v>0</v>
      </c>
      <c r="O148" s="16">
        <f t="shared" si="9"/>
        <v>18</v>
      </c>
      <c r="P148" s="16">
        <v>50</v>
      </c>
      <c r="Q148" s="16" t="s">
        <v>1478</v>
      </c>
      <c r="R148" s="16" t="s">
        <v>1479</v>
      </c>
      <c r="S148" s="16" t="s">
        <v>1480</v>
      </c>
      <c r="T148" s="16" t="s">
        <v>1479</v>
      </c>
      <c r="U148" s="16" t="s">
        <v>245</v>
      </c>
      <c r="V148" s="16" t="s">
        <v>245</v>
      </c>
      <c r="W148" s="16" t="s">
        <v>1481</v>
      </c>
      <c r="X148" s="16" t="s">
        <v>1482</v>
      </c>
      <c r="Y148" s="16" t="s">
        <v>1483</v>
      </c>
      <c r="Z148" s="16" t="s">
        <v>1479</v>
      </c>
      <c r="AA148" s="16" t="s">
        <v>245</v>
      </c>
      <c r="AB148" s="16" t="s">
        <v>245</v>
      </c>
      <c r="AC148" s="16">
        <v>0</v>
      </c>
      <c r="AD148" s="16">
        <v>0</v>
      </c>
      <c r="AE148" s="16">
        <v>0</v>
      </c>
      <c r="AF148" s="16">
        <v>0</v>
      </c>
      <c r="AG148" s="16">
        <v>0</v>
      </c>
      <c r="AH148" s="16">
        <v>0</v>
      </c>
      <c r="AI148" s="16">
        <v>2.5</v>
      </c>
      <c r="AJ148" s="16">
        <v>60</v>
      </c>
    </row>
    <row r="149" s="3" customFormat="1" ht="17.4" spans="1:36">
      <c r="A149" s="31">
        <f>$A$4</f>
        <v>624</v>
      </c>
      <c r="B149" s="46" t="s">
        <v>933</v>
      </c>
      <c r="C149" s="48" t="s">
        <v>934</v>
      </c>
      <c r="D149" s="47" t="s">
        <v>786</v>
      </c>
      <c r="E149" s="183" t="s">
        <v>348</v>
      </c>
      <c r="F149" s="48" t="s">
        <v>942</v>
      </c>
      <c r="G149" s="184"/>
      <c r="H149" s="161">
        <v>0</v>
      </c>
      <c r="I149" s="161">
        <v>1</v>
      </c>
      <c r="J149" s="161">
        <v>0</v>
      </c>
      <c r="K149" s="161">
        <v>0</v>
      </c>
      <c r="L149" s="161">
        <v>1</v>
      </c>
      <c r="M149" s="161">
        <v>0</v>
      </c>
      <c r="N149" s="161">
        <v>0</v>
      </c>
      <c r="O149" s="161">
        <f t="shared" si="9"/>
        <v>18</v>
      </c>
      <c r="P149" s="161">
        <v>50</v>
      </c>
      <c r="Q149" s="161">
        <v>50.52</v>
      </c>
      <c r="R149" s="180">
        <v>140</v>
      </c>
      <c r="S149" s="180">
        <v>52.02</v>
      </c>
      <c r="T149" s="180">
        <v>140</v>
      </c>
      <c r="U149" s="180">
        <v>70</v>
      </c>
      <c r="V149" s="180">
        <v>10</v>
      </c>
      <c r="W149" s="180">
        <v>49.48</v>
      </c>
      <c r="X149" s="161">
        <v>590000</v>
      </c>
      <c r="Y149" s="180">
        <v>47.48</v>
      </c>
      <c r="Z149" s="182">
        <v>140</v>
      </c>
      <c r="AA149" s="180">
        <v>40</v>
      </c>
      <c r="AB149" s="180">
        <v>10</v>
      </c>
      <c r="AC149" s="180">
        <v>0</v>
      </c>
      <c r="AD149" s="180">
        <v>0</v>
      </c>
      <c r="AE149" s="180">
        <v>0</v>
      </c>
      <c r="AF149" s="180">
        <v>0</v>
      </c>
      <c r="AG149" s="180">
        <v>0</v>
      </c>
      <c r="AH149" s="180">
        <v>0</v>
      </c>
      <c r="AI149" s="180">
        <v>2.5</v>
      </c>
      <c r="AJ149" s="180">
        <v>60</v>
      </c>
    </row>
    <row r="150" ht="17.4" spans="1:36">
      <c r="A150" s="25"/>
      <c r="B150" s="17"/>
      <c r="C150" s="16"/>
      <c r="D150" s="18"/>
      <c r="E150" s="19" t="s">
        <v>943</v>
      </c>
      <c r="F150" s="19" t="s">
        <v>944</v>
      </c>
      <c r="G150" s="65" t="s">
        <v>945</v>
      </c>
      <c r="H150" s="16">
        <v>1</v>
      </c>
      <c r="I150" s="16">
        <v>0</v>
      </c>
      <c r="J150" s="16">
        <v>0</v>
      </c>
      <c r="K150" s="16">
        <v>1</v>
      </c>
      <c r="L150" s="16">
        <v>0</v>
      </c>
      <c r="M150" s="16">
        <v>0</v>
      </c>
      <c r="N150" s="16">
        <v>0</v>
      </c>
      <c r="O150" s="16">
        <f t="shared" si="9"/>
        <v>9</v>
      </c>
      <c r="P150" s="26">
        <v>50</v>
      </c>
      <c r="Q150" s="26" t="s">
        <v>902</v>
      </c>
      <c r="R150" s="26" t="s">
        <v>1196</v>
      </c>
      <c r="S150" s="26" t="s">
        <v>245</v>
      </c>
      <c r="T150" s="26" t="s">
        <v>245</v>
      </c>
      <c r="U150" s="26" t="s">
        <v>245</v>
      </c>
      <c r="V150" s="26" t="s">
        <v>245</v>
      </c>
      <c r="W150" s="26" t="s">
        <v>903</v>
      </c>
      <c r="X150" s="26" t="s">
        <v>1196</v>
      </c>
      <c r="Y150" s="26" t="s">
        <v>245</v>
      </c>
      <c r="Z150" s="75" t="s">
        <v>245</v>
      </c>
      <c r="AA150" s="75" t="s">
        <v>245</v>
      </c>
      <c r="AB150" s="75" t="s">
        <v>245</v>
      </c>
      <c r="AC150" s="26">
        <v>0</v>
      </c>
      <c r="AD150" s="26">
        <v>0</v>
      </c>
      <c r="AE150" s="26">
        <v>0</v>
      </c>
      <c r="AF150" s="26">
        <v>0</v>
      </c>
      <c r="AG150" s="26">
        <v>0</v>
      </c>
      <c r="AH150" s="26">
        <v>0</v>
      </c>
      <c r="AI150" s="26">
        <v>2.5</v>
      </c>
      <c r="AJ150" s="26">
        <v>60</v>
      </c>
    </row>
    <row r="151" ht="17.4" spans="1:36">
      <c r="A151" s="10">
        <f>$A$4</f>
        <v>624</v>
      </c>
      <c r="B151" s="21" t="s">
        <v>933</v>
      </c>
      <c r="C151" s="10" t="s">
        <v>934</v>
      </c>
      <c r="D151" s="22" t="s">
        <v>800</v>
      </c>
      <c r="E151" s="23" t="s">
        <v>352</v>
      </c>
      <c r="F151" s="23" t="s">
        <v>946</v>
      </c>
      <c r="G151" s="29"/>
      <c r="H151" s="175">
        <v>1</v>
      </c>
      <c r="I151" s="175">
        <v>0</v>
      </c>
      <c r="J151" s="175">
        <v>0</v>
      </c>
      <c r="K151" s="175">
        <v>1</v>
      </c>
      <c r="L151" s="175">
        <v>0</v>
      </c>
      <c r="M151" s="175">
        <v>0</v>
      </c>
      <c r="N151" s="175">
        <v>0</v>
      </c>
      <c r="O151" s="175">
        <f t="shared" si="9"/>
        <v>9</v>
      </c>
      <c r="P151" s="175">
        <v>50</v>
      </c>
      <c r="Q151" s="175">
        <v>51</v>
      </c>
      <c r="R151" s="175">
        <v>140</v>
      </c>
      <c r="S151" s="175">
        <v>52</v>
      </c>
      <c r="T151" s="175">
        <v>60</v>
      </c>
      <c r="U151" s="175">
        <v>70</v>
      </c>
      <c r="V151" s="175">
        <v>10</v>
      </c>
      <c r="W151" s="175">
        <v>49</v>
      </c>
      <c r="X151" s="175">
        <v>140</v>
      </c>
      <c r="Y151" s="175">
        <v>45</v>
      </c>
      <c r="Z151" s="177">
        <v>60</v>
      </c>
      <c r="AA151" s="175">
        <v>40</v>
      </c>
      <c r="AB151" s="175">
        <v>10</v>
      </c>
      <c r="AC151" s="175">
        <v>0</v>
      </c>
      <c r="AD151" s="175">
        <v>0</v>
      </c>
      <c r="AE151" s="175">
        <v>0</v>
      </c>
      <c r="AF151" s="175">
        <v>0</v>
      </c>
      <c r="AG151" s="175">
        <v>0</v>
      </c>
      <c r="AH151" s="175">
        <v>0</v>
      </c>
      <c r="AI151" s="175">
        <v>2.5</v>
      </c>
      <c r="AJ151" s="175">
        <v>60</v>
      </c>
    </row>
    <row r="152" ht="31.2" spans="1:36">
      <c r="A152" s="25"/>
      <c r="B152" s="17"/>
      <c r="C152" s="16"/>
      <c r="D152" s="18"/>
      <c r="E152" s="19"/>
      <c r="F152" s="19"/>
      <c r="G152" s="20" t="s">
        <v>358</v>
      </c>
      <c r="H152" s="26">
        <v>1</v>
      </c>
      <c r="I152" s="26">
        <v>0</v>
      </c>
      <c r="J152" s="26">
        <v>0</v>
      </c>
      <c r="K152" s="26">
        <v>1</v>
      </c>
      <c r="L152" s="26">
        <v>0</v>
      </c>
      <c r="M152" s="26">
        <v>0</v>
      </c>
      <c r="N152" s="26">
        <v>0</v>
      </c>
      <c r="O152" s="16">
        <f t="shared" si="9"/>
        <v>9</v>
      </c>
      <c r="P152" s="26">
        <v>50</v>
      </c>
      <c r="Q152" s="26" t="s">
        <v>843</v>
      </c>
      <c r="R152" s="26" t="s">
        <v>1196</v>
      </c>
      <c r="S152" s="26" t="s">
        <v>245</v>
      </c>
      <c r="T152" s="26" t="s">
        <v>245</v>
      </c>
      <c r="U152" s="26" t="s">
        <v>245</v>
      </c>
      <c r="V152" s="26" t="s">
        <v>245</v>
      </c>
      <c r="W152" s="26" t="s">
        <v>887</v>
      </c>
      <c r="X152" s="26" t="s">
        <v>1196</v>
      </c>
      <c r="Y152" s="26" t="s">
        <v>245</v>
      </c>
      <c r="Z152" s="75" t="s">
        <v>245</v>
      </c>
      <c r="AA152" s="75" t="s">
        <v>245</v>
      </c>
      <c r="AB152" s="75" t="s">
        <v>245</v>
      </c>
      <c r="AC152" s="26">
        <v>0</v>
      </c>
      <c r="AD152" s="26">
        <v>0</v>
      </c>
      <c r="AE152" s="26">
        <v>0</v>
      </c>
      <c r="AF152" s="26">
        <v>0</v>
      </c>
      <c r="AG152" s="26">
        <v>0</v>
      </c>
      <c r="AH152" s="26">
        <v>0</v>
      </c>
      <c r="AI152" s="26">
        <v>2.5</v>
      </c>
      <c r="AJ152" s="26">
        <v>60</v>
      </c>
    </row>
    <row r="153" ht="17.4" spans="1:36">
      <c r="A153" s="10">
        <f>$A$4</f>
        <v>624</v>
      </c>
      <c r="B153" s="21" t="s">
        <v>933</v>
      </c>
      <c r="C153" s="10" t="s">
        <v>934</v>
      </c>
      <c r="D153" s="22" t="s">
        <v>766</v>
      </c>
      <c r="E153" s="23" t="s">
        <v>356</v>
      </c>
      <c r="F153" s="23" t="s">
        <v>947</v>
      </c>
      <c r="G153" s="29"/>
      <c r="H153" s="175">
        <v>1</v>
      </c>
      <c r="I153" s="175">
        <v>0</v>
      </c>
      <c r="J153" s="175">
        <v>0</v>
      </c>
      <c r="K153" s="175">
        <v>1</v>
      </c>
      <c r="L153" s="175">
        <v>0</v>
      </c>
      <c r="M153" s="175">
        <v>0</v>
      </c>
      <c r="N153" s="175">
        <v>0</v>
      </c>
      <c r="O153" s="175">
        <f t="shared" si="9"/>
        <v>9</v>
      </c>
      <c r="P153" s="175">
        <v>50</v>
      </c>
      <c r="Q153" s="175">
        <v>50.5</v>
      </c>
      <c r="R153" s="175">
        <v>140</v>
      </c>
      <c r="S153" s="175">
        <v>52</v>
      </c>
      <c r="T153" s="175">
        <v>60</v>
      </c>
      <c r="U153" s="175">
        <v>70</v>
      </c>
      <c r="V153" s="175">
        <v>10</v>
      </c>
      <c r="W153" s="175">
        <v>47.5</v>
      </c>
      <c r="X153" s="175">
        <v>140</v>
      </c>
      <c r="Y153" s="175">
        <v>45</v>
      </c>
      <c r="Z153" s="177">
        <v>60</v>
      </c>
      <c r="AA153" s="175">
        <v>40</v>
      </c>
      <c r="AB153" s="175">
        <v>10</v>
      </c>
      <c r="AC153" s="175">
        <v>0</v>
      </c>
      <c r="AD153" s="175">
        <v>0</v>
      </c>
      <c r="AE153" s="175">
        <v>0</v>
      </c>
      <c r="AF153" s="175">
        <v>0</v>
      </c>
      <c r="AG153" s="175">
        <v>0</v>
      </c>
      <c r="AH153" s="175">
        <v>0</v>
      </c>
      <c r="AI153" s="175">
        <v>2.5</v>
      </c>
      <c r="AJ153" s="175">
        <v>60</v>
      </c>
    </row>
    <row r="154" ht="17.4" spans="1:36">
      <c r="A154" s="16"/>
      <c r="B154" s="17"/>
      <c r="C154" s="16"/>
      <c r="D154" s="18"/>
      <c r="E154" s="19"/>
      <c r="F154" s="19" t="s">
        <v>362</v>
      </c>
      <c r="G154" s="30" t="s">
        <v>948</v>
      </c>
      <c r="H154" s="26">
        <v>1</v>
      </c>
      <c r="I154" s="26">
        <v>1</v>
      </c>
      <c r="J154" s="26">
        <v>0</v>
      </c>
      <c r="K154" s="26">
        <v>1</v>
      </c>
      <c r="L154" s="26">
        <v>1</v>
      </c>
      <c r="M154" s="26">
        <v>0</v>
      </c>
      <c r="N154" s="26">
        <v>0</v>
      </c>
      <c r="O154" s="16">
        <f t="shared" si="9"/>
        <v>27</v>
      </c>
      <c r="P154" s="26">
        <v>60</v>
      </c>
      <c r="Q154" s="26" t="s">
        <v>1484</v>
      </c>
      <c r="R154" s="26" t="s">
        <v>1485</v>
      </c>
      <c r="S154" s="26" t="s">
        <v>1486</v>
      </c>
      <c r="T154" s="26" t="s">
        <v>1487</v>
      </c>
      <c r="U154" s="26" t="s">
        <v>245</v>
      </c>
      <c r="V154" s="26" t="s">
        <v>245</v>
      </c>
      <c r="W154" s="73" t="s">
        <v>1488</v>
      </c>
      <c r="X154" s="26" t="s">
        <v>1485</v>
      </c>
      <c r="Y154" s="26" t="s">
        <v>1489</v>
      </c>
      <c r="Z154" s="26" t="s">
        <v>1490</v>
      </c>
      <c r="AA154" s="16" t="s">
        <v>245</v>
      </c>
      <c r="AB154" s="16" t="s">
        <v>245</v>
      </c>
      <c r="AC154" s="16">
        <v>0</v>
      </c>
      <c r="AD154" s="16">
        <v>0</v>
      </c>
      <c r="AE154" s="16">
        <v>0</v>
      </c>
      <c r="AF154" s="16">
        <v>0</v>
      </c>
      <c r="AG154" s="16">
        <v>0</v>
      </c>
      <c r="AH154" s="16">
        <v>0</v>
      </c>
      <c r="AI154" s="16">
        <v>2.5</v>
      </c>
      <c r="AJ154" s="16">
        <v>60</v>
      </c>
    </row>
    <row r="155" ht="17.4" spans="1:36">
      <c r="A155" s="10">
        <f>$A$4</f>
        <v>624</v>
      </c>
      <c r="B155" s="21" t="s">
        <v>951</v>
      </c>
      <c r="C155" s="10" t="s">
        <v>362</v>
      </c>
      <c r="D155" s="22" t="s">
        <v>755</v>
      </c>
      <c r="E155" s="23" t="s">
        <v>361</v>
      </c>
      <c r="F155" s="23" t="s">
        <v>362</v>
      </c>
      <c r="G155" s="24"/>
      <c r="H155" s="10">
        <v>1</v>
      </c>
      <c r="I155" s="10">
        <v>1</v>
      </c>
      <c r="J155" s="10">
        <v>0</v>
      </c>
      <c r="K155" s="10">
        <v>1</v>
      </c>
      <c r="L155" s="10">
        <v>1</v>
      </c>
      <c r="M155" s="10">
        <v>0</v>
      </c>
      <c r="N155" s="10">
        <v>0</v>
      </c>
      <c r="O155" s="10">
        <f t="shared" si="9"/>
        <v>27</v>
      </c>
      <c r="P155" s="175">
        <v>60</v>
      </c>
      <c r="Q155" s="175">
        <v>61.9</v>
      </c>
      <c r="R155" s="175">
        <v>310000</v>
      </c>
      <c r="S155" s="175">
        <v>62.4</v>
      </c>
      <c r="T155" s="175">
        <v>60</v>
      </c>
      <c r="U155" s="175">
        <v>70</v>
      </c>
      <c r="V155" s="175">
        <v>10</v>
      </c>
      <c r="W155" s="175">
        <v>58.1</v>
      </c>
      <c r="X155" s="175">
        <v>310000</v>
      </c>
      <c r="Y155" s="175">
        <v>57.6</v>
      </c>
      <c r="Z155" s="175">
        <v>5100</v>
      </c>
      <c r="AA155" s="175">
        <v>40</v>
      </c>
      <c r="AB155" s="175">
        <v>10</v>
      </c>
      <c r="AC155" s="175">
        <v>0</v>
      </c>
      <c r="AD155" s="175">
        <v>0</v>
      </c>
      <c r="AE155" s="175">
        <v>0</v>
      </c>
      <c r="AF155" s="175">
        <v>0</v>
      </c>
      <c r="AG155" s="175">
        <v>0</v>
      </c>
      <c r="AH155" s="175">
        <v>0</v>
      </c>
      <c r="AI155" s="175">
        <v>2.5</v>
      </c>
      <c r="AJ155" s="175">
        <v>60</v>
      </c>
    </row>
    <row r="156" ht="17.4" spans="1:36">
      <c r="A156" s="25"/>
      <c r="B156" s="17"/>
      <c r="C156" s="16"/>
      <c r="D156" s="18"/>
      <c r="E156" s="19"/>
      <c r="F156" s="19"/>
      <c r="G156" s="32"/>
      <c r="H156" s="16">
        <v>1</v>
      </c>
      <c r="I156" s="16">
        <v>1</v>
      </c>
      <c r="J156" s="16">
        <v>0</v>
      </c>
      <c r="K156" s="16">
        <v>1</v>
      </c>
      <c r="L156" s="16">
        <v>1</v>
      </c>
      <c r="M156" s="16">
        <v>0</v>
      </c>
      <c r="N156" s="16">
        <v>0</v>
      </c>
      <c r="O156" s="16">
        <f t="shared" si="9"/>
        <v>27</v>
      </c>
      <c r="P156" s="26">
        <v>60</v>
      </c>
      <c r="Q156" s="16" t="s">
        <v>1491</v>
      </c>
      <c r="R156" s="16" t="s">
        <v>1492</v>
      </c>
      <c r="S156" s="16" t="s">
        <v>1493</v>
      </c>
      <c r="T156" s="26" t="s">
        <v>1145</v>
      </c>
      <c r="U156" s="26" t="s">
        <v>245</v>
      </c>
      <c r="V156" s="26" t="s">
        <v>245</v>
      </c>
      <c r="W156" s="16" t="s">
        <v>1494</v>
      </c>
      <c r="X156" s="16" t="s">
        <v>1495</v>
      </c>
      <c r="Y156" s="16" t="s">
        <v>1496</v>
      </c>
      <c r="Z156" s="16" t="s">
        <v>1497</v>
      </c>
      <c r="AA156" s="26" t="s">
        <v>245</v>
      </c>
      <c r="AB156" s="26" t="s">
        <v>245</v>
      </c>
      <c r="AC156" s="26">
        <v>0</v>
      </c>
      <c r="AD156" s="26">
        <v>0</v>
      </c>
      <c r="AE156" s="26">
        <v>0</v>
      </c>
      <c r="AF156" s="26">
        <v>0</v>
      </c>
      <c r="AG156" s="26">
        <v>0</v>
      </c>
      <c r="AH156" s="26">
        <v>0</v>
      </c>
      <c r="AI156" s="26">
        <v>2.5</v>
      </c>
      <c r="AJ156" s="26">
        <v>60</v>
      </c>
    </row>
    <row r="157" s="2" customFormat="1" ht="17.4" spans="1:36">
      <c r="A157" s="10">
        <f>$A$4</f>
        <v>624</v>
      </c>
      <c r="B157" s="21" t="s">
        <v>951</v>
      </c>
      <c r="C157" s="10" t="s">
        <v>362</v>
      </c>
      <c r="D157" s="22" t="s">
        <v>785</v>
      </c>
      <c r="E157" s="23" t="s">
        <v>365</v>
      </c>
      <c r="F157" s="23" t="s">
        <v>366</v>
      </c>
      <c r="G157" s="29"/>
      <c r="H157" s="10">
        <v>1</v>
      </c>
      <c r="I157" s="10">
        <v>1</v>
      </c>
      <c r="J157" s="10">
        <v>0</v>
      </c>
      <c r="K157" s="10">
        <v>1</v>
      </c>
      <c r="L157" s="10">
        <v>1</v>
      </c>
      <c r="M157" s="10">
        <v>0</v>
      </c>
      <c r="N157" s="10">
        <v>0</v>
      </c>
      <c r="O157" s="10">
        <f t="shared" si="9"/>
        <v>27</v>
      </c>
      <c r="P157" s="10">
        <v>60</v>
      </c>
      <c r="Q157" s="175">
        <v>62.6</v>
      </c>
      <c r="R157" s="175">
        <v>10000</v>
      </c>
      <c r="S157" s="175">
        <v>63.1</v>
      </c>
      <c r="T157" s="175">
        <v>100</v>
      </c>
      <c r="U157" s="175">
        <v>70</v>
      </c>
      <c r="V157" s="175">
        <v>10</v>
      </c>
      <c r="W157" s="175">
        <v>57.4</v>
      </c>
      <c r="X157" s="175">
        <v>5000</v>
      </c>
      <c r="Y157" s="175">
        <v>56.9</v>
      </c>
      <c r="Z157" s="175">
        <v>100</v>
      </c>
      <c r="AA157" s="175">
        <v>40</v>
      </c>
      <c r="AB157" s="175">
        <v>10</v>
      </c>
      <c r="AC157" s="10">
        <v>0</v>
      </c>
      <c r="AD157" s="10">
        <v>0</v>
      </c>
      <c r="AE157" s="10">
        <v>0</v>
      </c>
      <c r="AF157" s="10">
        <v>0</v>
      </c>
      <c r="AG157" s="10">
        <v>0</v>
      </c>
      <c r="AH157" s="10">
        <v>0</v>
      </c>
      <c r="AI157" s="10">
        <v>2.5</v>
      </c>
      <c r="AJ157" s="10">
        <v>60</v>
      </c>
    </row>
    <row r="158" ht="17.4" spans="1:36">
      <c r="A158" s="16"/>
      <c r="B158" s="17"/>
      <c r="C158" s="16"/>
      <c r="D158" s="18"/>
      <c r="E158" s="19" t="s">
        <v>787</v>
      </c>
      <c r="F158" s="16" t="s">
        <v>959</v>
      </c>
      <c r="G158" s="32"/>
      <c r="H158" s="26">
        <v>1</v>
      </c>
      <c r="I158" s="26">
        <v>0</v>
      </c>
      <c r="J158" s="26">
        <v>0</v>
      </c>
      <c r="K158" s="26">
        <v>1</v>
      </c>
      <c r="L158" s="26">
        <v>0</v>
      </c>
      <c r="M158" s="26">
        <v>0</v>
      </c>
      <c r="N158" s="26">
        <v>0</v>
      </c>
      <c r="O158" s="16">
        <f t="shared" si="9"/>
        <v>9</v>
      </c>
      <c r="P158" s="26">
        <v>50</v>
      </c>
      <c r="Q158" s="26">
        <v>55</v>
      </c>
      <c r="R158" s="26" t="s">
        <v>1157</v>
      </c>
      <c r="S158" s="26" t="s">
        <v>245</v>
      </c>
      <c r="T158" s="26" t="s">
        <v>245</v>
      </c>
      <c r="U158" s="26" t="s">
        <v>245</v>
      </c>
      <c r="V158" s="26" t="s">
        <v>245</v>
      </c>
      <c r="W158" s="26">
        <v>45</v>
      </c>
      <c r="X158" s="26" t="s">
        <v>1155</v>
      </c>
      <c r="Y158" s="26" t="s">
        <v>245</v>
      </c>
      <c r="Z158" s="16" t="s">
        <v>245</v>
      </c>
      <c r="AA158" s="16" t="s">
        <v>245</v>
      </c>
      <c r="AB158" s="16" t="s">
        <v>245</v>
      </c>
      <c r="AC158" s="16">
        <v>0</v>
      </c>
      <c r="AD158" s="16">
        <v>0</v>
      </c>
      <c r="AE158" s="16">
        <v>0</v>
      </c>
      <c r="AF158" s="16">
        <v>0</v>
      </c>
      <c r="AG158" s="16">
        <v>0</v>
      </c>
      <c r="AH158" s="16">
        <v>0</v>
      </c>
      <c r="AI158" s="16">
        <v>2.5</v>
      </c>
      <c r="AJ158" s="16">
        <v>60</v>
      </c>
    </row>
    <row r="159" ht="17.4" spans="1:36">
      <c r="A159" s="10">
        <f>$A$4</f>
        <v>624</v>
      </c>
      <c r="B159" s="21" t="s">
        <v>960</v>
      </c>
      <c r="C159" s="31" t="s">
        <v>371</v>
      </c>
      <c r="D159" s="22" t="s">
        <v>755</v>
      </c>
      <c r="E159" s="23" t="s">
        <v>961</v>
      </c>
      <c r="F159" s="23" t="s">
        <v>371</v>
      </c>
      <c r="G159" s="29"/>
      <c r="H159" s="10">
        <v>1</v>
      </c>
      <c r="I159" s="10">
        <v>0</v>
      </c>
      <c r="J159" s="10">
        <v>0</v>
      </c>
      <c r="K159" s="10">
        <v>1</v>
      </c>
      <c r="L159" s="10">
        <v>0</v>
      </c>
      <c r="M159" s="10">
        <v>0</v>
      </c>
      <c r="N159" s="10">
        <v>0</v>
      </c>
      <c r="O159" s="10">
        <f t="shared" si="9"/>
        <v>9</v>
      </c>
      <c r="P159" s="175">
        <v>50</v>
      </c>
      <c r="Q159" s="175">
        <v>55</v>
      </c>
      <c r="R159" s="175">
        <v>140</v>
      </c>
      <c r="S159" s="175">
        <v>55</v>
      </c>
      <c r="T159" s="175">
        <v>60</v>
      </c>
      <c r="U159" s="175">
        <v>70</v>
      </c>
      <c r="V159" s="175">
        <v>10</v>
      </c>
      <c r="W159" s="175">
        <v>45</v>
      </c>
      <c r="X159" s="175">
        <v>1200</v>
      </c>
      <c r="Y159" s="175">
        <v>44</v>
      </c>
      <c r="Z159" s="177">
        <v>100</v>
      </c>
      <c r="AA159" s="175">
        <v>40</v>
      </c>
      <c r="AB159" s="175">
        <v>10</v>
      </c>
      <c r="AC159" s="175">
        <v>0</v>
      </c>
      <c r="AD159" s="175">
        <v>0</v>
      </c>
      <c r="AE159" s="175">
        <v>0</v>
      </c>
      <c r="AF159" s="175">
        <v>0</v>
      </c>
      <c r="AG159" s="175">
        <v>0</v>
      </c>
      <c r="AH159" s="175">
        <v>0</v>
      </c>
      <c r="AI159" s="175">
        <v>2.5</v>
      </c>
      <c r="AJ159" s="175">
        <v>60</v>
      </c>
    </row>
    <row r="160" ht="17.4" spans="1:36">
      <c r="A160" s="16"/>
      <c r="B160" s="17"/>
      <c r="C160" s="16"/>
      <c r="D160" s="18"/>
      <c r="E160" s="19" t="s">
        <v>962</v>
      </c>
      <c r="F160" s="19" t="s">
        <v>963</v>
      </c>
      <c r="G160" s="30" t="s">
        <v>964</v>
      </c>
      <c r="H160" s="16">
        <v>1</v>
      </c>
      <c r="I160" s="16">
        <v>1</v>
      </c>
      <c r="J160" s="16">
        <v>0</v>
      </c>
      <c r="K160" s="16">
        <v>1</v>
      </c>
      <c r="L160" s="16">
        <v>1</v>
      </c>
      <c r="M160" s="16">
        <v>0</v>
      </c>
      <c r="N160" s="16">
        <v>0</v>
      </c>
      <c r="O160" s="16">
        <f t="shared" si="9"/>
        <v>27</v>
      </c>
      <c r="P160" s="26">
        <v>60</v>
      </c>
      <c r="Q160" s="16" t="s">
        <v>1491</v>
      </c>
      <c r="R160" s="16" t="s">
        <v>1492</v>
      </c>
      <c r="S160" s="16" t="s">
        <v>1493</v>
      </c>
      <c r="T160" s="16">
        <v>0.1</v>
      </c>
      <c r="U160" s="16" t="s">
        <v>245</v>
      </c>
      <c r="V160" s="16" t="s">
        <v>245</v>
      </c>
      <c r="W160" s="16" t="s">
        <v>1498</v>
      </c>
      <c r="X160" s="16" t="s">
        <v>1495</v>
      </c>
      <c r="Y160" s="16" t="s">
        <v>1496</v>
      </c>
      <c r="Z160" s="16" t="s">
        <v>1497</v>
      </c>
      <c r="AA160" s="26" t="s">
        <v>245</v>
      </c>
      <c r="AB160" s="26" t="s">
        <v>245</v>
      </c>
      <c r="AC160" s="26">
        <v>0</v>
      </c>
      <c r="AD160" s="26">
        <v>0</v>
      </c>
      <c r="AE160" s="26">
        <v>0</v>
      </c>
      <c r="AF160" s="26">
        <v>0</v>
      </c>
      <c r="AG160" s="26">
        <v>0</v>
      </c>
      <c r="AH160" s="26">
        <v>0</v>
      </c>
      <c r="AI160" s="26">
        <v>2.5</v>
      </c>
      <c r="AJ160" s="26">
        <v>60</v>
      </c>
    </row>
    <row r="161" ht="17.4" spans="1:36">
      <c r="A161" s="10">
        <f>$A$4</f>
        <v>624</v>
      </c>
      <c r="B161" s="21" t="s">
        <v>965</v>
      </c>
      <c r="C161" s="31" t="s">
        <v>376</v>
      </c>
      <c r="D161" s="22" t="s">
        <v>755</v>
      </c>
      <c r="E161" s="23" t="s">
        <v>375</v>
      </c>
      <c r="F161" s="23" t="s">
        <v>376</v>
      </c>
      <c r="G161" s="29"/>
      <c r="H161" s="10">
        <v>1</v>
      </c>
      <c r="I161" s="10">
        <v>1</v>
      </c>
      <c r="J161" s="10">
        <v>0</v>
      </c>
      <c r="K161" s="10">
        <v>1</v>
      </c>
      <c r="L161" s="10">
        <v>1</v>
      </c>
      <c r="M161" s="10">
        <v>0</v>
      </c>
      <c r="N161" s="10">
        <v>0</v>
      </c>
      <c r="O161" s="10">
        <f t="shared" si="9"/>
        <v>27</v>
      </c>
      <c r="P161" s="175">
        <v>60</v>
      </c>
      <c r="Q161" s="10">
        <v>62.6</v>
      </c>
      <c r="R161" s="10">
        <v>10000</v>
      </c>
      <c r="S161" s="10">
        <v>63.1</v>
      </c>
      <c r="T161" s="10">
        <v>100</v>
      </c>
      <c r="U161" s="175">
        <v>70</v>
      </c>
      <c r="V161" s="175">
        <v>10</v>
      </c>
      <c r="W161" s="10">
        <v>57.4</v>
      </c>
      <c r="X161" s="10">
        <v>5000</v>
      </c>
      <c r="Y161" s="10">
        <v>56.9</v>
      </c>
      <c r="Z161" s="10">
        <v>100</v>
      </c>
      <c r="AA161" s="175">
        <v>40</v>
      </c>
      <c r="AB161" s="175">
        <v>10</v>
      </c>
      <c r="AC161" s="175">
        <v>0</v>
      </c>
      <c r="AD161" s="175">
        <v>0</v>
      </c>
      <c r="AE161" s="175">
        <v>0</v>
      </c>
      <c r="AF161" s="175">
        <v>0</v>
      </c>
      <c r="AG161" s="175">
        <v>0</v>
      </c>
      <c r="AH161" s="175">
        <v>0</v>
      </c>
      <c r="AI161" s="175">
        <v>2.5</v>
      </c>
      <c r="AJ161" s="175">
        <v>60</v>
      </c>
    </row>
    <row r="162" ht="17.4" spans="1:36">
      <c r="A162" s="16"/>
      <c r="B162" s="17"/>
      <c r="C162" s="16"/>
      <c r="D162" s="18"/>
      <c r="E162" s="19" t="s">
        <v>962</v>
      </c>
      <c r="F162" s="19" t="s">
        <v>966</v>
      </c>
      <c r="G162" s="32"/>
      <c r="H162" s="16">
        <v>1</v>
      </c>
      <c r="I162" s="16">
        <v>1</v>
      </c>
      <c r="J162" s="16">
        <v>0</v>
      </c>
      <c r="K162" s="16">
        <v>1</v>
      </c>
      <c r="L162" s="16">
        <v>1</v>
      </c>
      <c r="M162" s="16">
        <v>0</v>
      </c>
      <c r="N162" s="16">
        <v>0</v>
      </c>
      <c r="O162" s="16">
        <f t="shared" si="9"/>
        <v>27</v>
      </c>
      <c r="P162" s="26">
        <v>60</v>
      </c>
      <c r="Q162" s="16" t="s">
        <v>1491</v>
      </c>
      <c r="R162" s="16" t="s">
        <v>1492</v>
      </c>
      <c r="S162" s="16" t="s">
        <v>1493</v>
      </c>
      <c r="T162" s="26" t="s">
        <v>1145</v>
      </c>
      <c r="U162" s="26" t="s">
        <v>245</v>
      </c>
      <c r="V162" s="26" t="s">
        <v>245</v>
      </c>
      <c r="W162" s="16" t="s">
        <v>1498</v>
      </c>
      <c r="X162" s="16" t="s">
        <v>1495</v>
      </c>
      <c r="Y162" s="16" t="s">
        <v>1496</v>
      </c>
      <c r="Z162" s="16" t="s">
        <v>1497</v>
      </c>
      <c r="AA162" s="26" t="s">
        <v>245</v>
      </c>
      <c r="AB162" s="26" t="s">
        <v>245</v>
      </c>
      <c r="AC162" s="26">
        <v>0</v>
      </c>
      <c r="AD162" s="26">
        <v>0</v>
      </c>
      <c r="AE162" s="26">
        <v>0</v>
      </c>
      <c r="AF162" s="26">
        <v>0</v>
      </c>
      <c r="AG162" s="26">
        <v>0</v>
      </c>
      <c r="AH162" s="26">
        <v>0</v>
      </c>
      <c r="AI162" s="26">
        <v>2.5</v>
      </c>
      <c r="AJ162" s="26">
        <v>60</v>
      </c>
    </row>
    <row r="163" ht="17.4" spans="1:36">
      <c r="A163" s="10">
        <f>$A$4</f>
        <v>624</v>
      </c>
      <c r="B163" s="21" t="s">
        <v>965</v>
      </c>
      <c r="C163" s="31" t="s">
        <v>376</v>
      </c>
      <c r="D163" s="22" t="s">
        <v>779</v>
      </c>
      <c r="E163" s="23" t="s">
        <v>380</v>
      </c>
      <c r="F163" s="23" t="s">
        <v>381</v>
      </c>
      <c r="G163" s="29"/>
      <c r="H163" s="10">
        <v>1</v>
      </c>
      <c r="I163" s="10">
        <v>1</v>
      </c>
      <c r="J163" s="10">
        <v>0</v>
      </c>
      <c r="K163" s="10">
        <v>1</v>
      </c>
      <c r="L163" s="10">
        <v>1</v>
      </c>
      <c r="M163" s="10">
        <v>0</v>
      </c>
      <c r="N163" s="10">
        <v>0</v>
      </c>
      <c r="O163" s="10">
        <f t="shared" si="9"/>
        <v>27</v>
      </c>
      <c r="P163" s="175">
        <v>60</v>
      </c>
      <c r="Q163" s="175">
        <v>62.6</v>
      </c>
      <c r="R163" s="175">
        <v>10000</v>
      </c>
      <c r="S163" s="175">
        <v>63.1</v>
      </c>
      <c r="T163" s="175">
        <v>100</v>
      </c>
      <c r="U163" s="175">
        <v>70</v>
      </c>
      <c r="V163" s="175">
        <v>10</v>
      </c>
      <c r="W163" s="175">
        <v>57.4</v>
      </c>
      <c r="X163" s="175">
        <v>5000</v>
      </c>
      <c r="Y163" s="175">
        <v>56.9</v>
      </c>
      <c r="Z163" s="175">
        <v>100</v>
      </c>
      <c r="AA163" s="175">
        <v>40</v>
      </c>
      <c r="AB163" s="175">
        <v>10</v>
      </c>
      <c r="AC163" s="175">
        <v>0</v>
      </c>
      <c r="AD163" s="175">
        <v>0</v>
      </c>
      <c r="AE163" s="175">
        <v>0</v>
      </c>
      <c r="AF163" s="175">
        <v>0</v>
      </c>
      <c r="AG163" s="175">
        <v>0</v>
      </c>
      <c r="AH163" s="175">
        <v>0</v>
      </c>
      <c r="AI163" s="175">
        <v>2.5</v>
      </c>
      <c r="AJ163" s="175">
        <v>60</v>
      </c>
    </row>
    <row r="164" ht="17.4" spans="1:36">
      <c r="A164" s="16"/>
      <c r="B164" s="17"/>
      <c r="C164" s="16"/>
      <c r="D164" s="18"/>
      <c r="E164" s="19" t="s">
        <v>962</v>
      </c>
      <c r="F164" s="19" t="s">
        <v>967</v>
      </c>
      <c r="G164" s="32"/>
      <c r="H164" s="16">
        <v>1</v>
      </c>
      <c r="I164" s="16">
        <v>1</v>
      </c>
      <c r="J164" s="16">
        <v>0</v>
      </c>
      <c r="K164" s="16">
        <v>1</v>
      </c>
      <c r="L164" s="16">
        <v>1</v>
      </c>
      <c r="M164" s="16">
        <v>0</v>
      </c>
      <c r="N164" s="16">
        <v>0</v>
      </c>
      <c r="O164" s="16">
        <f t="shared" si="9"/>
        <v>27</v>
      </c>
      <c r="P164" s="26">
        <v>60</v>
      </c>
      <c r="Q164" s="16" t="s">
        <v>1491</v>
      </c>
      <c r="R164" s="16" t="s">
        <v>1492</v>
      </c>
      <c r="S164" s="16" t="s">
        <v>1493</v>
      </c>
      <c r="T164" s="16">
        <v>0.1</v>
      </c>
      <c r="U164" s="16" t="s">
        <v>245</v>
      </c>
      <c r="V164" s="16" t="s">
        <v>245</v>
      </c>
      <c r="W164" s="16" t="s">
        <v>1494</v>
      </c>
      <c r="X164" s="16" t="s">
        <v>1495</v>
      </c>
      <c r="Y164" s="16" t="s">
        <v>1496</v>
      </c>
      <c r="Z164" s="16" t="s">
        <v>1497</v>
      </c>
      <c r="AA164" s="75" t="s">
        <v>245</v>
      </c>
      <c r="AB164" s="75" t="s">
        <v>245</v>
      </c>
      <c r="AC164" s="26">
        <v>0</v>
      </c>
      <c r="AD164" s="26">
        <v>0</v>
      </c>
      <c r="AE164" s="26">
        <v>0</v>
      </c>
      <c r="AF164" s="26">
        <v>0</v>
      </c>
      <c r="AG164" s="26">
        <v>0</v>
      </c>
      <c r="AH164" s="26">
        <v>0</v>
      </c>
      <c r="AI164" s="26">
        <v>2.5</v>
      </c>
      <c r="AJ164" s="26">
        <v>60</v>
      </c>
    </row>
    <row r="165" ht="17.4" spans="1:36">
      <c r="A165" s="10">
        <f>$A$4</f>
        <v>624</v>
      </c>
      <c r="B165" s="21" t="s">
        <v>965</v>
      </c>
      <c r="C165" s="31" t="s">
        <v>376</v>
      </c>
      <c r="D165" s="22" t="s">
        <v>785</v>
      </c>
      <c r="E165" s="23" t="s">
        <v>383</v>
      </c>
      <c r="F165" s="23" t="s">
        <v>384</v>
      </c>
      <c r="G165" s="29"/>
      <c r="H165" s="10">
        <v>1</v>
      </c>
      <c r="I165" s="10">
        <v>1</v>
      </c>
      <c r="J165" s="10">
        <v>0</v>
      </c>
      <c r="K165" s="10">
        <v>1</v>
      </c>
      <c r="L165" s="10">
        <v>1</v>
      </c>
      <c r="M165" s="10">
        <v>0</v>
      </c>
      <c r="N165" s="10">
        <v>0</v>
      </c>
      <c r="O165" s="10">
        <f t="shared" si="9"/>
        <v>27</v>
      </c>
      <c r="P165" s="175">
        <v>60</v>
      </c>
      <c r="Q165" s="175">
        <v>62.6</v>
      </c>
      <c r="R165" s="175">
        <v>10000</v>
      </c>
      <c r="S165" s="175">
        <v>63.1</v>
      </c>
      <c r="T165" s="175">
        <v>100</v>
      </c>
      <c r="U165" s="175">
        <v>70</v>
      </c>
      <c r="V165" s="175">
        <v>10</v>
      </c>
      <c r="W165" s="175">
        <v>57.4</v>
      </c>
      <c r="X165" s="175">
        <v>5000</v>
      </c>
      <c r="Y165" s="175">
        <v>56.9</v>
      </c>
      <c r="Z165" s="175">
        <v>100</v>
      </c>
      <c r="AA165" s="175">
        <v>40</v>
      </c>
      <c r="AB165" s="175">
        <v>10</v>
      </c>
      <c r="AC165" s="175">
        <v>0</v>
      </c>
      <c r="AD165" s="175">
        <v>0</v>
      </c>
      <c r="AE165" s="175">
        <v>0</v>
      </c>
      <c r="AF165" s="175">
        <v>0</v>
      </c>
      <c r="AG165" s="175">
        <v>0</v>
      </c>
      <c r="AH165" s="175">
        <v>0</v>
      </c>
      <c r="AI165" s="175">
        <v>2.5</v>
      </c>
      <c r="AJ165" s="175">
        <v>60</v>
      </c>
    </row>
    <row r="166" ht="17.4" spans="1:36">
      <c r="A166" s="16"/>
      <c r="B166" s="17"/>
      <c r="C166" s="16"/>
      <c r="D166" s="18"/>
      <c r="E166" s="19" t="s">
        <v>962</v>
      </c>
      <c r="F166" s="19" t="s">
        <v>968</v>
      </c>
      <c r="G166" s="32"/>
      <c r="H166" s="16">
        <v>1</v>
      </c>
      <c r="I166" s="16">
        <v>1</v>
      </c>
      <c r="J166" s="16">
        <v>0</v>
      </c>
      <c r="K166" s="16">
        <v>1</v>
      </c>
      <c r="L166" s="16">
        <v>1</v>
      </c>
      <c r="M166" s="16">
        <v>0</v>
      </c>
      <c r="N166" s="16">
        <v>0</v>
      </c>
      <c r="O166" s="16">
        <f t="shared" si="9"/>
        <v>27</v>
      </c>
      <c r="P166" s="26">
        <v>60</v>
      </c>
      <c r="Q166" s="16" t="s">
        <v>1491</v>
      </c>
      <c r="R166" s="16" t="s">
        <v>1492</v>
      </c>
      <c r="S166" s="16" t="s">
        <v>1493</v>
      </c>
      <c r="T166" s="16">
        <v>0.1</v>
      </c>
      <c r="U166" s="16" t="s">
        <v>245</v>
      </c>
      <c r="V166" s="16" t="s">
        <v>245</v>
      </c>
      <c r="W166" s="16" t="s">
        <v>1494</v>
      </c>
      <c r="X166" s="16" t="s">
        <v>1495</v>
      </c>
      <c r="Y166" s="16" t="s">
        <v>1496</v>
      </c>
      <c r="Z166" s="16" t="s">
        <v>1497</v>
      </c>
      <c r="AA166" s="26" t="s">
        <v>245</v>
      </c>
      <c r="AB166" s="26" t="s">
        <v>245</v>
      </c>
      <c r="AC166" s="26">
        <v>0</v>
      </c>
      <c r="AD166" s="26">
        <v>0</v>
      </c>
      <c r="AE166" s="26">
        <v>0</v>
      </c>
      <c r="AF166" s="26">
        <v>0</v>
      </c>
      <c r="AG166" s="26">
        <v>0</v>
      </c>
      <c r="AH166" s="26">
        <v>0</v>
      </c>
      <c r="AI166" s="26">
        <v>2.5</v>
      </c>
      <c r="AJ166" s="26">
        <v>60</v>
      </c>
    </row>
    <row r="167" ht="17.4" spans="1:36">
      <c r="A167" s="10">
        <f>$A$4</f>
        <v>624</v>
      </c>
      <c r="B167" s="21" t="s">
        <v>965</v>
      </c>
      <c r="C167" s="31" t="s">
        <v>376</v>
      </c>
      <c r="D167" s="22" t="s">
        <v>786</v>
      </c>
      <c r="E167" s="23" t="s">
        <v>387</v>
      </c>
      <c r="F167" s="23" t="s">
        <v>388</v>
      </c>
      <c r="G167" s="29"/>
      <c r="H167" s="10">
        <v>1</v>
      </c>
      <c r="I167" s="10">
        <v>1</v>
      </c>
      <c r="J167" s="10">
        <v>0</v>
      </c>
      <c r="K167" s="10">
        <v>1</v>
      </c>
      <c r="L167" s="10">
        <v>1</v>
      </c>
      <c r="M167" s="10">
        <v>0</v>
      </c>
      <c r="N167" s="10">
        <v>0</v>
      </c>
      <c r="O167" s="10">
        <f t="shared" si="9"/>
        <v>27</v>
      </c>
      <c r="P167" s="175">
        <v>60</v>
      </c>
      <c r="Q167" s="175">
        <v>62.6</v>
      </c>
      <c r="R167" s="175">
        <v>10000</v>
      </c>
      <c r="S167" s="175">
        <v>63.1</v>
      </c>
      <c r="T167" s="175">
        <v>100</v>
      </c>
      <c r="U167" s="175">
        <v>70</v>
      </c>
      <c r="V167" s="175">
        <v>10</v>
      </c>
      <c r="W167" s="175">
        <v>57.4</v>
      </c>
      <c r="X167" s="175">
        <v>5000</v>
      </c>
      <c r="Y167" s="175">
        <v>56.9</v>
      </c>
      <c r="Z167" s="175">
        <v>100</v>
      </c>
      <c r="AA167" s="175">
        <v>40</v>
      </c>
      <c r="AB167" s="175">
        <v>10</v>
      </c>
      <c r="AC167" s="175">
        <v>0</v>
      </c>
      <c r="AD167" s="175">
        <v>0</v>
      </c>
      <c r="AE167" s="175">
        <v>0</v>
      </c>
      <c r="AF167" s="175">
        <v>0</v>
      </c>
      <c r="AG167" s="175">
        <v>0</v>
      </c>
      <c r="AH167" s="175">
        <v>0</v>
      </c>
      <c r="AI167" s="175">
        <v>2.5</v>
      </c>
      <c r="AJ167" s="175">
        <v>60</v>
      </c>
    </row>
    <row r="168" ht="17.4" spans="1:36">
      <c r="A168" s="16"/>
      <c r="B168" s="17"/>
      <c r="C168" s="16"/>
      <c r="D168" s="18"/>
      <c r="E168" s="19"/>
      <c r="F168" s="19" t="s">
        <v>969</v>
      </c>
      <c r="G168" s="32"/>
      <c r="H168" s="16">
        <v>1</v>
      </c>
      <c r="I168" s="16">
        <v>0</v>
      </c>
      <c r="J168" s="16">
        <v>0</v>
      </c>
      <c r="K168" s="16">
        <v>1</v>
      </c>
      <c r="L168" s="16">
        <v>0</v>
      </c>
      <c r="M168" s="16">
        <v>0</v>
      </c>
      <c r="N168" s="16">
        <v>0</v>
      </c>
      <c r="O168" s="16">
        <f t="shared" si="9"/>
        <v>9</v>
      </c>
      <c r="P168" s="26">
        <v>50</v>
      </c>
      <c r="Q168" s="26" t="s">
        <v>1499</v>
      </c>
      <c r="R168" s="26" t="s">
        <v>1242</v>
      </c>
      <c r="S168" s="26" t="s">
        <v>1500</v>
      </c>
      <c r="T168" s="26" t="s">
        <v>1270</v>
      </c>
      <c r="U168" s="19" t="s">
        <v>245</v>
      </c>
      <c r="V168" s="19" t="s">
        <v>245</v>
      </c>
      <c r="W168" s="26" t="s">
        <v>1501</v>
      </c>
      <c r="X168" s="26" t="s">
        <v>1242</v>
      </c>
      <c r="Y168" s="26" t="s">
        <v>1502</v>
      </c>
      <c r="Z168" s="75" t="s">
        <v>1270</v>
      </c>
      <c r="AA168" s="19" t="s">
        <v>245</v>
      </c>
      <c r="AB168" s="19" t="s">
        <v>245</v>
      </c>
      <c r="AC168" s="26">
        <v>0</v>
      </c>
      <c r="AD168" s="26">
        <v>0</v>
      </c>
      <c r="AE168" s="26">
        <v>0</v>
      </c>
      <c r="AF168" s="26">
        <v>0</v>
      </c>
      <c r="AG168" s="26">
        <v>0</v>
      </c>
      <c r="AH168" s="26">
        <v>0</v>
      </c>
      <c r="AI168" s="26">
        <v>2.5</v>
      </c>
      <c r="AJ168" s="26">
        <v>60</v>
      </c>
    </row>
    <row r="169" s="3" customFormat="1" ht="17.4" spans="1:36">
      <c r="A169" s="31">
        <f>$A$4</f>
        <v>624</v>
      </c>
      <c r="B169" s="46" t="s">
        <v>973</v>
      </c>
      <c r="C169" s="31" t="s">
        <v>974</v>
      </c>
      <c r="D169" s="47" t="s">
        <v>755</v>
      </c>
      <c r="E169" s="48" t="s">
        <v>392</v>
      </c>
      <c r="F169" s="48" t="s">
        <v>393</v>
      </c>
      <c r="G169" s="60"/>
      <c r="H169" s="31">
        <v>1</v>
      </c>
      <c r="I169" s="31">
        <v>0</v>
      </c>
      <c r="J169" s="31">
        <v>0</v>
      </c>
      <c r="K169" s="31">
        <v>1</v>
      </c>
      <c r="L169" s="31">
        <v>0</v>
      </c>
      <c r="M169" s="31">
        <v>0</v>
      </c>
      <c r="N169" s="31">
        <v>0</v>
      </c>
      <c r="O169" s="31">
        <f t="shared" si="9"/>
        <v>9</v>
      </c>
      <c r="P169" s="180">
        <v>50</v>
      </c>
      <c r="Q169" s="180">
        <v>51.6</v>
      </c>
      <c r="R169" s="180">
        <v>200</v>
      </c>
      <c r="S169" s="180">
        <v>52.5</v>
      </c>
      <c r="T169" s="180">
        <v>60</v>
      </c>
      <c r="U169" s="180">
        <v>70</v>
      </c>
      <c r="V169" s="180">
        <v>10</v>
      </c>
      <c r="W169" s="180">
        <v>47.4</v>
      </c>
      <c r="X169" s="180">
        <v>200</v>
      </c>
      <c r="Y169" s="180">
        <v>45</v>
      </c>
      <c r="Z169" s="182">
        <v>60</v>
      </c>
      <c r="AA169" s="180">
        <v>40</v>
      </c>
      <c r="AB169" s="180">
        <v>10</v>
      </c>
      <c r="AC169" s="180">
        <v>0</v>
      </c>
      <c r="AD169" s="180">
        <v>0</v>
      </c>
      <c r="AE169" s="180">
        <v>0</v>
      </c>
      <c r="AF169" s="180">
        <v>0</v>
      </c>
      <c r="AG169" s="180">
        <v>0</v>
      </c>
      <c r="AH169" s="180">
        <v>0</v>
      </c>
      <c r="AI169" s="180">
        <v>2.5</v>
      </c>
      <c r="AJ169" s="180">
        <v>60</v>
      </c>
    </row>
    <row r="170" ht="17.4" spans="1:36">
      <c r="A170" s="16"/>
      <c r="B170" s="17"/>
      <c r="C170" s="16"/>
      <c r="D170" s="18"/>
      <c r="E170" s="19"/>
      <c r="F170" s="19" t="s">
        <v>975</v>
      </c>
      <c r="G170" s="32"/>
      <c r="H170" s="16">
        <v>1</v>
      </c>
      <c r="I170" s="16">
        <v>0</v>
      </c>
      <c r="J170" s="16">
        <v>0</v>
      </c>
      <c r="K170" s="16">
        <v>1</v>
      </c>
      <c r="L170" s="16">
        <v>0</v>
      </c>
      <c r="M170" s="16">
        <v>0</v>
      </c>
      <c r="N170" s="16">
        <v>0</v>
      </c>
      <c r="O170" s="16">
        <f t="shared" si="9"/>
        <v>9</v>
      </c>
      <c r="P170" s="26">
        <v>50</v>
      </c>
      <c r="Q170" s="26" t="s">
        <v>839</v>
      </c>
      <c r="R170" s="26" t="s">
        <v>1273</v>
      </c>
      <c r="S170" s="26" t="s">
        <v>1503</v>
      </c>
      <c r="T170" s="26" t="s">
        <v>1270</v>
      </c>
      <c r="U170" s="19" t="s">
        <v>245</v>
      </c>
      <c r="V170" s="19" t="s">
        <v>245</v>
      </c>
      <c r="W170" s="26" t="s">
        <v>1504</v>
      </c>
      <c r="X170" s="26" t="s">
        <v>1273</v>
      </c>
      <c r="Y170" s="26" t="s">
        <v>1436</v>
      </c>
      <c r="Z170" s="75" t="s">
        <v>1270</v>
      </c>
      <c r="AA170" s="19" t="s">
        <v>245</v>
      </c>
      <c r="AB170" s="19" t="s">
        <v>245</v>
      </c>
      <c r="AC170" s="26">
        <v>0</v>
      </c>
      <c r="AD170" s="26">
        <v>0</v>
      </c>
      <c r="AE170" s="26">
        <v>0</v>
      </c>
      <c r="AF170" s="26">
        <v>0</v>
      </c>
      <c r="AG170" s="26">
        <v>0</v>
      </c>
      <c r="AH170" s="26">
        <v>0</v>
      </c>
      <c r="AI170" s="26">
        <v>2.5</v>
      </c>
      <c r="AJ170" s="26">
        <v>60</v>
      </c>
    </row>
    <row r="171" s="3" customFormat="1" ht="17.4" spans="1:36">
      <c r="A171" s="31">
        <f>$A$4</f>
        <v>624</v>
      </c>
      <c r="B171" s="46" t="s">
        <v>973</v>
      </c>
      <c r="C171" s="31" t="s">
        <v>974</v>
      </c>
      <c r="D171" s="47" t="s">
        <v>779</v>
      </c>
      <c r="E171" s="48" t="s">
        <v>395</v>
      </c>
      <c r="F171" s="66" t="s">
        <v>976</v>
      </c>
      <c r="G171" s="60"/>
      <c r="H171" s="31">
        <v>1</v>
      </c>
      <c r="I171" s="31">
        <v>0</v>
      </c>
      <c r="J171" s="31">
        <v>0</v>
      </c>
      <c r="K171" s="31">
        <v>1</v>
      </c>
      <c r="L171" s="31">
        <v>0</v>
      </c>
      <c r="M171" s="31">
        <v>0</v>
      </c>
      <c r="N171" s="31">
        <v>0</v>
      </c>
      <c r="O171" s="31">
        <f t="shared" si="9"/>
        <v>9</v>
      </c>
      <c r="P171" s="180">
        <v>50</v>
      </c>
      <c r="Q171" s="180">
        <v>50.2</v>
      </c>
      <c r="R171" s="180">
        <v>100</v>
      </c>
      <c r="S171" s="180">
        <v>52.5</v>
      </c>
      <c r="T171" s="180">
        <v>60</v>
      </c>
      <c r="U171" s="180">
        <v>70</v>
      </c>
      <c r="V171" s="180">
        <v>10</v>
      </c>
      <c r="W171" s="180">
        <v>47.5</v>
      </c>
      <c r="X171" s="180">
        <v>100</v>
      </c>
      <c r="Y171" s="180">
        <v>45</v>
      </c>
      <c r="Z171" s="182">
        <v>60</v>
      </c>
      <c r="AA171" s="180">
        <v>40</v>
      </c>
      <c r="AB171" s="180">
        <v>10</v>
      </c>
      <c r="AC171" s="180">
        <v>0</v>
      </c>
      <c r="AD171" s="180">
        <v>0</v>
      </c>
      <c r="AE171" s="180">
        <v>0</v>
      </c>
      <c r="AF171" s="180">
        <v>0</v>
      </c>
      <c r="AG171" s="180">
        <v>0</v>
      </c>
      <c r="AH171" s="180">
        <v>0</v>
      </c>
      <c r="AI171" s="180">
        <v>2.5</v>
      </c>
      <c r="AJ171" s="180">
        <v>60</v>
      </c>
    </row>
    <row r="172" ht="17.4" spans="1:36">
      <c r="A172" s="16"/>
      <c r="B172" s="17"/>
      <c r="C172" s="16"/>
      <c r="D172" s="18"/>
      <c r="E172" s="19"/>
      <c r="F172" s="19" t="s">
        <v>977</v>
      </c>
      <c r="G172" s="32"/>
      <c r="H172" s="16">
        <v>1</v>
      </c>
      <c r="I172" s="16">
        <v>0</v>
      </c>
      <c r="J172" s="16">
        <v>0</v>
      </c>
      <c r="K172" s="16">
        <v>1</v>
      </c>
      <c r="L172" s="16">
        <v>0</v>
      </c>
      <c r="M172" s="16">
        <v>0</v>
      </c>
      <c r="N172" s="16">
        <v>0</v>
      </c>
      <c r="O172" s="16">
        <f t="shared" si="9"/>
        <v>9</v>
      </c>
      <c r="P172" s="26">
        <v>50</v>
      </c>
      <c r="Q172" s="26" t="s">
        <v>1505</v>
      </c>
      <c r="R172" s="26" t="s">
        <v>1276</v>
      </c>
      <c r="S172" s="26" t="s">
        <v>1503</v>
      </c>
      <c r="T172" s="26" t="s">
        <v>1145</v>
      </c>
      <c r="U172" s="19" t="s">
        <v>245</v>
      </c>
      <c r="V172" s="19" t="s">
        <v>245</v>
      </c>
      <c r="W172" s="26" t="s">
        <v>1504</v>
      </c>
      <c r="X172" s="26" t="s">
        <v>1276</v>
      </c>
      <c r="Y172" s="26" t="s">
        <v>1436</v>
      </c>
      <c r="Z172" s="75" t="s">
        <v>1270</v>
      </c>
      <c r="AA172" s="19" t="s">
        <v>245</v>
      </c>
      <c r="AB172" s="19" t="s">
        <v>245</v>
      </c>
      <c r="AC172" s="26">
        <v>0</v>
      </c>
      <c r="AD172" s="26">
        <v>0</v>
      </c>
      <c r="AE172" s="26">
        <v>0</v>
      </c>
      <c r="AF172" s="26">
        <v>0</v>
      </c>
      <c r="AG172" s="26">
        <v>0</v>
      </c>
      <c r="AH172" s="26">
        <v>0</v>
      </c>
      <c r="AI172" s="26">
        <v>2.5</v>
      </c>
      <c r="AJ172" s="26">
        <v>60</v>
      </c>
    </row>
    <row r="173" s="3" customFormat="1" ht="17.4" spans="1:36">
      <c r="A173" s="31">
        <f>$A$4</f>
        <v>624</v>
      </c>
      <c r="B173" s="46" t="s">
        <v>973</v>
      </c>
      <c r="C173" s="31" t="s">
        <v>974</v>
      </c>
      <c r="D173" s="47" t="s">
        <v>785</v>
      </c>
      <c r="E173" s="48" t="s">
        <v>398</v>
      </c>
      <c r="F173" s="48" t="s">
        <v>399</v>
      </c>
      <c r="G173" s="60"/>
      <c r="H173" s="31">
        <v>1</v>
      </c>
      <c r="I173" s="31">
        <v>0</v>
      </c>
      <c r="J173" s="31">
        <v>0</v>
      </c>
      <c r="K173" s="31">
        <v>1</v>
      </c>
      <c r="L173" s="31">
        <v>0</v>
      </c>
      <c r="M173" s="31">
        <v>0</v>
      </c>
      <c r="N173" s="31">
        <v>0</v>
      </c>
      <c r="O173" s="31">
        <f t="shared" si="9"/>
        <v>9</v>
      </c>
      <c r="P173" s="180">
        <v>50</v>
      </c>
      <c r="Q173" s="180">
        <v>51.5</v>
      </c>
      <c r="R173" s="180">
        <v>80</v>
      </c>
      <c r="S173" s="180">
        <v>52.5</v>
      </c>
      <c r="T173" s="180">
        <v>100</v>
      </c>
      <c r="U173" s="180">
        <v>70</v>
      </c>
      <c r="V173" s="180">
        <v>10</v>
      </c>
      <c r="W173" s="180">
        <v>47.5</v>
      </c>
      <c r="X173" s="180">
        <v>80</v>
      </c>
      <c r="Y173" s="180">
        <v>45</v>
      </c>
      <c r="Z173" s="182">
        <v>60</v>
      </c>
      <c r="AA173" s="180">
        <v>40</v>
      </c>
      <c r="AB173" s="180">
        <v>10</v>
      </c>
      <c r="AC173" s="180">
        <v>0</v>
      </c>
      <c r="AD173" s="180">
        <v>0</v>
      </c>
      <c r="AE173" s="180">
        <v>0</v>
      </c>
      <c r="AF173" s="180">
        <v>0</v>
      </c>
      <c r="AG173" s="180">
        <v>0</v>
      </c>
      <c r="AH173" s="180">
        <v>0</v>
      </c>
      <c r="AI173" s="180">
        <v>2.5</v>
      </c>
      <c r="AJ173" s="180">
        <v>60</v>
      </c>
    </row>
    <row r="174" ht="17.4" spans="1:36">
      <c r="A174" s="16"/>
      <c r="B174" s="17"/>
      <c r="C174" s="16"/>
      <c r="D174" s="18"/>
      <c r="E174" s="19" t="s">
        <v>138</v>
      </c>
      <c r="F174" s="19" t="s">
        <v>291</v>
      </c>
      <c r="G174" s="32"/>
      <c r="H174" s="16">
        <v>1</v>
      </c>
      <c r="I174" s="16">
        <v>0</v>
      </c>
      <c r="J174" s="16">
        <v>0</v>
      </c>
      <c r="K174" s="16">
        <v>1</v>
      </c>
      <c r="L174" s="16">
        <v>0</v>
      </c>
      <c r="M174" s="16">
        <v>0</v>
      </c>
      <c r="N174" s="16">
        <v>0</v>
      </c>
      <c r="O174" s="16">
        <f t="shared" si="9"/>
        <v>9</v>
      </c>
      <c r="P174" s="26">
        <v>50</v>
      </c>
      <c r="Q174" s="26">
        <v>52</v>
      </c>
      <c r="R174" s="26" t="s">
        <v>1184</v>
      </c>
      <c r="S174" s="26">
        <v>0</v>
      </c>
      <c r="T174" s="26">
        <v>0</v>
      </c>
      <c r="U174" s="26">
        <v>0</v>
      </c>
      <c r="V174" s="26">
        <v>0</v>
      </c>
      <c r="W174" s="26">
        <v>47.5</v>
      </c>
      <c r="X174" s="26" t="s">
        <v>1184</v>
      </c>
      <c r="Y174" s="26">
        <v>0</v>
      </c>
      <c r="Z174" s="75">
        <v>0</v>
      </c>
      <c r="AA174" s="75">
        <v>0</v>
      </c>
      <c r="AB174" s="75">
        <v>0</v>
      </c>
      <c r="AC174" s="26">
        <v>0</v>
      </c>
      <c r="AD174" s="26">
        <v>0</v>
      </c>
      <c r="AE174" s="26">
        <v>0</v>
      </c>
      <c r="AF174" s="26">
        <v>0</v>
      </c>
      <c r="AG174" s="26">
        <v>0</v>
      </c>
      <c r="AH174" s="26">
        <v>0</v>
      </c>
      <c r="AI174" s="26">
        <v>2.5</v>
      </c>
      <c r="AJ174" s="26">
        <v>60</v>
      </c>
    </row>
    <row r="175" ht="17.4" spans="1:36">
      <c r="A175" s="10">
        <f>$A$4</f>
        <v>624</v>
      </c>
      <c r="B175" s="21" t="s">
        <v>982</v>
      </c>
      <c r="C175" s="10" t="s">
        <v>402</v>
      </c>
      <c r="D175" s="22" t="s">
        <v>755</v>
      </c>
      <c r="E175" s="23" t="s">
        <v>138</v>
      </c>
      <c r="F175" s="10" t="s">
        <v>402</v>
      </c>
      <c r="G175" s="29"/>
      <c r="H175" s="10">
        <v>1</v>
      </c>
      <c r="I175" s="10">
        <v>0</v>
      </c>
      <c r="J175" s="10">
        <v>0</v>
      </c>
      <c r="K175" s="10">
        <v>1</v>
      </c>
      <c r="L175" s="10">
        <v>0</v>
      </c>
      <c r="M175" s="10">
        <v>0</v>
      </c>
      <c r="N175" s="10">
        <v>0</v>
      </c>
      <c r="O175" s="10">
        <f t="shared" si="9"/>
        <v>9</v>
      </c>
      <c r="P175" s="175">
        <v>50</v>
      </c>
      <c r="Q175" s="175">
        <v>52</v>
      </c>
      <c r="R175" s="175">
        <v>100</v>
      </c>
      <c r="S175" s="175">
        <v>52</v>
      </c>
      <c r="T175" s="175">
        <v>100</v>
      </c>
      <c r="U175" s="175">
        <v>70</v>
      </c>
      <c r="V175" s="175">
        <v>10</v>
      </c>
      <c r="W175" s="175">
        <v>47.5</v>
      </c>
      <c r="X175" s="175">
        <v>400</v>
      </c>
      <c r="Y175" s="175">
        <v>47</v>
      </c>
      <c r="Z175" s="177">
        <v>100</v>
      </c>
      <c r="AA175" s="175">
        <v>40</v>
      </c>
      <c r="AB175" s="175">
        <v>10</v>
      </c>
      <c r="AC175" s="175">
        <v>0</v>
      </c>
      <c r="AD175" s="175">
        <v>0</v>
      </c>
      <c r="AE175" s="175">
        <v>0</v>
      </c>
      <c r="AF175" s="175">
        <v>0</v>
      </c>
      <c r="AG175" s="175">
        <v>0</v>
      </c>
      <c r="AH175" s="175">
        <v>0</v>
      </c>
      <c r="AI175" s="175">
        <v>2.5</v>
      </c>
      <c r="AJ175" s="175">
        <v>60</v>
      </c>
    </row>
    <row r="176" ht="17.4" spans="1:36">
      <c r="A176" s="25"/>
      <c r="B176" s="17"/>
      <c r="C176" s="16"/>
      <c r="D176" s="18"/>
      <c r="E176" s="19" t="s">
        <v>138</v>
      </c>
      <c r="F176" s="16" t="s">
        <v>983</v>
      </c>
      <c r="G176" s="32"/>
      <c r="H176" s="16">
        <v>1</v>
      </c>
      <c r="I176" s="16">
        <v>1</v>
      </c>
      <c r="J176" s="16">
        <v>0</v>
      </c>
      <c r="K176" s="16">
        <v>1</v>
      </c>
      <c r="L176" s="16">
        <v>1</v>
      </c>
      <c r="M176" s="16">
        <v>0</v>
      </c>
      <c r="N176" s="16">
        <v>0</v>
      </c>
      <c r="O176" s="16">
        <f t="shared" si="9"/>
        <v>27</v>
      </c>
      <c r="P176" s="26">
        <v>50</v>
      </c>
      <c r="Q176" s="26" t="s">
        <v>985</v>
      </c>
      <c r="R176" s="26" t="s">
        <v>1165</v>
      </c>
      <c r="S176" s="26" t="s">
        <v>985</v>
      </c>
      <c r="T176" s="26" t="s">
        <v>1167</v>
      </c>
      <c r="U176" s="26">
        <v>0</v>
      </c>
      <c r="V176" s="26">
        <v>0</v>
      </c>
      <c r="W176" s="26" t="s">
        <v>1506</v>
      </c>
      <c r="X176" s="26" t="s">
        <v>1507</v>
      </c>
      <c r="Y176" s="26">
        <v>45</v>
      </c>
      <c r="Z176" s="26" t="s">
        <v>1507</v>
      </c>
      <c r="AA176" s="75">
        <v>0</v>
      </c>
      <c r="AB176" s="75">
        <v>0</v>
      </c>
      <c r="AC176" s="26">
        <v>0</v>
      </c>
      <c r="AD176" s="26">
        <v>0</v>
      </c>
      <c r="AE176" s="26">
        <v>0</v>
      </c>
      <c r="AF176" s="26">
        <v>0</v>
      </c>
      <c r="AG176" s="26">
        <v>0</v>
      </c>
      <c r="AH176" s="26">
        <v>0</v>
      </c>
      <c r="AI176" s="26">
        <v>2.5</v>
      </c>
      <c r="AJ176" s="26">
        <v>60</v>
      </c>
    </row>
    <row r="177" ht="17.4" spans="1:36">
      <c r="A177" s="10">
        <f>$A$4</f>
        <v>624</v>
      </c>
      <c r="B177" s="21" t="s">
        <v>982</v>
      </c>
      <c r="C177" s="10" t="s">
        <v>402</v>
      </c>
      <c r="D177" s="22" t="s">
        <v>779</v>
      </c>
      <c r="E177" s="23" t="s">
        <v>404</v>
      </c>
      <c r="F177" s="10" t="s">
        <v>983</v>
      </c>
      <c r="G177" s="29"/>
      <c r="H177" s="10">
        <v>1</v>
      </c>
      <c r="I177" s="10">
        <v>1</v>
      </c>
      <c r="J177" s="10">
        <v>0</v>
      </c>
      <c r="K177" s="10">
        <v>1</v>
      </c>
      <c r="L177" s="10">
        <v>1</v>
      </c>
      <c r="M177" s="10">
        <v>0</v>
      </c>
      <c r="N177" s="10">
        <v>0</v>
      </c>
      <c r="O177" s="10">
        <f t="shared" si="9"/>
        <v>27</v>
      </c>
      <c r="P177" s="175">
        <v>50</v>
      </c>
      <c r="Q177" s="175">
        <v>52</v>
      </c>
      <c r="R177" s="175">
        <v>100</v>
      </c>
      <c r="S177" s="175">
        <v>52</v>
      </c>
      <c r="T177" s="175">
        <v>100</v>
      </c>
      <c r="U177" s="175">
        <v>70</v>
      </c>
      <c r="V177" s="175">
        <v>10</v>
      </c>
      <c r="W177" s="175">
        <v>47.5</v>
      </c>
      <c r="X177" s="175">
        <v>60</v>
      </c>
      <c r="Y177" s="175">
        <v>45</v>
      </c>
      <c r="Z177" s="177">
        <v>60</v>
      </c>
      <c r="AA177" s="175">
        <v>40</v>
      </c>
      <c r="AB177" s="175">
        <v>10</v>
      </c>
      <c r="AC177" s="175">
        <v>0</v>
      </c>
      <c r="AD177" s="175">
        <v>0</v>
      </c>
      <c r="AE177" s="175">
        <v>0</v>
      </c>
      <c r="AF177" s="175">
        <v>0</v>
      </c>
      <c r="AG177" s="175">
        <v>0</v>
      </c>
      <c r="AH177" s="175">
        <v>0</v>
      </c>
      <c r="AI177" s="175">
        <v>2.5</v>
      </c>
      <c r="AJ177" s="175">
        <v>60</v>
      </c>
    </row>
    <row r="178" ht="17.4" spans="1:36">
      <c r="A178" s="25"/>
      <c r="B178" s="17"/>
      <c r="C178" s="16"/>
      <c r="D178" s="18"/>
      <c r="E178" s="19" t="s">
        <v>411</v>
      </c>
      <c r="F178" s="16" t="s">
        <v>986</v>
      </c>
      <c r="G178" s="32"/>
      <c r="H178" s="16">
        <v>1</v>
      </c>
      <c r="I178" s="16">
        <v>0</v>
      </c>
      <c r="J178" s="16">
        <v>0</v>
      </c>
      <c r="K178" s="16">
        <v>1</v>
      </c>
      <c r="L178" s="16">
        <v>0</v>
      </c>
      <c r="M178" s="16">
        <v>0</v>
      </c>
      <c r="N178" s="16">
        <v>0</v>
      </c>
      <c r="O178" s="16">
        <f t="shared" si="9"/>
        <v>9</v>
      </c>
      <c r="P178" s="26">
        <v>50</v>
      </c>
      <c r="Q178" s="26">
        <v>52</v>
      </c>
      <c r="R178" s="26" t="s">
        <v>1508</v>
      </c>
      <c r="S178" s="26">
        <v>0</v>
      </c>
      <c r="T178" s="26">
        <v>0</v>
      </c>
      <c r="U178" s="26">
        <v>0</v>
      </c>
      <c r="V178" s="26">
        <v>0</v>
      </c>
      <c r="W178" s="26">
        <v>47.5</v>
      </c>
      <c r="X178" s="26" t="s">
        <v>1508</v>
      </c>
      <c r="Y178" s="26">
        <v>0</v>
      </c>
      <c r="Z178" s="75">
        <v>0</v>
      </c>
      <c r="AA178" s="75">
        <v>0</v>
      </c>
      <c r="AB178" s="75">
        <v>0</v>
      </c>
      <c r="AC178" s="26">
        <v>0</v>
      </c>
      <c r="AD178" s="26">
        <v>0</v>
      </c>
      <c r="AE178" s="26">
        <v>0</v>
      </c>
      <c r="AF178" s="26">
        <v>0</v>
      </c>
      <c r="AG178" s="26">
        <v>0</v>
      </c>
      <c r="AH178" s="26">
        <v>0</v>
      </c>
      <c r="AI178" s="26">
        <v>2.5</v>
      </c>
      <c r="AJ178" s="26">
        <v>60</v>
      </c>
    </row>
    <row r="179" ht="17.4" spans="1:36">
      <c r="A179" s="10">
        <f>$A$4</f>
        <v>624</v>
      </c>
      <c r="B179" s="21" t="s">
        <v>982</v>
      </c>
      <c r="C179" s="10" t="s">
        <v>402</v>
      </c>
      <c r="D179" s="22" t="s">
        <v>785</v>
      </c>
      <c r="E179" s="23" t="s">
        <v>407</v>
      </c>
      <c r="F179" s="10" t="s">
        <v>986</v>
      </c>
      <c r="G179" s="14"/>
      <c r="H179" s="10">
        <v>1</v>
      </c>
      <c r="I179" s="10">
        <v>0</v>
      </c>
      <c r="J179" s="10">
        <v>0</v>
      </c>
      <c r="K179" s="10">
        <v>1</v>
      </c>
      <c r="L179" s="10">
        <v>0</v>
      </c>
      <c r="M179" s="10">
        <v>0</v>
      </c>
      <c r="N179" s="10">
        <v>0</v>
      </c>
      <c r="O179" s="10">
        <f t="shared" si="9"/>
        <v>9</v>
      </c>
      <c r="P179" s="175">
        <v>50</v>
      </c>
      <c r="Q179" s="175">
        <v>52</v>
      </c>
      <c r="R179" s="175">
        <v>450</v>
      </c>
      <c r="S179" s="175">
        <v>52</v>
      </c>
      <c r="T179" s="175">
        <v>500</v>
      </c>
      <c r="U179" s="175">
        <v>70</v>
      </c>
      <c r="V179" s="175">
        <v>10</v>
      </c>
      <c r="W179" s="175">
        <v>47.5</v>
      </c>
      <c r="X179" s="175">
        <v>450</v>
      </c>
      <c r="Y179" s="175">
        <v>47.5</v>
      </c>
      <c r="Z179" s="177">
        <v>500</v>
      </c>
      <c r="AA179" s="175">
        <v>40</v>
      </c>
      <c r="AB179" s="175">
        <v>10</v>
      </c>
      <c r="AC179" s="175">
        <v>0</v>
      </c>
      <c r="AD179" s="175">
        <v>0</v>
      </c>
      <c r="AE179" s="175">
        <v>0</v>
      </c>
      <c r="AF179" s="175">
        <v>0</v>
      </c>
      <c r="AG179" s="175">
        <v>0</v>
      </c>
      <c r="AH179" s="175">
        <v>0</v>
      </c>
      <c r="AI179" s="175">
        <v>2.5</v>
      </c>
      <c r="AJ179" s="175">
        <v>60</v>
      </c>
    </row>
    <row r="180" ht="17.4" spans="1:36">
      <c r="A180" s="25"/>
      <c r="B180" s="17"/>
      <c r="C180" s="16"/>
      <c r="D180" s="18"/>
      <c r="E180" s="19" t="s">
        <v>411</v>
      </c>
      <c r="F180" s="16" t="s">
        <v>987</v>
      </c>
      <c r="G180" s="32"/>
      <c r="H180" s="16">
        <v>1</v>
      </c>
      <c r="I180" s="16">
        <v>0</v>
      </c>
      <c r="J180" s="16">
        <v>0</v>
      </c>
      <c r="K180" s="16">
        <v>1</v>
      </c>
      <c r="L180" s="16">
        <v>0</v>
      </c>
      <c r="M180" s="16">
        <v>0</v>
      </c>
      <c r="N180" s="16">
        <v>0</v>
      </c>
      <c r="O180" s="16">
        <f t="shared" si="9"/>
        <v>9</v>
      </c>
      <c r="P180" s="26">
        <v>50</v>
      </c>
      <c r="Q180" s="26">
        <v>51.5</v>
      </c>
      <c r="R180" s="26" t="s">
        <v>1318</v>
      </c>
      <c r="S180" s="26">
        <v>0</v>
      </c>
      <c r="T180" s="26">
        <v>0</v>
      </c>
      <c r="U180" s="26">
        <v>0</v>
      </c>
      <c r="V180" s="26">
        <v>0</v>
      </c>
      <c r="W180" s="26">
        <v>47.5</v>
      </c>
      <c r="X180" s="26" t="s">
        <v>1318</v>
      </c>
      <c r="Y180" s="26">
        <v>0</v>
      </c>
      <c r="Z180" s="75">
        <v>0</v>
      </c>
      <c r="AA180" s="75">
        <v>0</v>
      </c>
      <c r="AB180" s="75">
        <v>0</v>
      </c>
      <c r="AC180" s="26">
        <v>0</v>
      </c>
      <c r="AD180" s="26">
        <v>0</v>
      </c>
      <c r="AE180" s="26">
        <v>0</v>
      </c>
      <c r="AF180" s="26">
        <v>0</v>
      </c>
      <c r="AG180" s="26">
        <v>0</v>
      </c>
      <c r="AH180" s="26">
        <v>0</v>
      </c>
      <c r="AI180" s="26">
        <v>2.5</v>
      </c>
      <c r="AJ180" s="26">
        <v>60</v>
      </c>
    </row>
    <row r="181" ht="17.4" spans="1:36">
      <c r="A181" s="10">
        <f>$A$4</f>
        <v>624</v>
      </c>
      <c r="B181" s="21" t="s">
        <v>982</v>
      </c>
      <c r="C181" s="10" t="s">
        <v>402</v>
      </c>
      <c r="D181" s="22" t="s">
        <v>786</v>
      </c>
      <c r="E181" s="23" t="s">
        <v>411</v>
      </c>
      <c r="F181" s="10" t="s">
        <v>987</v>
      </c>
      <c r="G181" s="29"/>
      <c r="H181" s="10">
        <v>1</v>
      </c>
      <c r="I181" s="10">
        <v>0</v>
      </c>
      <c r="J181" s="10">
        <v>0</v>
      </c>
      <c r="K181" s="10">
        <v>1</v>
      </c>
      <c r="L181" s="10">
        <v>0</v>
      </c>
      <c r="M181" s="10">
        <v>0</v>
      </c>
      <c r="N181" s="10">
        <v>0</v>
      </c>
      <c r="O181" s="10">
        <f t="shared" si="9"/>
        <v>9</v>
      </c>
      <c r="P181" s="175">
        <v>50</v>
      </c>
      <c r="Q181" s="175">
        <v>51.5</v>
      </c>
      <c r="R181" s="175">
        <v>80</v>
      </c>
      <c r="S181" s="175">
        <v>51.5</v>
      </c>
      <c r="T181" s="175">
        <v>100</v>
      </c>
      <c r="U181" s="175">
        <v>70</v>
      </c>
      <c r="V181" s="175">
        <v>10</v>
      </c>
      <c r="W181" s="175">
        <v>47.5</v>
      </c>
      <c r="X181" s="175">
        <v>80</v>
      </c>
      <c r="Y181" s="175">
        <v>47.5</v>
      </c>
      <c r="Z181" s="177">
        <v>100</v>
      </c>
      <c r="AA181" s="175">
        <v>40</v>
      </c>
      <c r="AB181" s="175">
        <v>10</v>
      </c>
      <c r="AC181" s="175">
        <v>0</v>
      </c>
      <c r="AD181" s="175">
        <v>0</v>
      </c>
      <c r="AE181" s="175">
        <v>0</v>
      </c>
      <c r="AF181" s="175">
        <v>0</v>
      </c>
      <c r="AG181" s="175">
        <v>0</v>
      </c>
      <c r="AH181" s="175">
        <v>0</v>
      </c>
      <c r="AI181" s="175">
        <v>2.5</v>
      </c>
      <c r="AJ181" s="175">
        <v>60</v>
      </c>
    </row>
    <row r="182" ht="31.2" spans="1:36">
      <c r="A182" s="25"/>
      <c r="B182" s="17"/>
      <c r="C182" s="16"/>
      <c r="D182" s="18"/>
      <c r="E182" s="19" t="s">
        <v>414</v>
      </c>
      <c r="F182" s="16" t="s">
        <v>415</v>
      </c>
      <c r="G182" s="32" t="s">
        <v>988</v>
      </c>
      <c r="H182" s="16">
        <v>1</v>
      </c>
      <c r="I182" s="16">
        <v>0</v>
      </c>
      <c r="J182" s="16">
        <v>0</v>
      </c>
      <c r="K182" s="16">
        <v>1</v>
      </c>
      <c r="L182" s="16">
        <v>0</v>
      </c>
      <c r="M182" s="16">
        <v>0</v>
      </c>
      <c r="N182" s="16">
        <v>0</v>
      </c>
      <c r="O182" s="16">
        <f t="shared" si="9"/>
        <v>9</v>
      </c>
      <c r="P182" s="26">
        <v>50</v>
      </c>
      <c r="Q182" s="26" t="s">
        <v>1081</v>
      </c>
      <c r="R182" s="26" t="s">
        <v>1145</v>
      </c>
      <c r="S182" s="26">
        <v>0</v>
      </c>
      <c r="T182" s="26">
        <v>0</v>
      </c>
      <c r="U182" s="26">
        <v>0</v>
      </c>
      <c r="V182" s="26">
        <v>0</v>
      </c>
      <c r="W182" s="26">
        <v>47.5</v>
      </c>
      <c r="X182" s="26" t="s">
        <v>1145</v>
      </c>
      <c r="Y182" s="26">
        <v>0</v>
      </c>
      <c r="Z182" s="75">
        <v>0</v>
      </c>
      <c r="AA182" s="75">
        <v>0</v>
      </c>
      <c r="AB182" s="75">
        <v>0</v>
      </c>
      <c r="AC182" s="26">
        <v>0</v>
      </c>
      <c r="AD182" s="26">
        <v>0</v>
      </c>
      <c r="AE182" s="26">
        <v>0</v>
      </c>
      <c r="AF182" s="26">
        <v>0</v>
      </c>
      <c r="AG182" s="26">
        <v>0</v>
      </c>
      <c r="AH182" s="26">
        <v>0</v>
      </c>
      <c r="AI182" s="26">
        <v>2.5</v>
      </c>
      <c r="AJ182" s="26">
        <v>60</v>
      </c>
    </row>
    <row r="183" ht="17.4" spans="1:36">
      <c r="A183" s="10">
        <f>$A$4</f>
        <v>624</v>
      </c>
      <c r="B183" s="21" t="s">
        <v>982</v>
      </c>
      <c r="C183" s="10" t="s">
        <v>402</v>
      </c>
      <c r="D183" s="22" t="s">
        <v>800</v>
      </c>
      <c r="E183" s="23" t="s">
        <v>414</v>
      </c>
      <c r="F183" s="10" t="s">
        <v>415</v>
      </c>
      <c r="G183" s="29"/>
      <c r="H183" s="10">
        <v>1</v>
      </c>
      <c r="I183" s="10">
        <v>0</v>
      </c>
      <c r="J183" s="10">
        <v>0</v>
      </c>
      <c r="K183" s="10">
        <v>1</v>
      </c>
      <c r="L183" s="10">
        <v>0</v>
      </c>
      <c r="M183" s="10">
        <v>0</v>
      </c>
      <c r="N183" s="10">
        <v>0</v>
      </c>
      <c r="O183" s="10">
        <f t="shared" si="9"/>
        <v>9</v>
      </c>
      <c r="P183" s="175">
        <v>50</v>
      </c>
      <c r="Q183" s="175">
        <v>51.5</v>
      </c>
      <c r="R183" s="175">
        <v>100</v>
      </c>
      <c r="S183" s="175">
        <v>70</v>
      </c>
      <c r="T183" s="175">
        <v>10</v>
      </c>
      <c r="U183" s="175">
        <v>70</v>
      </c>
      <c r="V183" s="175">
        <v>10</v>
      </c>
      <c r="W183" s="175">
        <v>47.5</v>
      </c>
      <c r="X183" s="175">
        <v>100</v>
      </c>
      <c r="Y183" s="175">
        <v>40</v>
      </c>
      <c r="Z183" s="175">
        <v>10</v>
      </c>
      <c r="AA183" s="175">
        <v>40</v>
      </c>
      <c r="AB183" s="175">
        <v>10</v>
      </c>
      <c r="AC183" s="175">
        <v>0</v>
      </c>
      <c r="AD183" s="175">
        <v>0</v>
      </c>
      <c r="AE183" s="175">
        <v>0</v>
      </c>
      <c r="AF183" s="175">
        <v>0</v>
      </c>
      <c r="AG183" s="175">
        <v>0</v>
      </c>
      <c r="AH183" s="175">
        <v>0</v>
      </c>
      <c r="AI183" s="175">
        <v>2.5</v>
      </c>
      <c r="AJ183" s="175">
        <v>60</v>
      </c>
    </row>
    <row r="184" ht="17.4" spans="1:36">
      <c r="A184" s="25"/>
      <c r="B184" s="17"/>
      <c r="C184" s="16"/>
      <c r="D184" s="18"/>
      <c r="E184" s="19"/>
      <c r="F184" s="16"/>
      <c r="G184" s="32"/>
      <c r="H184" s="16">
        <v>1</v>
      </c>
      <c r="I184" s="16">
        <v>0</v>
      </c>
      <c r="J184" s="16">
        <v>0</v>
      </c>
      <c r="K184" s="16">
        <v>1</v>
      </c>
      <c r="L184" s="16">
        <v>0</v>
      </c>
      <c r="M184" s="16">
        <v>0</v>
      </c>
      <c r="N184" s="16">
        <v>0</v>
      </c>
      <c r="O184" s="16">
        <f t="shared" si="9"/>
        <v>9</v>
      </c>
      <c r="P184" s="26">
        <v>50</v>
      </c>
      <c r="Q184" s="26" t="s">
        <v>1509</v>
      </c>
      <c r="R184" s="26" t="s">
        <v>1245</v>
      </c>
      <c r="S184" s="16" t="s">
        <v>245</v>
      </c>
      <c r="T184" s="16" t="s">
        <v>245</v>
      </c>
      <c r="U184" s="16" t="s">
        <v>245</v>
      </c>
      <c r="V184" s="16" t="s">
        <v>245</v>
      </c>
      <c r="W184" s="26" t="s">
        <v>1510</v>
      </c>
      <c r="X184" s="26" t="s">
        <v>1245</v>
      </c>
      <c r="Y184" s="16" t="s">
        <v>245</v>
      </c>
      <c r="Z184" s="16" t="s">
        <v>245</v>
      </c>
      <c r="AA184" s="16" t="s">
        <v>245</v>
      </c>
      <c r="AB184" s="16" t="s">
        <v>245</v>
      </c>
      <c r="AC184" s="26">
        <v>0</v>
      </c>
      <c r="AD184" s="26">
        <v>0</v>
      </c>
      <c r="AE184" s="26">
        <v>0</v>
      </c>
      <c r="AF184" s="26">
        <v>0</v>
      </c>
      <c r="AG184" s="26">
        <v>0</v>
      </c>
      <c r="AH184" s="26">
        <v>0</v>
      </c>
      <c r="AI184" s="26">
        <v>2.5</v>
      </c>
      <c r="AJ184" s="26">
        <v>60</v>
      </c>
    </row>
    <row r="185" s="2" customFormat="1" ht="17.4" spans="1:36">
      <c r="A185" s="10">
        <f>$A$4</f>
        <v>624</v>
      </c>
      <c r="B185" s="21" t="s">
        <v>990</v>
      </c>
      <c r="C185" s="10" t="s">
        <v>991</v>
      </c>
      <c r="D185" s="22" t="s">
        <v>755</v>
      </c>
      <c r="E185" s="23" t="s">
        <v>419</v>
      </c>
      <c r="F185" s="10" t="s">
        <v>420</v>
      </c>
      <c r="G185" s="14"/>
      <c r="H185" s="10">
        <v>1</v>
      </c>
      <c r="I185" s="10">
        <v>0</v>
      </c>
      <c r="J185" s="10">
        <v>0</v>
      </c>
      <c r="K185" s="10">
        <v>1</v>
      </c>
      <c r="L185" s="10">
        <v>0</v>
      </c>
      <c r="M185" s="10">
        <v>0</v>
      </c>
      <c r="N185" s="10">
        <v>0</v>
      </c>
      <c r="O185" s="10">
        <f t="shared" si="9"/>
        <v>9</v>
      </c>
      <c r="P185" s="10">
        <v>50</v>
      </c>
      <c r="Q185" s="10">
        <v>52</v>
      </c>
      <c r="R185" s="10">
        <v>200</v>
      </c>
      <c r="S185" s="175">
        <v>70</v>
      </c>
      <c r="T185" s="175">
        <v>10</v>
      </c>
      <c r="U185" s="175">
        <v>70</v>
      </c>
      <c r="V185" s="175">
        <v>10</v>
      </c>
      <c r="W185" s="10">
        <v>47</v>
      </c>
      <c r="X185" s="10">
        <v>200</v>
      </c>
      <c r="Y185" s="175">
        <v>40</v>
      </c>
      <c r="Z185" s="175">
        <v>10</v>
      </c>
      <c r="AA185" s="175">
        <v>40</v>
      </c>
      <c r="AB185" s="175">
        <v>10</v>
      </c>
      <c r="AC185" s="10">
        <v>0</v>
      </c>
      <c r="AD185" s="10">
        <v>0</v>
      </c>
      <c r="AE185" s="10">
        <v>0</v>
      </c>
      <c r="AF185" s="10">
        <v>0</v>
      </c>
      <c r="AG185" s="10">
        <v>0</v>
      </c>
      <c r="AH185" s="10">
        <v>0</v>
      </c>
      <c r="AI185" s="10">
        <v>2.5</v>
      </c>
      <c r="AJ185" s="10">
        <v>60</v>
      </c>
    </row>
    <row r="186" ht="17.4" spans="1:36">
      <c r="A186" s="10">
        <f>$A$4</f>
        <v>624</v>
      </c>
      <c r="B186" s="21" t="s">
        <v>992</v>
      </c>
      <c r="C186" s="10" t="s">
        <v>425</v>
      </c>
      <c r="D186" s="22" t="s">
        <v>755</v>
      </c>
      <c r="E186" s="23" t="s">
        <v>424</v>
      </c>
      <c r="F186" s="23" t="s">
        <v>425</v>
      </c>
      <c r="G186" s="29"/>
      <c r="H186" s="10">
        <v>1</v>
      </c>
      <c r="I186" s="10">
        <v>1</v>
      </c>
      <c r="J186" s="10">
        <v>0</v>
      </c>
      <c r="K186" s="10">
        <v>1</v>
      </c>
      <c r="L186" s="10">
        <v>1</v>
      </c>
      <c r="M186" s="10">
        <v>0</v>
      </c>
      <c r="N186" s="10">
        <v>0</v>
      </c>
      <c r="O186" s="10">
        <f t="shared" si="9"/>
        <v>27</v>
      </c>
      <c r="P186" s="175">
        <v>50</v>
      </c>
      <c r="Q186" s="175">
        <v>54.5</v>
      </c>
      <c r="R186" s="175">
        <v>140</v>
      </c>
      <c r="S186" s="175">
        <v>55</v>
      </c>
      <c r="T186" s="175">
        <v>60</v>
      </c>
      <c r="U186" s="175">
        <v>70</v>
      </c>
      <c r="V186" s="175">
        <v>10</v>
      </c>
      <c r="W186" s="175">
        <v>45.5</v>
      </c>
      <c r="X186" s="175">
        <v>140</v>
      </c>
      <c r="Y186" s="175">
        <v>45</v>
      </c>
      <c r="Z186" s="177">
        <v>60</v>
      </c>
      <c r="AA186" s="175">
        <v>40</v>
      </c>
      <c r="AB186" s="175">
        <v>10</v>
      </c>
      <c r="AC186" s="175">
        <v>0</v>
      </c>
      <c r="AD186" s="175">
        <v>0</v>
      </c>
      <c r="AE186" s="175">
        <v>0</v>
      </c>
      <c r="AF186" s="175">
        <v>0</v>
      </c>
      <c r="AG186" s="175">
        <v>0</v>
      </c>
      <c r="AH186" s="175">
        <v>0</v>
      </c>
      <c r="AI186" s="175">
        <v>2.5</v>
      </c>
      <c r="AJ186" s="175">
        <v>60</v>
      </c>
    </row>
    <row r="187" ht="17.4" spans="1:36">
      <c r="A187" s="16"/>
      <c r="B187" s="17"/>
      <c r="C187" s="16"/>
      <c r="D187" s="18"/>
      <c r="E187" s="19"/>
      <c r="F187" s="19" t="s">
        <v>993</v>
      </c>
      <c r="G187" s="67" t="s">
        <v>801</v>
      </c>
      <c r="H187" s="16">
        <v>1</v>
      </c>
      <c r="I187" s="16">
        <v>1</v>
      </c>
      <c r="J187" s="16">
        <v>0</v>
      </c>
      <c r="K187" s="16">
        <v>1</v>
      </c>
      <c r="L187" s="16">
        <v>1</v>
      </c>
      <c r="M187" s="16">
        <v>0</v>
      </c>
      <c r="N187" s="16">
        <v>0</v>
      </c>
      <c r="O187" s="16">
        <f t="shared" si="9"/>
        <v>27</v>
      </c>
      <c r="P187" s="26">
        <v>50</v>
      </c>
      <c r="Q187" s="26" t="s">
        <v>1511</v>
      </c>
      <c r="R187" s="26" t="s">
        <v>1273</v>
      </c>
      <c r="S187" s="26" t="s">
        <v>1512</v>
      </c>
      <c r="T187" s="26" t="s">
        <v>1270</v>
      </c>
      <c r="U187" s="26" t="s">
        <v>245</v>
      </c>
      <c r="V187" s="26" t="s">
        <v>245</v>
      </c>
      <c r="W187" s="26" t="s">
        <v>887</v>
      </c>
      <c r="X187" s="26" t="s">
        <v>1273</v>
      </c>
      <c r="Y187" s="26" t="s">
        <v>1502</v>
      </c>
      <c r="Z187" s="75" t="s">
        <v>1270</v>
      </c>
      <c r="AA187" s="75" t="s">
        <v>245</v>
      </c>
      <c r="AB187" s="75" t="s">
        <v>245</v>
      </c>
      <c r="AC187" s="26">
        <v>0</v>
      </c>
      <c r="AD187" s="26">
        <v>0</v>
      </c>
      <c r="AE187" s="26">
        <v>0</v>
      </c>
      <c r="AF187" s="26">
        <v>0</v>
      </c>
      <c r="AG187" s="26">
        <v>0</v>
      </c>
      <c r="AH187" s="26">
        <v>0</v>
      </c>
      <c r="AI187" s="26">
        <v>2.5</v>
      </c>
      <c r="AJ187" s="26">
        <v>60</v>
      </c>
    </row>
    <row r="188" ht="17.4" spans="1:36">
      <c r="A188" s="10">
        <f>$A$4</f>
        <v>624</v>
      </c>
      <c r="B188" s="21" t="s">
        <v>996</v>
      </c>
      <c r="C188" s="10" t="s">
        <v>997</v>
      </c>
      <c r="D188" s="22" t="s">
        <v>779</v>
      </c>
      <c r="E188" s="23" t="s">
        <v>428</v>
      </c>
      <c r="F188" s="23" t="s">
        <v>429</v>
      </c>
      <c r="G188" s="29"/>
      <c r="H188" s="10">
        <v>1</v>
      </c>
      <c r="I188" s="10">
        <v>1</v>
      </c>
      <c r="J188" s="10">
        <v>0</v>
      </c>
      <c r="K188" s="10">
        <v>1</v>
      </c>
      <c r="L188" s="10">
        <v>1</v>
      </c>
      <c r="M188" s="10">
        <v>0</v>
      </c>
      <c r="N188" s="10">
        <v>0</v>
      </c>
      <c r="O188" s="10">
        <f t="shared" si="9"/>
        <v>27</v>
      </c>
      <c r="P188" s="175">
        <v>50</v>
      </c>
      <c r="Q188" s="175">
        <v>51.6</v>
      </c>
      <c r="R188" s="175">
        <v>100</v>
      </c>
      <c r="S188" s="175">
        <v>52</v>
      </c>
      <c r="T188" s="175">
        <v>60</v>
      </c>
      <c r="U188" s="175">
        <v>70</v>
      </c>
      <c r="V188" s="175">
        <v>10</v>
      </c>
      <c r="W188" s="175">
        <v>47.5</v>
      </c>
      <c r="X188" s="175">
        <v>100</v>
      </c>
      <c r="Y188" s="175">
        <v>45</v>
      </c>
      <c r="Z188" s="177">
        <v>60</v>
      </c>
      <c r="AA188" s="175">
        <v>40</v>
      </c>
      <c r="AB188" s="175">
        <v>10</v>
      </c>
      <c r="AC188" s="175">
        <v>0</v>
      </c>
      <c r="AD188" s="175">
        <v>0</v>
      </c>
      <c r="AE188" s="175">
        <v>0</v>
      </c>
      <c r="AF188" s="175">
        <v>0</v>
      </c>
      <c r="AG188" s="175">
        <v>0</v>
      </c>
      <c r="AH188" s="175">
        <v>0</v>
      </c>
      <c r="AI188" s="175">
        <v>2.5</v>
      </c>
      <c r="AJ188" s="175">
        <v>60</v>
      </c>
    </row>
    <row r="189" ht="17.4" spans="1:36">
      <c r="A189" s="16"/>
      <c r="B189" s="17"/>
      <c r="C189" s="16"/>
      <c r="D189" s="18"/>
      <c r="E189" s="19"/>
      <c r="F189" s="19" t="s">
        <v>998</v>
      </c>
      <c r="G189" s="32"/>
      <c r="H189" s="16">
        <v>1</v>
      </c>
      <c r="I189" s="16">
        <v>1</v>
      </c>
      <c r="J189" s="16">
        <v>0</v>
      </c>
      <c r="K189" s="16">
        <v>1</v>
      </c>
      <c r="L189" s="16">
        <v>1</v>
      </c>
      <c r="M189" s="16">
        <v>0</v>
      </c>
      <c r="N189" s="16">
        <v>0</v>
      </c>
      <c r="O189" s="16">
        <f t="shared" si="9"/>
        <v>27</v>
      </c>
      <c r="P189" s="26">
        <v>60</v>
      </c>
      <c r="Q189" s="26" t="s">
        <v>1513</v>
      </c>
      <c r="R189" s="26" t="s">
        <v>1245</v>
      </c>
      <c r="S189" s="26" t="s">
        <v>1514</v>
      </c>
      <c r="T189" s="26" t="s">
        <v>1270</v>
      </c>
      <c r="U189" s="26" t="s">
        <v>245</v>
      </c>
      <c r="V189" s="26" t="s">
        <v>245</v>
      </c>
      <c r="W189" s="26" t="s">
        <v>1515</v>
      </c>
      <c r="X189" s="26" t="s">
        <v>1294</v>
      </c>
      <c r="Y189" s="26" t="s">
        <v>1516</v>
      </c>
      <c r="Z189" s="75" t="s">
        <v>1270</v>
      </c>
      <c r="AA189" s="75" t="s">
        <v>245</v>
      </c>
      <c r="AB189" s="75" t="s">
        <v>245</v>
      </c>
      <c r="AC189" s="26">
        <v>0</v>
      </c>
      <c r="AD189" s="26">
        <v>0</v>
      </c>
      <c r="AE189" s="26">
        <v>0</v>
      </c>
      <c r="AF189" s="26">
        <v>0</v>
      </c>
      <c r="AG189" s="26">
        <v>0</v>
      </c>
      <c r="AH189" s="26">
        <v>0</v>
      </c>
      <c r="AI189" s="26">
        <v>2.5</v>
      </c>
      <c r="AJ189" s="26">
        <v>60</v>
      </c>
    </row>
    <row r="190" ht="17.4" spans="1:36">
      <c r="A190" s="10">
        <f>$A$4</f>
        <v>624</v>
      </c>
      <c r="B190" s="21" t="s">
        <v>1001</v>
      </c>
      <c r="C190" s="31" t="s">
        <v>1002</v>
      </c>
      <c r="D190" s="22" t="s">
        <v>755</v>
      </c>
      <c r="E190" s="23" t="s">
        <v>433</v>
      </c>
      <c r="F190" s="23" t="s">
        <v>434</v>
      </c>
      <c r="G190" s="29"/>
      <c r="H190" s="10">
        <v>1</v>
      </c>
      <c r="I190" s="10">
        <v>1</v>
      </c>
      <c r="J190" s="10">
        <v>0</v>
      </c>
      <c r="K190" s="10">
        <v>1</v>
      </c>
      <c r="L190" s="10">
        <v>1</v>
      </c>
      <c r="M190" s="10">
        <v>0</v>
      </c>
      <c r="N190" s="10">
        <v>0</v>
      </c>
      <c r="O190" s="10">
        <f t="shared" si="9"/>
        <v>27</v>
      </c>
      <c r="P190" s="175">
        <v>60</v>
      </c>
      <c r="Q190" s="175">
        <v>62</v>
      </c>
      <c r="R190" s="175">
        <v>200</v>
      </c>
      <c r="S190" s="175">
        <v>65</v>
      </c>
      <c r="T190" s="175">
        <v>60</v>
      </c>
      <c r="U190" s="175">
        <v>70</v>
      </c>
      <c r="V190" s="175">
        <v>10</v>
      </c>
      <c r="W190" s="175">
        <v>57.5</v>
      </c>
      <c r="X190" s="175">
        <v>2000</v>
      </c>
      <c r="Y190" s="175">
        <v>54</v>
      </c>
      <c r="Z190" s="177">
        <v>60</v>
      </c>
      <c r="AA190" s="175">
        <v>40</v>
      </c>
      <c r="AB190" s="175">
        <v>10</v>
      </c>
      <c r="AC190" s="175">
        <v>0</v>
      </c>
      <c r="AD190" s="175">
        <v>0</v>
      </c>
      <c r="AE190" s="175">
        <v>0</v>
      </c>
      <c r="AF190" s="175">
        <v>0</v>
      </c>
      <c r="AG190" s="175">
        <v>0</v>
      </c>
      <c r="AH190" s="175">
        <v>0</v>
      </c>
      <c r="AI190" s="175">
        <v>2.5</v>
      </c>
      <c r="AJ190" s="175">
        <v>60</v>
      </c>
    </row>
    <row r="191" ht="17.4" spans="1:36">
      <c r="A191" s="10">
        <f>$A$4</f>
        <v>624</v>
      </c>
      <c r="B191" s="21" t="s">
        <v>1003</v>
      </c>
      <c r="C191" s="31" t="s">
        <v>1004</v>
      </c>
      <c r="D191" s="22" t="s">
        <v>755</v>
      </c>
      <c r="E191" s="23" t="s">
        <v>437</v>
      </c>
      <c r="F191" s="23" t="s">
        <v>1005</v>
      </c>
      <c r="G191" s="29"/>
      <c r="H191" s="10">
        <v>1</v>
      </c>
      <c r="I191" s="10">
        <v>1</v>
      </c>
      <c r="J191" s="10">
        <v>0</v>
      </c>
      <c r="K191" s="10">
        <v>1</v>
      </c>
      <c r="L191" s="10">
        <v>1</v>
      </c>
      <c r="M191" s="10">
        <v>0</v>
      </c>
      <c r="N191" s="10">
        <v>0</v>
      </c>
      <c r="O191" s="10">
        <f t="shared" si="9"/>
        <v>27</v>
      </c>
      <c r="P191" s="175">
        <v>60</v>
      </c>
      <c r="Q191" s="175">
        <v>64.5</v>
      </c>
      <c r="R191" s="175">
        <v>140</v>
      </c>
      <c r="S191" s="175">
        <v>65</v>
      </c>
      <c r="T191" s="175">
        <v>60</v>
      </c>
      <c r="U191" s="175">
        <v>70</v>
      </c>
      <c r="V191" s="175">
        <v>10</v>
      </c>
      <c r="W191" s="175">
        <v>55.5</v>
      </c>
      <c r="X191" s="175">
        <v>140</v>
      </c>
      <c r="Y191" s="175">
        <v>55</v>
      </c>
      <c r="Z191" s="177">
        <v>60</v>
      </c>
      <c r="AA191" s="175">
        <v>40</v>
      </c>
      <c r="AB191" s="175">
        <v>10</v>
      </c>
      <c r="AC191" s="175">
        <v>0</v>
      </c>
      <c r="AD191" s="175">
        <v>0</v>
      </c>
      <c r="AE191" s="175">
        <v>0</v>
      </c>
      <c r="AF191" s="175">
        <v>0</v>
      </c>
      <c r="AG191" s="175">
        <v>0</v>
      </c>
      <c r="AH191" s="175">
        <v>0</v>
      </c>
      <c r="AI191" s="175">
        <v>2.5</v>
      </c>
      <c r="AJ191" s="175">
        <v>60</v>
      </c>
    </row>
    <row r="192" ht="17.4" spans="1:36">
      <c r="A192" s="16"/>
      <c r="B192" s="17"/>
      <c r="C192" s="16"/>
      <c r="D192" s="18"/>
      <c r="E192" s="19" t="s">
        <v>138</v>
      </c>
      <c r="F192" s="19"/>
      <c r="G192" s="62" t="s">
        <v>1006</v>
      </c>
      <c r="H192" s="16">
        <v>1</v>
      </c>
      <c r="I192" s="16">
        <v>1</v>
      </c>
      <c r="J192" s="16">
        <v>0</v>
      </c>
      <c r="K192" s="16">
        <v>1</v>
      </c>
      <c r="L192" s="16">
        <v>1</v>
      </c>
      <c r="M192" s="16">
        <v>0</v>
      </c>
      <c r="N192" s="16">
        <v>0</v>
      </c>
      <c r="O192" s="16">
        <f t="shared" si="9"/>
        <v>27</v>
      </c>
      <c r="P192" s="26">
        <v>50</v>
      </c>
      <c r="Q192" s="26">
        <v>52</v>
      </c>
      <c r="R192" s="26" t="s">
        <v>1517</v>
      </c>
      <c r="S192" s="26">
        <v>52.5</v>
      </c>
      <c r="T192" s="26" t="s">
        <v>1518</v>
      </c>
      <c r="U192" s="26" t="s">
        <v>245</v>
      </c>
      <c r="V192" s="26" t="s">
        <v>245</v>
      </c>
      <c r="W192" s="26">
        <v>47.5</v>
      </c>
      <c r="X192" s="26" t="s">
        <v>1517</v>
      </c>
      <c r="Y192" s="26">
        <v>47</v>
      </c>
      <c r="Z192" s="26" t="s">
        <v>1518</v>
      </c>
      <c r="AA192" s="75" t="s">
        <v>245</v>
      </c>
      <c r="AB192" s="75" t="s">
        <v>245</v>
      </c>
      <c r="AC192" s="26">
        <v>0</v>
      </c>
      <c r="AD192" s="26">
        <v>0</v>
      </c>
      <c r="AE192" s="26">
        <v>0</v>
      </c>
      <c r="AF192" s="26">
        <v>0</v>
      </c>
      <c r="AG192" s="26">
        <v>0</v>
      </c>
      <c r="AH192" s="26">
        <v>0</v>
      </c>
      <c r="AI192" s="26">
        <v>2.5</v>
      </c>
      <c r="AJ192" s="26">
        <v>60</v>
      </c>
    </row>
    <row r="193" ht="17.4" spans="1:36">
      <c r="A193" s="10">
        <f>$A$4</f>
        <v>624</v>
      </c>
      <c r="B193" s="21" t="s">
        <v>1007</v>
      </c>
      <c r="C193" s="10" t="s">
        <v>442</v>
      </c>
      <c r="D193" s="22" t="s">
        <v>755</v>
      </c>
      <c r="E193" s="23" t="s">
        <v>441</v>
      </c>
      <c r="F193" s="23" t="s">
        <v>442</v>
      </c>
      <c r="G193" s="70"/>
      <c r="H193" s="10">
        <v>1</v>
      </c>
      <c r="I193" s="10">
        <v>1</v>
      </c>
      <c r="J193" s="10">
        <v>0</v>
      </c>
      <c r="K193" s="10">
        <v>1</v>
      </c>
      <c r="L193" s="10">
        <v>1</v>
      </c>
      <c r="M193" s="10">
        <v>0</v>
      </c>
      <c r="N193" s="10">
        <v>0</v>
      </c>
      <c r="O193" s="10">
        <f t="shared" si="9"/>
        <v>27</v>
      </c>
      <c r="P193" s="175">
        <v>50</v>
      </c>
      <c r="Q193" s="175">
        <v>52</v>
      </c>
      <c r="R193" s="175">
        <v>18000</v>
      </c>
      <c r="S193" s="175">
        <v>52.5</v>
      </c>
      <c r="T193" s="175">
        <v>450</v>
      </c>
      <c r="U193" s="175">
        <v>70</v>
      </c>
      <c r="V193" s="175">
        <v>10</v>
      </c>
      <c r="W193" s="175">
        <v>47.5</v>
      </c>
      <c r="X193" s="175">
        <v>18000</v>
      </c>
      <c r="Y193" s="175">
        <v>47</v>
      </c>
      <c r="Z193" s="177">
        <v>450</v>
      </c>
      <c r="AA193" s="175">
        <v>40</v>
      </c>
      <c r="AB193" s="175">
        <v>10</v>
      </c>
      <c r="AC193" s="175">
        <v>0</v>
      </c>
      <c r="AD193" s="175">
        <v>0</v>
      </c>
      <c r="AE193" s="175">
        <v>0</v>
      </c>
      <c r="AF193" s="175">
        <v>0</v>
      </c>
      <c r="AG193" s="175">
        <v>0</v>
      </c>
      <c r="AH193" s="175">
        <v>0</v>
      </c>
      <c r="AI193" s="175">
        <v>2.5</v>
      </c>
      <c r="AJ193" s="175">
        <v>60</v>
      </c>
    </row>
    <row r="194" ht="17.4" spans="1:36">
      <c r="A194" s="16"/>
      <c r="B194" s="17"/>
      <c r="C194" s="16"/>
      <c r="D194" s="18"/>
      <c r="E194" s="19" t="s">
        <v>1008</v>
      </c>
      <c r="F194" s="19" t="s">
        <v>442</v>
      </c>
      <c r="G194" s="62" t="s">
        <v>1009</v>
      </c>
      <c r="H194" s="16">
        <v>1</v>
      </c>
      <c r="I194" s="16">
        <v>0</v>
      </c>
      <c r="J194" s="16">
        <v>0</v>
      </c>
      <c r="K194" s="16">
        <v>1</v>
      </c>
      <c r="L194" s="16">
        <v>0</v>
      </c>
      <c r="M194" s="16">
        <v>0</v>
      </c>
      <c r="N194" s="16">
        <v>0</v>
      </c>
      <c r="O194" s="16">
        <f t="shared" si="9"/>
        <v>9</v>
      </c>
      <c r="P194" s="26">
        <v>50</v>
      </c>
      <c r="Q194" s="26">
        <v>52</v>
      </c>
      <c r="R194" s="26" t="s">
        <v>1518</v>
      </c>
      <c r="S194" s="26" t="s">
        <v>245</v>
      </c>
      <c r="T194" s="26" t="s">
        <v>245</v>
      </c>
      <c r="U194" s="26" t="s">
        <v>245</v>
      </c>
      <c r="V194" s="26" t="s">
        <v>245</v>
      </c>
      <c r="W194" s="26">
        <v>47</v>
      </c>
      <c r="X194" s="26" t="s">
        <v>1518</v>
      </c>
      <c r="Y194" s="26" t="s">
        <v>245</v>
      </c>
      <c r="Z194" s="75" t="s">
        <v>245</v>
      </c>
      <c r="AA194" s="75" t="s">
        <v>245</v>
      </c>
      <c r="AB194" s="75" t="s">
        <v>245</v>
      </c>
      <c r="AC194" s="26">
        <v>0</v>
      </c>
      <c r="AD194" s="26">
        <v>0</v>
      </c>
      <c r="AE194" s="26">
        <v>0</v>
      </c>
      <c r="AF194" s="26">
        <v>0</v>
      </c>
      <c r="AG194" s="26">
        <v>0</v>
      </c>
      <c r="AH194" s="26">
        <v>0</v>
      </c>
      <c r="AI194" s="26">
        <v>2.5</v>
      </c>
      <c r="AJ194" s="26">
        <v>60</v>
      </c>
    </row>
    <row r="195" ht="17.4" spans="1:36">
      <c r="A195" s="10">
        <f>$A$4</f>
        <v>624</v>
      </c>
      <c r="B195" s="21" t="s">
        <v>1007</v>
      </c>
      <c r="C195" s="10" t="s">
        <v>442</v>
      </c>
      <c r="D195" s="22" t="s">
        <v>779</v>
      </c>
      <c r="E195" s="23" t="s">
        <v>445</v>
      </c>
      <c r="F195" s="23" t="s">
        <v>442</v>
      </c>
      <c r="G195" s="29"/>
      <c r="H195" s="10">
        <v>1</v>
      </c>
      <c r="I195" s="10">
        <v>0</v>
      </c>
      <c r="J195" s="10">
        <v>0</v>
      </c>
      <c r="K195" s="10">
        <v>1</v>
      </c>
      <c r="L195" s="10">
        <v>0</v>
      </c>
      <c r="M195" s="10">
        <v>0</v>
      </c>
      <c r="N195" s="10">
        <v>0</v>
      </c>
      <c r="O195" s="10">
        <f t="shared" si="9"/>
        <v>9</v>
      </c>
      <c r="P195" s="175">
        <v>50</v>
      </c>
      <c r="Q195" s="175">
        <v>52</v>
      </c>
      <c r="R195" s="175">
        <v>460</v>
      </c>
      <c r="S195" s="175">
        <v>52.5</v>
      </c>
      <c r="T195" s="175">
        <v>450</v>
      </c>
      <c r="U195" s="175">
        <v>70</v>
      </c>
      <c r="V195" s="175">
        <v>10</v>
      </c>
      <c r="W195" s="175">
        <v>47</v>
      </c>
      <c r="X195" s="175">
        <v>420</v>
      </c>
      <c r="Y195" s="175">
        <v>45</v>
      </c>
      <c r="Z195" s="177">
        <v>450</v>
      </c>
      <c r="AA195" s="175">
        <v>40</v>
      </c>
      <c r="AB195" s="175">
        <v>10</v>
      </c>
      <c r="AC195" s="175">
        <v>0</v>
      </c>
      <c r="AD195" s="175">
        <v>0</v>
      </c>
      <c r="AE195" s="175">
        <v>0</v>
      </c>
      <c r="AF195" s="175">
        <v>0</v>
      </c>
      <c r="AG195" s="175">
        <v>0</v>
      </c>
      <c r="AH195" s="175">
        <v>0</v>
      </c>
      <c r="AI195" s="175">
        <v>2.5</v>
      </c>
      <c r="AJ195" s="175">
        <v>60</v>
      </c>
    </row>
    <row r="196" ht="17.4" spans="1:36">
      <c r="A196" s="16"/>
      <c r="B196" s="17"/>
      <c r="C196" s="16"/>
      <c r="D196" s="18"/>
      <c r="E196" s="19"/>
      <c r="F196" s="19" t="s">
        <v>1010</v>
      </c>
      <c r="G196" s="30" t="s">
        <v>1011</v>
      </c>
      <c r="H196" s="16">
        <v>1</v>
      </c>
      <c r="I196" s="16">
        <v>0</v>
      </c>
      <c r="J196" s="16">
        <v>0</v>
      </c>
      <c r="K196" s="16">
        <v>1</v>
      </c>
      <c r="L196" s="16">
        <v>0</v>
      </c>
      <c r="M196" s="16">
        <v>0</v>
      </c>
      <c r="N196" s="16">
        <v>0</v>
      </c>
      <c r="O196" s="16">
        <f t="shared" si="9"/>
        <v>9</v>
      </c>
      <c r="P196" s="26">
        <v>50</v>
      </c>
      <c r="Q196" s="26">
        <v>52</v>
      </c>
      <c r="R196" s="26" t="s">
        <v>1318</v>
      </c>
      <c r="S196" s="26">
        <v>52</v>
      </c>
      <c r="T196" s="26" t="s">
        <v>1318</v>
      </c>
      <c r="U196" s="26" t="s">
        <v>245</v>
      </c>
      <c r="V196" s="26" t="s">
        <v>245</v>
      </c>
      <c r="W196" s="26">
        <v>47</v>
      </c>
      <c r="X196" s="26" t="s">
        <v>1318</v>
      </c>
      <c r="Y196" s="26">
        <v>47</v>
      </c>
      <c r="Z196" s="26" t="s">
        <v>1318</v>
      </c>
      <c r="AA196" s="26" t="s">
        <v>245</v>
      </c>
      <c r="AB196" s="26" t="s">
        <v>245</v>
      </c>
      <c r="AC196" s="26">
        <v>0</v>
      </c>
      <c r="AD196" s="26">
        <v>0</v>
      </c>
      <c r="AE196" s="26">
        <v>0</v>
      </c>
      <c r="AF196" s="26">
        <v>0</v>
      </c>
      <c r="AG196" s="26">
        <v>0</v>
      </c>
      <c r="AH196" s="26">
        <v>0</v>
      </c>
      <c r="AI196" s="26">
        <v>2.5</v>
      </c>
      <c r="AJ196" s="26">
        <v>60</v>
      </c>
    </row>
    <row r="197" ht="17.4" spans="1:36">
      <c r="A197" s="10">
        <f>$A$4</f>
        <v>624</v>
      </c>
      <c r="B197" s="21" t="s">
        <v>1013</v>
      </c>
      <c r="C197" s="31" t="s">
        <v>1014</v>
      </c>
      <c r="D197" s="22" t="s">
        <v>755</v>
      </c>
      <c r="E197" s="23" t="s">
        <v>449</v>
      </c>
      <c r="F197" s="23" t="s">
        <v>450</v>
      </c>
      <c r="G197" s="29"/>
      <c r="H197" s="10">
        <v>1</v>
      </c>
      <c r="I197" s="10">
        <v>0</v>
      </c>
      <c r="J197" s="10">
        <v>0</v>
      </c>
      <c r="K197" s="10">
        <v>1</v>
      </c>
      <c r="L197" s="10">
        <v>0</v>
      </c>
      <c r="M197" s="10">
        <v>0</v>
      </c>
      <c r="N197" s="10">
        <v>0</v>
      </c>
      <c r="O197" s="10">
        <f t="shared" si="9"/>
        <v>9</v>
      </c>
      <c r="P197" s="175">
        <v>50</v>
      </c>
      <c r="Q197" s="175">
        <v>52</v>
      </c>
      <c r="R197" s="175">
        <v>60</v>
      </c>
      <c r="S197" s="175">
        <v>52</v>
      </c>
      <c r="T197" s="175">
        <v>60</v>
      </c>
      <c r="U197" s="175">
        <v>70</v>
      </c>
      <c r="V197" s="175">
        <v>10</v>
      </c>
      <c r="W197" s="175">
        <v>47</v>
      </c>
      <c r="X197" s="175">
        <v>60</v>
      </c>
      <c r="Y197" s="175">
        <v>47</v>
      </c>
      <c r="Z197" s="177">
        <v>60</v>
      </c>
      <c r="AA197" s="175">
        <v>40</v>
      </c>
      <c r="AB197" s="175">
        <v>10</v>
      </c>
      <c r="AC197" s="175">
        <v>0</v>
      </c>
      <c r="AD197" s="175">
        <v>0</v>
      </c>
      <c r="AE197" s="175">
        <v>0</v>
      </c>
      <c r="AF197" s="175">
        <v>0</v>
      </c>
      <c r="AG197" s="175">
        <v>0</v>
      </c>
      <c r="AH197" s="175">
        <v>0</v>
      </c>
      <c r="AI197" s="175">
        <v>2.5</v>
      </c>
      <c r="AJ197" s="175">
        <v>60</v>
      </c>
    </row>
    <row r="198" ht="17.4" spans="1:36">
      <c r="A198" s="16"/>
      <c r="B198" s="17"/>
      <c r="C198" s="16"/>
      <c r="D198" s="18"/>
      <c r="E198" s="19"/>
      <c r="F198" s="19" t="s">
        <v>1015</v>
      </c>
      <c r="G198" s="30" t="s">
        <v>1016</v>
      </c>
      <c r="H198" s="16">
        <v>1</v>
      </c>
      <c r="I198" s="16">
        <v>0</v>
      </c>
      <c r="J198" s="16">
        <v>0</v>
      </c>
      <c r="K198" s="16">
        <v>1</v>
      </c>
      <c r="L198" s="16">
        <v>0</v>
      </c>
      <c r="M198" s="16">
        <v>0</v>
      </c>
      <c r="N198" s="16">
        <v>0</v>
      </c>
      <c r="O198" s="16">
        <f t="shared" si="9"/>
        <v>9</v>
      </c>
      <c r="P198" s="26">
        <v>50</v>
      </c>
      <c r="Q198" s="26">
        <v>52</v>
      </c>
      <c r="R198" s="26" t="s">
        <v>1318</v>
      </c>
      <c r="S198" s="26">
        <v>52</v>
      </c>
      <c r="T198" s="26" t="s">
        <v>1318</v>
      </c>
      <c r="U198" s="26" t="s">
        <v>245</v>
      </c>
      <c r="V198" s="26" t="s">
        <v>245</v>
      </c>
      <c r="W198" s="26">
        <v>47</v>
      </c>
      <c r="X198" s="26" t="s">
        <v>1318</v>
      </c>
      <c r="Y198" s="26">
        <v>47</v>
      </c>
      <c r="Z198" s="26" t="s">
        <v>1318</v>
      </c>
      <c r="AA198" s="26" t="s">
        <v>245</v>
      </c>
      <c r="AB198" s="26" t="s">
        <v>245</v>
      </c>
      <c r="AC198" s="26">
        <v>0</v>
      </c>
      <c r="AD198" s="26">
        <v>0</v>
      </c>
      <c r="AE198" s="26">
        <v>0</v>
      </c>
      <c r="AF198" s="26">
        <v>0</v>
      </c>
      <c r="AG198" s="26">
        <v>0</v>
      </c>
      <c r="AH198" s="26">
        <v>0</v>
      </c>
      <c r="AI198" s="26">
        <v>2.5</v>
      </c>
      <c r="AJ198" s="26">
        <v>60</v>
      </c>
    </row>
    <row r="199" ht="17.4" spans="1:36">
      <c r="A199" s="10">
        <f>$A$4</f>
        <v>624</v>
      </c>
      <c r="B199" s="21" t="s">
        <v>1013</v>
      </c>
      <c r="C199" s="31" t="s">
        <v>1014</v>
      </c>
      <c r="D199" s="22" t="s">
        <v>779</v>
      </c>
      <c r="E199" s="23" t="s">
        <v>453</v>
      </c>
      <c r="F199" s="23" t="s">
        <v>454</v>
      </c>
      <c r="G199" s="29"/>
      <c r="H199" s="10">
        <v>1</v>
      </c>
      <c r="I199" s="10">
        <v>0</v>
      </c>
      <c r="J199" s="10">
        <v>0</v>
      </c>
      <c r="K199" s="10">
        <v>1</v>
      </c>
      <c r="L199" s="10">
        <v>0</v>
      </c>
      <c r="M199" s="10">
        <v>0</v>
      </c>
      <c r="N199" s="10">
        <v>0</v>
      </c>
      <c r="O199" s="10">
        <f t="shared" si="9"/>
        <v>9</v>
      </c>
      <c r="P199" s="175">
        <v>50</v>
      </c>
      <c r="Q199" s="175">
        <v>52</v>
      </c>
      <c r="R199" s="175">
        <v>60</v>
      </c>
      <c r="S199" s="175">
        <v>52</v>
      </c>
      <c r="T199" s="175">
        <v>60</v>
      </c>
      <c r="U199" s="175">
        <v>70</v>
      </c>
      <c r="V199" s="175">
        <v>10</v>
      </c>
      <c r="W199" s="175">
        <v>47</v>
      </c>
      <c r="X199" s="175">
        <v>60</v>
      </c>
      <c r="Y199" s="175">
        <v>47</v>
      </c>
      <c r="Z199" s="177">
        <v>60</v>
      </c>
      <c r="AA199" s="175">
        <v>40</v>
      </c>
      <c r="AB199" s="175">
        <v>10</v>
      </c>
      <c r="AC199" s="175">
        <v>0</v>
      </c>
      <c r="AD199" s="175">
        <v>0</v>
      </c>
      <c r="AE199" s="175">
        <v>0</v>
      </c>
      <c r="AF199" s="175">
        <v>0</v>
      </c>
      <c r="AG199" s="175">
        <v>0</v>
      </c>
      <c r="AH199" s="175">
        <v>0</v>
      </c>
      <c r="AI199" s="175">
        <v>2.5</v>
      </c>
      <c r="AJ199" s="175">
        <v>60</v>
      </c>
    </row>
    <row r="200" ht="17.4" spans="1:36">
      <c r="A200" s="25"/>
      <c r="B200" s="17"/>
      <c r="C200" s="16"/>
      <c r="D200" s="18"/>
      <c r="E200" s="19"/>
      <c r="F200" s="19" t="s">
        <v>1010</v>
      </c>
      <c r="G200" s="30" t="s">
        <v>1020</v>
      </c>
      <c r="H200" s="16">
        <v>1</v>
      </c>
      <c r="I200" s="16">
        <v>0</v>
      </c>
      <c r="J200" s="16">
        <v>0</v>
      </c>
      <c r="K200" s="16">
        <v>1</v>
      </c>
      <c r="L200" s="16">
        <v>0</v>
      </c>
      <c r="M200" s="16">
        <v>0</v>
      </c>
      <c r="N200" s="16">
        <v>0</v>
      </c>
      <c r="O200" s="16">
        <f t="shared" si="9"/>
        <v>9</v>
      </c>
      <c r="P200" s="26">
        <v>50</v>
      </c>
      <c r="Q200" s="26">
        <v>52</v>
      </c>
      <c r="R200" s="26" t="s">
        <v>1318</v>
      </c>
      <c r="S200" s="26">
        <v>52</v>
      </c>
      <c r="T200" s="26" t="s">
        <v>1318</v>
      </c>
      <c r="U200" s="26" t="s">
        <v>245</v>
      </c>
      <c r="V200" s="26" t="s">
        <v>245</v>
      </c>
      <c r="W200" s="26">
        <v>47</v>
      </c>
      <c r="X200" s="26" t="s">
        <v>1318</v>
      </c>
      <c r="Y200" s="26">
        <v>47</v>
      </c>
      <c r="Z200" s="26" t="s">
        <v>1318</v>
      </c>
      <c r="AA200" s="26" t="s">
        <v>245</v>
      </c>
      <c r="AB200" s="26" t="s">
        <v>245</v>
      </c>
      <c r="AC200" s="26">
        <v>0</v>
      </c>
      <c r="AD200" s="26">
        <v>0</v>
      </c>
      <c r="AE200" s="26">
        <v>0</v>
      </c>
      <c r="AF200" s="26">
        <v>0</v>
      </c>
      <c r="AG200" s="26">
        <v>0</v>
      </c>
      <c r="AH200" s="26">
        <v>0</v>
      </c>
      <c r="AI200" s="26">
        <v>2.5</v>
      </c>
      <c r="AJ200" s="26">
        <v>60</v>
      </c>
    </row>
    <row r="201" ht="17.4" spans="1:36">
      <c r="A201" s="10">
        <f>$A$4</f>
        <v>624</v>
      </c>
      <c r="B201" s="21" t="s">
        <v>1013</v>
      </c>
      <c r="C201" s="31" t="s">
        <v>1014</v>
      </c>
      <c r="D201" s="22" t="s">
        <v>785</v>
      </c>
      <c r="E201" s="23" t="s">
        <v>457</v>
      </c>
      <c r="F201" s="23" t="s">
        <v>450</v>
      </c>
      <c r="G201" s="29"/>
      <c r="H201" s="10">
        <v>1</v>
      </c>
      <c r="I201" s="10">
        <v>0</v>
      </c>
      <c r="J201" s="10">
        <v>0</v>
      </c>
      <c r="K201" s="10">
        <v>1</v>
      </c>
      <c r="L201" s="10">
        <v>0</v>
      </c>
      <c r="M201" s="10">
        <v>0</v>
      </c>
      <c r="N201" s="10">
        <v>0</v>
      </c>
      <c r="O201" s="10">
        <v>9</v>
      </c>
      <c r="P201" s="175">
        <v>50</v>
      </c>
      <c r="Q201" s="175">
        <v>52</v>
      </c>
      <c r="R201" s="175">
        <v>60</v>
      </c>
      <c r="S201" s="175">
        <v>52</v>
      </c>
      <c r="T201" s="175">
        <v>60</v>
      </c>
      <c r="U201" s="175">
        <v>70</v>
      </c>
      <c r="V201" s="175">
        <v>10</v>
      </c>
      <c r="W201" s="175">
        <v>47</v>
      </c>
      <c r="X201" s="175">
        <v>60</v>
      </c>
      <c r="Y201" s="175">
        <v>47</v>
      </c>
      <c r="Z201" s="177">
        <v>60</v>
      </c>
      <c r="AA201" s="175">
        <v>40</v>
      </c>
      <c r="AB201" s="175">
        <v>10</v>
      </c>
      <c r="AC201" s="175">
        <v>0</v>
      </c>
      <c r="AD201" s="175">
        <v>0</v>
      </c>
      <c r="AE201" s="175">
        <v>0</v>
      </c>
      <c r="AF201" s="175">
        <v>0</v>
      </c>
      <c r="AG201" s="175">
        <v>0</v>
      </c>
      <c r="AH201" s="175">
        <v>0</v>
      </c>
      <c r="AI201" s="175">
        <v>2.5</v>
      </c>
      <c r="AJ201" s="175">
        <v>60</v>
      </c>
    </row>
    <row r="202" ht="17.4" spans="1:36">
      <c r="A202" s="16"/>
      <c r="B202" s="17"/>
      <c r="C202" s="16"/>
      <c r="D202" s="18"/>
      <c r="E202" s="19" t="s">
        <v>461</v>
      </c>
      <c r="F202" s="19" t="s">
        <v>1021</v>
      </c>
      <c r="G202" s="30" t="s">
        <v>1022</v>
      </c>
      <c r="H202" s="19">
        <v>0</v>
      </c>
      <c r="I202" s="19">
        <v>1</v>
      </c>
      <c r="J202" s="16">
        <v>0</v>
      </c>
      <c r="K202" s="16">
        <v>0</v>
      </c>
      <c r="L202" s="16">
        <v>1</v>
      </c>
      <c r="M202" s="16">
        <v>0</v>
      </c>
      <c r="N202" s="16">
        <v>0</v>
      </c>
      <c r="O202" s="16">
        <f t="shared" ref="O202:O217" si="10">H202+I202*2+J202*4+K202*8+L202*16+M202*32+N202*64</f>
        <v>18</v>
      </c>
      <c r="P202" s="26">
        <v>50</v>
      </c>
      <c r="Q202" s="26" t="s">
        <v>245</v>
      </c>
      <c r="R202" s="26" t="s">
        <v>245</v>
      </c>
      <c r="S202" s="26">
        <v>51.5</v>
      </c>
      <c r="T202" s="26" t="s">
        <v>1519</v>
      </c>
      <c r="U202" s="26" t="s">
        <v>245</v>
      </c>
      <c r="V202" s="26" t="s">
        <v>245</v>
      </c>
      <c r="W202" s="26" t="s">
        <v>245</v>
      </c>
      <c r="X202" s="26" t="s">
        <v>245</v>
      </c>
      <c r="Y202" s="26">
        <v>47</v>
      </c>
      <c r="Z202" s="75" t="s">
        <v>1196</v>
      </c>
      <c r="AA202" s="75" t="s">
        <v>245</v>
      </c>
      <c r="AB202" s="75" t="s">
        <v>245</v>
      </c>
      <c r="AC202" s="26">
        <v>0</v>
      </c>
      <c r="AD202" s="26">
        <v>0</v>
      </c>
      <c r="AE202" s="26">
        <v>0</v>
      </c>
      <c r="AF202" s="26">
        <v>0</v>
      </c>
      <c r="AG202" s="26">
        <v>0</v>
      </c>
      <c r="AH202" s="26">
        <v>0</v>
      </c>
      <c r="AI202" s="26">
        <v>2.5</v>
      </c>
      <c r="AJ202" s="26">
        <v>60</v>
      </c>
    </row>
    <row r="203" ht="17.4" spans="1:36">
      <c r="A203" s="10">
        <f>$A$4</f>
        <v>624</v>
      </c>
      <c r="B203" s="21" t="s">
        <v>1023</v>
      </c>
      <c r="C203" s="10" t="s">
        <v>462</v>
      </c>
      <c r="D203" s="22" t="s">
        <v>755</v>
      </c>
      <c r="E203" s="23" t="s">
        <v>461</v>
      </c>
      <c r="F203" s="23" t="s">
        <v>462</v>
      </c>
      <c r="G203" s="29"/>
      <c r="H203" s="10">
        <v>0</v>
      </c>
      <c r="I203" s="10">
        <v>1</v>
      </c>
      <c r="J203" s="10">
        <v>0</v>
      </c>
      <c r="K203" s="10">
        <v>0</v>
      </c>
      <c r="L203" s="10">
        <v>1</v>
      </c>
      <c r="M203" s="10">
        <v>0</v>
      </c>
      <c r="N203" s="10">
        <v>0</v>
      </c>
      <c r="O203" s="10">
        <f t="shared" si="10"/>
        <v>18</v>
      </c>
      <c r="P203" s="175">
        <v>50</v>
      </c>
      <c r="Q203" s="175">
        <v>70</v>
      </c>
      <c r="R203" s="175">
        <v>10</v>
      </c>
      <c r="S203" s="175">
        <v>51.5</v>
      </c>
      <c r="T203" s="175">
        <v>3500</v>
      </c>
      <c r="U203" s="175">
        <v>70</v>
      </c>
      <c r="V203" s="175">
        <v>10</v>
      </c>
      <c r="W203" s="175">
        <v>40</v>
      </c>
      <c r="X203" s="175">
        <v>10</v>
      </c>
      <c r="Y203" s="175">
        <v>47</v>
      </c>
      <c r="Z203" s="177">
        <v>60</v>
      </c>
      <c r="AA203" s="175">
        <v>40</v>
      </c>
      <c r="AB203" s="175">
        <v>10</v>
      </c>
      <c r="AC203" s="175">
        <v>0</v>
      </c>
      <c r="AD203" s="175">
        <v>0</v>
      </c>
      <c r="AE203" s="175">
        <v>0</v>
      </c>
      <c r="AF203" s="175">
        <v>0</v>
      </c>
      <c r="AG203" s="175">
        <v>0</v>
      </c>
      <c r="AH203" s="175">
        <v>0</v>
      </c>
      <c r="AI203" s="175">
        <v>2.5</v>
      </c>
      <c r="AJ203" s="175">
        <v>60</v>
      </c>
    </row>
    <row r="204" ht="17.4" spans="1:36">
      <c r="A204" s="25"/>
      <c r="B204" s="17"/>
      <c r="C204" s="16"/>
      <c r="D204" s="18"/>
      <c r="E204" s="19" t="s">
        <v>1024</v>
      </c>
      <c r="F204" s="71" t="s">
        <v>1024</v>
      </c>
      <c r="G204" s="30" t="s">
        <v>1025</v>
      </c>
      <c r="H204" s="19">
        <v>1</v>
      </c>
      <c r="I204" s="19">
        <v>0</v>
      </c>
      <c r="J204" s="16">
        <v>0</v>
      </c>
      <c r="K204" s="16">
        <v>1</v>
      </c>
      <c r="L204" s="16">
        <v>0</v>
      </c>
      <c r="M204" s="16">
        <v>0</v>
      </c>
      <c r="N204" s="16">
        <v>0</v>
      </c>
      <c r="O204" s="16">
        <f t="shared" si="10"/>
        <v>9</v>
      </c>
      <c r="P204" s="26">
        <v>50</v>
      </c>
      <c r="Q204" s="26" t="s">
        <v>1081</v>
      </c>
      <c r="R204" s="26" t="s">
        <v>1520</v>
      </c>
      <c r="S204" s="26" t="s">
        <v>245</v>
      </c>
      <c r="T204" s="26" t="s">
        <v>245</v>
      </c>
      <c r="U204" s="26" t="s">
        <v>245</v>
      </c>
      <c r="V204" s="26" t="s">
        <v>245</v>
      </c>
      <c r="W204" s="26" t="s">
        <v>1477</v>
      </c>
      <c r="X204" s="26" t="s">
        <v>1521</v>
      </c>
      <c r="Y204" s="26" t="s">
        <v>245</v>
      </c>
      <c r="Z204" s="75" t="s">
        <v>245</v>
      </c>
      <c r="AA204" s="75" t="s">
        <v>245</v>
      </c>
      <c r="AB204" s="75" t="s">
        <v>245</v>
      </c>
      <c r="AC204" s="75" t="s">
        <v>245</v>
      </c>
      <c r="AD204" s="75" t="s">
        <v>245</v>
      </c>
      <c r="AE204" s="75" t="s">
        <v>245</v>
      </c>
      <c r="AF204" s="75" t="s">
        <v>245</v>
      </c>
      <c r="AG204" s="75" t="s">
        <v>245</v>
      </c>
      <c r="AH204" s="75" t="s">
        <v>245</v>
      </c>
      <c r="AI204" s="26">
        <v>2.5</v>
      </c>
      <c r="AJ204" s="26">
        <v>60</v>
      </c>
    </row>
    <row r="205" ht="17.4" spans="1:36">
      <c r="A205" s="10">
        <f>$A$4</f>
        <v>624</v>
      </c>
      <c r="B205" s="21" t="s">
        <v>1023</v>
      </c>
      <c r="C205" s="10" t="s">
        <v>462</v>
      </c>
      <c r="D205" s="22" t="s">
        <v>785</v>
      </c>
      <c r="E205" s="23" t="s">
        <v>465</v>
      </c>
      <c r="F205" s="72" t="s">
        <v>465</v>
      </c>
      <c r="G205" s="29"/>
      <c r="H205" s="23">
        <v>1</v>
      </c>
      <c r="I205" s="23">
        <v>0</v>
      </c>
      <c r="J205" s="10">
        <v>0</v>
      </c>
      <c r="K205" s="10">
        <v>1</v>
      </c>
      <c r="L205" s="10">
        <v>0</v>
      </c>
      <c r="M205" s="10">
        <v>0</v>
      </c>
      <c r="N205" s="10">
        <v>0</v>
      </c>
      <c r="O205" s="10">
        <f t="shared" si="10"/>
        <v>9</v>
      </c>
      <c r="P205" s="175">
        <v>50</v>
      </c>
      <c r="Q205" s="175">
        <v>51.5</v>
      </c>
      <c r="R205" s="175">
        <v>4200</v>
      </c>
      <c r="S205" s="175">
        <v>52</v>
      </c>
      <c r="T205" s="175">
        <v>4200</v>
      </c>
      <c r="U205" s="175">
        <v>70</v>
      </c>
      <c r="V205" s="175">
        <v>10</v>
      </c>
      <c r="W205" s="175">
        <v>47</v>
      </c>
      <c r="X205" s="175">
        <v>220</v>
      </c>
      <c r="Y205" s="175">
        <v>47</v>
      </c>
      <c r="Z205" s="177">
        <v>220</v>
      </c>
      <c r="AA205" s="175">
        <v>40</v>
      </c>
      <c r="AB205" s="175">
        <v>10</v>
      </c>
      <c r="AC205" s="175">
        <v>0</v>
      </c>
      <c r="AD205" s="175">
        <v>0</v>
      </c>
      <c r="AE205" s="175">
        <v>0</v>
      </c>
      <c r="AF205" s="175">
        <v>0</v>
      </c>
      <c r="AG205" s="175">
        <v>0</v>
      </c>
      <c r="AH205" s="175">
        <v>0</v>
      </c>
      <c r="AI205" s="175">
        <v>2.5</v>
      </c>
      <c r="AJ205" s="175">
        <v>60</v>
      </c>
    </row>
    <row r="206" ht="17.4" spans="1:36">
      <c r="A206" s="16"/>
      <c r="B206" s="17"/>
      <c r="C206" s="16"/>
      <c r="D206" s="18"/>
      <c r="E206" s="19"/>
      <c r="F206" s="19" t="s">
        <v>1030</v>
      </c>
      <c r="G206" s="30" t="s">
        <v>1031</v>
      </c>
      <c r="H206" s="19">
        <v>1</v>
      </c>
      <c r="I206" s="19">
        <v>0</v>
      </c>
      <c r="J206" s="16">
        <v>0</v>
      </c>
      <c r="K206" s="16">
        <v>1</v>
      </c>
      <c r="L206" s="16">
        <v>0</v>
      </c>
      <c r="M206" s="16">
        <v>0</v>
      </c>
      <c r="N206" s="16">
        <v>0</v>
      </c>
      <c r="O206" s="16">
        <f t="shared" si="10"/>
        <v>9</v>
      </c>
      <c r="P206" s="26">
        <v>50</v>
      </c>
      <c r="Q206" s="26" t="s">
        <v>1500</v>
      </c>
      <c r="R206" s="26" t="s">
        <v>1522</v>
      </c>
      <c r="S206" s="26" t="s">
        <v>245</v>
      </c>
      <c r="T206" s="26" t="s">
        <v>245</v>
      </c>
      <c r="U206" s="26" t="s">
        <v>245</v>
      </c>
      <c r="V206" s="26" t="s">
        <v>245</v>
      </c>
      <c r="W206" s="26" t="s">
        <v>887</v>
      </c>
      <c r="X206" s="26" t="s">
        <v>1523</v>
      </c>
      <c r="Y206" s="26" t="s">
        <v>245</v>
      </c>
      <c r="Z206" s="26" t="s">
        <v>245</v>
      </c>
      <c r="AA206" s="26" t="s">
        <v>245</v>
      </c>
      <c r="AB206" s="26" t="s">
        <v>245</v>
      </c>
      <c r="AC206" s="26">
        <v>0</v>
      </c>
      <c r="AD206" s="26">
        <v>0</v>
      </c>
      <c r="AE206" s="26">
        <v>0</v>
      </c>
      <c r="AF206" s="26">
        <v>0</v>
      </c>
      <c r="AG206" s="26">
        <v>0</v>
      </c>
      <c r="AH206" s="26">
        <v>0</v>
      </c>
      <c r="AI206" s="26">
        <v>2.5</v>
      </c>
      <c r="AJ206" s="26">
        <v>60</v>
      </c>
    </row>
    <row r="207" ht="17.4" spans="1:36">
      <c r="A207" s="10">
        <f>$A$4</f>
        <v>624</v>
      </c>
      <c r="B207" s="21" t="s">
        <v>1033</v>
      </c>
      <c r="C207" s="31" t="s">
        <v>470</v>
      </c>
      <c r="D207" s="22" t="s">
        <v>755</v>
      </c>
      <c r="E207" s="23" t="s">
        <v>469</v>
      </c>
      <c r="F207" s="23" t="s">
        <v>470</v>
      </c>
      <c r="G207" s="29"/>
      <c r="H207" s="10">
        <v>1</v>
      </c>
      <c r="I207" s="10">
        <v>0</v>
      </c>
      <c r="J207" s="10">
        <v>0</v>
      </c>
      <c r="K207" s="10">
        <v>1</v>
      </c>
      <c r="L207" s="10">
        <v>0</v>
      </c>
      <c r="M207" s="10">
        <v>0</v>
      </c>
      <c r="N207" s="10">
        <v>0</v>
      </c>
      <c r="O207" s="10">
        <f t="shared" si="10"/>
        <v>9</v>
      </c>
      <c r="P207" s="175">
        <v>50</v>
      </c>
      <c r="Q207" s="175">
        <v>52.5</v>
      </c>
      <c r="R207" s="175">
        <v>80</v>
      </c>
      <c r="S207" s="175">
        <v>55</v>
      </c>
      <c r="T207" s="175">
        <v>60</v>
      </c>
      <c r="U207" s="175">
        <v>70</v>
      </c>
      <c r="V207" s="175">
        <v>10</v>
      </c>
      <c r="W207" s="175">
        <v>47.5</v>
      </c>
      <c r="X207" s="175">
        <v>3980</v>
      </c>
      <c r="Y207" s="175">
        <v>45</v>
      </c>
      <c r="Z207" s="177">
        <v>60</v>
      </c>
      <c r="AA207" s="175">
        <v>40</v>
      </c>
      <c r="AB207" s="175">
        <v>10</v>
      </c>
      <c r="AC207" s="175">
        <v>0</v>
      </c>
      <c r="AD207" s="175">
        <v>0</v>
      </c>
      <c r="AE207" s="175">
        <v>0</v>
      </c>
      <c r="AF207" s="175">
        <v>0</v>
      </c>
      <c r="AG207" s="175">
        <v>0</v>
      </c>
      <c r="AH207" s="175">
        <v>0</v>
      </c>
      <c r="AI207" s="175">
        <v>2.5</v>
      </c>
      <c r="AJ207" s="175">
        <v>60</v>
      </c>
    </row>
    <row r="208" ht="17.4" spans="1:36">
      <c r="A208" s="16"/>
      <c r="B208" s="17"/>
      <c r="C208" s="16"/>
      <c r="D208" s="18"/>
      <c r="E208" s="19"/>
      <c r="F208" s="19" t="s">
        <v>1034</v>
      </c>
      <c r="G208" s="20" t="s">
        <v>1035</v>
      </c>
      <c r="H208" s="16">
        <v>1</v>
      </c>
      <c r="I208" s="16">
        <v>0</v>
      </c>
      <c r="J208" s="16">
        <v>0</v>
      </c>
      <c r="K208" s="16">
        <v>1</v>
      </c>
      <c r="L208" s="16">
        <v>0</v>
      </c>
      <c r="M208" s="16">
        <v>0</v>
      </c>
      <c r="N208" s="16">
        <v>0</v>
      </c>
      <c r="O208" s="16">
        <f t="shared" si="10"/>
        <v>9</v>
      </c>
      <c r="P208" s="26">
        <v>50</v>
      </c>
      <c r="Q208" s="26" t="s">
        <v>1500</v>
      </c>
      <c r="R208" s="26" t="s">
        <v>1273</v>
      </c>
      <c r="S208" s="26" t="s">
        <v>245</v>
      </c>
      <c r="T208" s="26" t="s">
        <v>245</v>
      </c>
      <c r="U208" s="26" t="s">
        <v>245</v>
      </c>
      <c r="V208" s="26" t="s">
        <v>245</v>
      </c>
      <c r="W208" s="26" t="s">
        <v>887</v>
      </c>
      <c r="X208" s="26" t="s">
        <v>1524</v>
      </c>
      <c r="Y208" s="26" t="s">
        <v>245</v>
      </c>
      <c r="Z208" s="26" t="s">
        <v>245</v>
      </c>
      <c r="AA208" s="26" t="s">
        <v>245</v>
      </c>
      <c r="AB208" s="26" t="s">
        <v>245</v>
      </c>
      <c r="AC208" s="26">
        <v>0</v>
      </c>
      <c r="AD208" s="26">
        <v>0</v>
      </c>
      <c r="AE208" s="26">
        <v>0</v>
      </c>
      <c r="AF208" s="26">
        <v>0</v>
      </c>
      <c r="AG208" s="26">
        <v>0</v>
      </c>
      <c r="AH208" s="26">
        <v>0</v>
      </c>
      <c r="AI208" s="26">
        <v>2.5</v>
      </c>
      <c r="AJ208" s="26">
        <v>60</v>
      </c>
    </row>
    <row r="209" ht="17.4" spans="1:36">
      <c r="A209" s="10">
        <f>$A$4</f>
        <v>624</v>
      </c>
      <c r="B209" s="21" t="s">
        <v>1033</v>
      </c>
      <c r="C209" s="31" t="s">
        <v>470</v>
      </c>
      <c r="D209" s="22" t="s">
        <v>779</v>
      </c>
      <c r="E209" s="23" t="s">
        <v>473</v>
      </c>
      <c r="F209" s="23" t="s">
        <v>474</v>
      </c>
      <c r="G209" s="29"/>
      <c r="H209" s="10">
        <v>1</v>
      </c>
      <c r="I209" s="10">
        <v>0</v>
      </c>
      <c r="J209" s="10">
        <v>0</v>
      </c>
      <c r="K209" s="10">
        <v>1</v>
      </c>
      <c r="L209" s="10">
        <v>0</v>
      </c>
      <c r="M209" s="10">
        <v>0</v>
      </c>
      <c r="N209" s="10">
        <v>0</v>
      </c>
      <c r="O209" s="10">
        <f t="shared" si="10"/>
        <v>9</v>
      </c>
      <c r="P209" s="175">
        <v>50</v>
      </c>
      <c r="Q209" s="175">
        <v>52.5</v>
      </c>
      <c r="R209" s="175">
        <v>100</v>
      </c>
      <c r="S209" s="175">
        <v>55</v>
      </c>
      <c r="T209" s="175">
        <v>60</v>
      </c>
      <c r="U209" s="175">
        <v>70</v>
      </c>
      <c r="V209" s="175">
        <v>10</v>
      </c>
      <c r="W209" s="175">
        <v>47.5</v>
      </c>
      <c r="X209" s="175">
        <v>4000</v>
      </c>
      <c r="Y209" s="175">
        <v>45</v>
      </c>
      <c r="Z209" s="177">
        <v>60</v>
      </c>
      <c r="AA209" s="175">
        <v>40</v>
      </c>
      <c r="AB209" s="175">
        <v>10</v>
      </c>
      <c r="AC209" s="175">
        <v>0</v>
      </c>
      <c r="AD209" s="175">
        <v>0</v>
      </c>
      <c r="AE209" s="175">
        <v>0</v>
      </c>
      <c r="AF209" s="175">
        <v>0</v>
      </c>
      <c r="AG209" s="175">
        <v>0</v>
      </c>
      <c r="AH209" s="175">
        <v>0</v>
      </c>
      <c r="AI209" s="175">
        <v>2.5</v>
      </c>
      <c r="AJ209" s="175">
        <v>60</v>
      </c>
    </row>
    <row r="210" ht="17.4" spans="1:36">
      <c r="A210" s="16"/>
      <c r="B210" s="17"/>
      <c r="C210" s="16"/>
      <c r="D210" s="18"/>
      <c r="E210" s="19" t="s">
        <v>1008</v>
      </c>
      <c r="F210" s="19" t="s">
        <v>1036</v>
      </c>
      <c r="G210" s="32"/>
      <c r="H210" s="19">
        <v>1</v>
      </c>
      <c r="I210" s="19">
        <v>0</v>
      </c>
      <c r="J210" s="16">
        <v>0</v>
      </c>
      <c r="K210" s="16">
        <v>1</v>
      </c>
      <c r="L210" s="16">
        <v>1</v>
      </c>
      <c r="M210" s="16">
        <v>0</v>
      </c>
      <c r="N210" s="16">
        <v>0</v>
      </c>
      <c r="O210" s="16">
        <f t="shared" si="10"/>
        <v>25</v>
      </c>
      <c r="P210" s="26">
        <v>50</v>
      </c>
      <c r="Q210" s="26" t="s">
        <v>1525</v>
      </c>
      <c r="R210" s="26" t="s">
        <v>1526</v>
      </c>
      <c r="S210" s="19" t="s">
        <v>245</v>
      </c>
      <c r="T210" s="19" t="s">
        <v>245</v>
      </c>
      <c r="U210" s="19" t="s">
        <v>245</v>
      </c>
      <c r="V210" s="19" t="s">
        <v>245</v>
      </c>
      <c r="W210" s="26" t="s">
        <v>1527</v>
      </c>
      <c r="X210" s="26" t="s">
        <v>1528</v>
      </c>
      <c r="Y210" s="26" t="s">
        <v>1529</v>
      </c>
      <c r="Z210" s="188" t="s">
        <v>1526</v>
      </c>
      <c r="AA210" s="19" t="s">
        <v>245</v>
      </c>
      <c r="AB210" s="19" t="s">
        <v>245</v>
      </c>
      <c r="AC210" s="26">
        <v>0</v>
      </c>
      <c r="AD210" s="26">
        <v>0</v>
      </c>
      <c r="AE210" s="26">
        <v>0</v>
      </c>
      <c r="AF210" s="26">
        <v>0</v>
      </c>
      <c r="AG210" s="26">
        <v>0</v>
      </c>
      <c r="AH210" s="26">
        <v>0</v>
      </c>
      <c r="AI210" s="26">
        <v>2.5</v>
      </c>
      <c r="AJ210" s="26">
        <v>60</v>
      </c>
    </row>
    <row r="211" ht="17.4" spans="1:36">
      <c r="A211" s="10">
        <f>$A$4</f>
        <v>624</v>
      </c>
      <c r="B211" s="21" t="s">
        <v>1037</v>
      </c>
      <c r="C211" s="10" t="s">
        <v>479</v>
      </c>
      <c r="D211" s="22" t="s">
        <v>755</v>
      </c>
      <c r="E211" s="23" t="s">
        <v>478</v>
      </c>
      <c r="F211" s="23" t="s">
        <v>479</v>
      </c>
      <c r="G211" s="29"/>
      <c r="H211" s="10">
        <v>1</v>
      </c>
      <c r="I211" s="10">
        <v>0</v>
      </c>
      <c r="J211" s="10">
        <v>0</v>
      </c>
      <c r="K211" s="10">
        <v>1</v>
      </c>
      <c r="L211" s="10">
        <v>1</v>
      </c>
      <c r="M211" s="10">
        <v>0</v>
      </c>
      <c r="N211" s="10">
        <v>0</v>
      </c>
      <c r="O211" s="10">
        <f t="shared" si="10"/>
        <v>25</v>
      </c>
      <c r="P211" s="175">
        <v>50</v>
      </c>
      <c r="Q211" s="175">
        <v>51.5</v>
      </c>
      <c r="R211" s="175">
        <v>100</v>
      </c>
      <c r="S211" s="175">
        <v>51.1</v>
      </c>
      <c r="T211" s="175">
        <v>100</v>
      </c>
      <c r="U211" s="175">
        <v>70</v>
      </c>
      <c r="V211" s="175">
        <v>10</v>
      </c>
      <c r="W211" s="175">
        <v>48</v>
      </c>
      <c r="X211" s="175">
        <v>1000</v>
      </c>
      <c r="Y211" s="175">
        <v>47.5</v>
      </c>
      <c r="Z211" s="177">
        <v>100</v>
      </c>
      <c r="AA211" s="175">
        <v>40</v>
      </c>
      <c r="AB211" s="175">
        <v>10</v>
      </c>
      <c r="AC211" s="175">
        <v>0</v>
      </c>
      <c r="AD211" s="175">
        <v>0</v>
      </c>
      <c r="AE211" s="175">
        <v>0</v>
      </c>
      <c r="AF211" s="175">
        <v>0</v>
      </c>
      <c r="AG211" s="175">
        <v>0</v>
      </c>
      <c r="AH211" s="175">
        <v>0</v>
      </c>
      <c r="AI211" s="175">
        <v>2.5</v>
      </c>
      <c r="AJ211" s="175">
        <v>60</v>
      </c>
    </row>
    <row r="212" ht="17.4" spans="1:36">
      <c r="A212" s="16"/>
      <c r="B212" s="17"/>
      <c r="C212" s="16"/>
      <c r="D212" s="18"/>
      <c r="E212" s="19" t="s">
        <v>1008</v>
      </c>
      <c r="F212" s="19" t="s">
        <v>1038</v>
      </c>
      <c r="G212" s="32"/>
      <c r="H212" s="16">
        <v>1</v>
      </c>
      <c r="I212" s="16">
        <v>1</v>
      </c>
      <c r="J212" s="16">
        <v>0</v>
      </c>
      <c r="K212" s="16">
        <v>1</v>
      </c>
      <c r="L212" s="16">
        <v>1</v>
      </c>
      <c r="M212" s="16">
        <v>0</v>
      </c>
      <c r="N212" s="16">
        <v>1</v>
      </c>
      <c r="O212" s="16">
        <f t="shared" si="10"/>
        <v>91</v>
      </c>
      <c r="P212" s="26">
        <v>50</v>
      </c>
      <c r="Q212" s="26" t="s">
        <v>1530</v>
      </c>
      <c r="R212" s="26"/>
      <c r="S212" s="75" t="s">
        <v>1531</v>
      </c>
      <c r="T212" s="26"/>
      <c r="U212" s="19" t="s">
        <v>245</v>
      </c>
      <c r="V212" s="19" t="s">
        <v>245</v>
      </c>
      <c r="W212" s="26" t="s">
        <v>903</v>
      </c>
      <c r="X212" s="26" t="s">
        <v>1532</v>
      </c>
      <c r="Y212" s="26" t="s">
        <v>1533</v>
      </c>
      <c r="Z212" s="26" t="s">
        <v>1534</v>
      </c>
      <c r="AA212" s="19" t="s">
        <v>245</v>
      </c>
      <c r="AB212" s="19" t="s">
        <v>245</v>
      </c>
      <c r="AC212" s="26">
        <v>0</v>
      </c>
      <c r="AD212" s="26">
        <v>0</v>
      </c>
      <c r="AE212" s="26">
        <v>0</v>
      </c>
      <c r="AF212" s="26">
        <v>0</v>
      </c>
      <c r="AG212" s="26">
        <v>0</v>
      </c>
      <c r="AH212" s="26">
        <v>0</v>
      </c>
      <c r="AI212" s="26">
        <v>2.5</v>
      </c>
      <c r="AJ212" s="26">
        <v>80</v>
      </c>
    </row>
    <row r="213" ht="17.4" spans="1:36">
      <c r="A213" s="10">
        <f>$A$4</f>
        <v>624</v>
      </c>
      <c r="B213" s="21" t="s">
        <v>1039</v>
      </c>
      <c r="C213" s="10" t="s">
        <v>483</v>
      </c>
      <c r="D213" s="22" t="s">
        <v>755</v>
      </c>
      <c r="E213" s="23" t="s">
        <v>482</v>
      </c>
      <c r="F213" s="23" t="s">
        <v>483</v>
      </c>
      <c r="G213" s="29"/>
      <c r="H213" s="10">
        <v>1</v>
      </c>
      <c r="I213" s="10">
        <v>1</v>
      </c>
      <c r="J213" s="10">
        <v>0</v>
      </c>
      <c r="K213" s="10">
        <v>1</v>
      </c>
      <c r="L213" s="10">
        <v>1</v>
      </c>
      <c r="M213" s="10">
        <v>0</v>
      </c>
      <c r="N213" s="10">
        <v>1</v>
      </c>
      <c r="O213" s="10">
        <f t="shared" si="10"/>
        <v>91</v>
      </c>
      <c r="P213" s="175">
        <v>50</v>
      </c>
      <c r="Q213" s="175">
        <v>50.2</v>
      </c>
      <c r="R213" s="175">
        <v>100</v>
      </c>
      <c r="S213" s="175">
        <v>50.2</v>
      </c>
      <c r="T213" s="175">
        <v>100</v>
      </c>
      <c r="U213" s="175">
        <v>70</v>
      </c>
      <c r="V213" s="175">
        <v>10</v>
      </c>
      <c r="W213" s="175">
        <v>49</v>
      </c>
      <c r="X213" s="175">
        <v>489280</v>
      </c>
      <c r="Y213" s="175">
        <v>47.49</v>
      </c>
      <c r="Z213" s="177">
        <v>500</v>
      </c>
      <c r="AA213" s="175">
        <v>40</v>
      </c>
      <c r="AB213" s="175">
        <v>10</v>
      </c>
      <c r="AC213" s="175">
        <v>0</v>
      </c>
      <c r="AD213" s="175">
        <v>0</v>
      </c>
      <c r="AE213" s="175">
        <v>0</v>
      </c>
      <c r="AF213" s="175">
        <v>2</v>
      </c>
      <c r="AG213" s="175">
        <v>0</v>
      </c>
      <c r="AH213" s="175">
        <v>0</v>
      </c>
      <c r="AI213" s="175">
        <v>2.5</v>
      </c>
      <c r="AJ213" s="175">
        <v>80</v>
      </c>
    </row>
    <row r="214" ht="17.4" spans="1:36">
      <c r="A214" s="25"/>
      <c r="B214" s="17"/>
      <c r="C214" s="16"/>
      <c r="D214" s="18"/>
      <c r="E214" s="19" t="s">
        <v>1008</v>
      </c>
      <c r="F214" s="19" t="s">
        <v>1038</v>
      </c>
      <c r="G214" s="62"/>
      <c r="H214" s="16">
        <v>1</v>
      </c>
      <c r="I214" s="16">
        <v>1</v>
      </c>
      <c r="J214" s="16">
        <v>0</v>
      </c>
      <c r="K214" s="16">
        <v>1</v>
      </c>
      <c r="L214" s="16">
        <v>1</v>
      </c>
      <c r="M214" s="16">
        <v>0</v>
      </c>
      <c r="N214" s="16">
        <v>1</v>
      </c>
      <c r="O214" s="16">
        <f t="shared" si="10"/>
        <v>91</v>
      </c>
      <c r="P214" s="26">
        <v>50</v>
      </c>
      <c r="Q214" s="26" t="s">
        <v>1535</v>
      </c>
      <c r="R214" s="26" t="s">
        <v>1536</v>
      </c>
      <c r="S214" s="75" t="s">
        <v>1537</v>
      </c>
      <c r="T214" s="26" t="s">
        <v>1242</v>
      </c>
      <c r="U214" s="19" t="s">
        <v>245</v>
      </c>
      <c r="V214" s="19" t="s">
        <v>245</v>
      </c>
      <c r="W214" s="26" t="s">
        <v>1538</v>
      </c>
      <c r="X214" s="26" t="s">
        <v>1539</v>
      </c>
      <c r="Y214" s="26" t="s">
        <v>1540</v>
      </c>
      <c r="Z214" s="26" t="s">
        <v>1242</v>
      </c>
      <c r="AA214" s="19" t="s">
        <v>245</v>
      </c>
      <c r="AB214" s="19" t="s">
        <v>245</v>
      </c>
      <c r="AC214" s="26">
        <v>0</v>
      </c>
      <c r="AD214" s="26">
        <v>0</v>
      </c>
      <c r="AE214" s="26">
        <v>0</v>
      </c>
      <c r="AF214" s="26">
        <v>0</v>
      </c>
      <c r="AG214" s="26">
        <v>0</v>
      </c>
      <c r="AH214" s="26">
        <v>0</v>
      </c>
      <c r="AI214" s="26" t="s">
        <v>1541</v>
      </c>
      <c r="AJ214" s="26" t="s">
        <v>1542</v>
      </c>
    </row>
    <row r="215" ht="17.4" spans="1:36">
      <c r="A215" s="10">
        <f>$A$4</f>
        <v>624</v>
      </c>
      <c r="B215" s="21" t="s">
        <v>1039</v>
      </c>
      <c r="C215" s="10" t="s">
        <v>483</v>
      </c>
      <c r="D215" s="22" t="s">
        <v>779</v>
      </c>
      <c r="E215" s="23" t="s">
        <v>485</v>
      </c>
      <c r="F215" s="23" t="s">
        <v>483</v>
      </c>
      <c r="G215" s="70"/>
      <c r="H215" s="10">
        <v>1</v>
      </c>
      <c r="I215" s="10">
        <v>1</v>
      </c>
      <c r="J215" s="10">
        <v>0</v>
      </c>
      <c r="K215" s="10">
        <v>1</v>
      </c>
      <c r="L215" s="10">
        <v>1</v>
      </c>
      <c r="M215" s="10">
        <v>0</v>
      </c>
      <c r="N215" s="10">
        <v>1</v>
      </c>
      <c r="O215" s="10">
        <f t="shared" si="10"/>
        <v>91</v>
      </c>
      <c r="P215" s="175">
        <v>50</v>
      </c>
      <c r="Q215" s="175">
        <v>51.49</v>
      </c>
      <c r="R215" s="175">
        <v>489280</v>
      </c>
      <c r="S215" s="175">
        <v>51.5</v>
      </c>
      <c r="T215" s="175">
        <v>200</v>
      </c>
      <c r="U215" s="175">
        <v>70</v>
      </c>
      <c r="V215" s="175">
        <v>10</v>
      </c>
      <c r="W215" s="175">
        <v>47.5</v>
      </c>
      <c r="X215" s="175">
        <v>489280</v>
      </c>
      <c r="Y215" s="175">
        <v>47.49</v>
      </c>
      <c r="Z215" s="177">
        <v>200</v>
      </c>
      <c r="AA215" s="175">
        <v>40</v>
      </c>
      <c r="AB215" s="175">
        <v>10</v>
      </c>
      <c r="AC215" s="175">
        <v>2</v>
      </c>
      <c r="AD215" s="175">
        <v>0</v>
      </c>
      <c r="AE215" s="175">
        <v>0</v>
      </c>
      <c r="AF215" s="175">
        <v>2</v>
      </c>
      <c r="AG215" s="175">
        <v>0</v>
      </c>
      <c r="AH215" s="175">
        <v>0</v>
      </c>
      <c r="AI215" s="175">
        <v>2.5</v>
      </c>
      <c r="AJ215" s="175">
        <v>80</v>
      </c>
    </row>
    <row r="216" ht="17.4" spans="1:36">
      <c r="A216" s="16"/>
      <c r="B216" s="17"/>
      <c r="C216" s="16"/>
      <c r="D216" s="18"/>
      <c r="E216" s="19" t="s">
        <v>1008</v>
      </c>
      <c r="F216" s="19" t="s">
        <v>1038</v>
      </c>
      <c r="G216" s="32"/>
      <c r="H216" s="16">
        <v>1</v>
      </c>
      <c r="I216" s="16">
        <v>1</v>
      </c>
      <c r="J216" s="16">
        <v>0</v>
      </c>
      <c r="K216" s="16">
        <v>1</v>
      </c>
      <c r="L216" s="16">
        <v>1</v>
      </c>
      <c r="M216" s="16">
        <v>0</v>
      </c>
      <c r="N216" s="16">
        <v>1</v>
      </c>
      <c r="O216" s="16">
        <f t="shared" si="10"/>
        <v>91</v>
      </c>
      <c r="P216" s="26">
        <v>50</v>
      </c>
      <c r="Q216" s="26" t="s">
        <v>1535</v>
      </c>
      <c r="R216" s="26" t="s">
        <v>1536</v>
      </c>
      <c r="S216" s="75" t="s">
        <v>1537</v>
      </c>
      <c r="T216" s="26" t="s">
        <v>1242</v>
      </c>
      <c r="U216" s="19" t="s">
        <v>245</v>
      </c>
      <c r="V216" s="19" t="s">
        <v>245</v>
      </c>
      <c r="W216" s="26" t="s">
        <v>1538</v>
      </c>
      <c r="X216" s="26" t="s">
        <v>1539</v>
      </c>
      <c r="Y216" s="26" t="s">
        <v>1540</v>
      </c>
      <c r="Z216" s="26" t="s">
        <v>1242</v>
      </c>
      <c r="AA216" s="19" t="s">
        <v>245</v>
      </c>
      <c r="AB216" s="19" t="s">
        <v>245</v>
      </c>
      <c r="AC216" s="26">
        <v>0</v>
      </c>
      <c r="AD216" s="26">
        <v>0</v>
      </c>
      <c r="AE216" s="26">
        <v>0</v>
      </c>
      <c r="AF216" s="26">
        <v>0</v>
      </c>
      <c r="AG216" s="26">
        <v>0</v>
      </c>
      <c r="AH216" s="26">
        <v>0</v>
      </c>
      <c r="AI216" s="26" t="s">
        <v>1541</v>
      </c>
      <c r="AJ216" s="26" t="s">
        <v>1542</v>
      </c>
    </row>
    <row r="217" ht="17.4" spans="1:36">
      <c r="A217" s="10">
        <f>$A$4</f>
        <v>624</v>
      </c>
      <c r="B217" s="21" t="s">
        <v>1039</v>
      </c>
      <c r="C217" s="10" t="s">
        <v>483</v>
      </c>
      <c r="D217" s="22" t="s">
        <v>785</v>
      </c>
      <c r="E217" s="23" t="s">
        <v>489</v>
      </c>
      <c r="F217" s="23" t="s">
        <v>483</v>
      </c>
      <c r="G217" s="29"/>
      <c r="H217" s="10">
        <v>1</v>
      </c>
      <c r="I217" s="10">
        <v>1</v>
      </c>
      <c r="J217" s="10">
        <v>0</v>
      </c>
      <c r="K217" s="10">
        <v>1</v>
      </c>
      <c r="L217" s="10">
        <v>1</v>
      </c>
      <c r="M217" s="10">
        <v>0</v>
      </c>
      <c r="N217" s="10">
        <v>1</v>
      </c>
      <c r="O217" s="10">
        <f t="shared" si="10"/>
        <v>91</v>
      </c>
      <c r="P217" s="175">
        <v>50</v>
      </c>
      <c r="Q217" s="175">
        <v>51.49</v>
      </c>
      <c r="R217" s="175">
        <v>489280</v>
      </c>
      <c r="S217" s="175">
        <v>51.5</v>
      </c>
      <c r="T217" s="175">
        <v>200</v>
      </c>
      <c r="U217" s="175">
        <v>70</v>
      </c>
      <c r="V217" s="175">
        <v>10</v>
      </c>
      <c r="W217" s="175">
        <v>47.5</v>
      </c>
      <c r="X217" s="175">
        <v>489280</v>
      </c>
      <c r="Y217" s="175">
        <v>47.49</v>
      </c>
      <c r="Z217" s="177">
        <v>200</v>
      </c>
      <c r="AA217" s="175">
        <v>40</v>
      </c>
      <c r="AB217" s="175">
        <v>10</v>
      </c>
      <c r="AC217" s="175">
        <v>2</v>
      </c>
      <c r="AD217" s="175">
        <v>0</v>
      </c>
      <c r="AE217" s="175">
        <v>0</v>
      </c>
      <c r="AF217" s="175">
        <v>2</v>
      </c>
      <c r="AG217" s="175">
        <v>0</v>
      </c>
      <c r="AH217" s="175">
        <v>0</v>
      </c>
      <c r="AI217" s="175">
        <v>2.5</v>
      </c>
      <c r="AJ217" s="175">
        <v>80</v>
      </c>
    </row>
    <row r="218" ht="31.2" spans="1:36">
      <c r="A218" s="10">
        <f>$A$4</f>
        <v>624</v>
      </c>
      <c r="B218" s="21" t="s">
        <v>1040</v>
      </c>
      <c r="C218" s="10" t="s">
        <v>495</v>
      </c>
      <c r="D218" s="22" t="s">
        <v>755</v>
      </c>
      <c r="E218" s="23" t="s">
        <v>494</v>
      </c>
      <c r="F218" s="23" t="s">
        <v>495</v>
      </c>
      <c r="G218" s="29" t="s">
        <v>306</v>
      </c>
      <c r="H218" s="10">
        <v>1</v>
      </c>
      <c r="I218" s="10">
        <v>1</v>
      </c>
      <c r="J218" s="10">
        <v>0</v>
      </c>
      <c r="K218" s="10">
        <v>1</v>
      </c>
      <c r="L218" s="10">
        <v>0</v>
      </c>
      <c r="M218" s="10">
        <v>0</v>
      </c>
      <c r="N218" s="10">
        <v>0</v>
      </c>
      <c r="O218" s="10">
        <f t="shared" ref="O218:O226" si="11">H218+I218*2+J218*4+K218*8+L218*16+M218*32+N218*64</f>
        <v>11</v>
      </c>
      <c r="P218" s="175">
        <v>50</v>
      </c>
      <c r="Q218" s="175">
        <v>51.6</v>
      </c>
      <c r="R218" s="175">
        <v>100</v>
      </c>
      <c r="S218" s="175">
        <v>52</v>
      </c>
      <c r="T218" s="175">
        <v>100</v>
      </c>
      <c r="U218" s="175">
        <v>70</v>
      </c>
      <c r="V218" s="175">
        <v>10</v>
      </c>
      <c r="W218" s="175">
        <v>47.4</v>
      </c>
      <c r="X218" s="175">
        <v>100</v>
      </c>
      <c r="Y218" s="175">
        <v>47.4</v>
      </c>
      <c r="Z218" s="177">
        <v>100</v>
      </c>
      <c r="AA218" s="175">
        <v>40</v>
      </c>
      <c r="AB218" s="175">
        <v>10</v>
      </c>
      <c r="AC218" s="175">
        <v>0</v>
      </c>
      <c r="AD218" s="175">
        <v>0</v>
      </c>
      <c r="AE218" s="175">
        <v>0</v>
      </c>
      <c r="AF218" s="175">
        <v>0</v>
      </c>
      <c r="AG218" s="175">
        <v>0</v>
      </c>
      <c r="AH218" s="175">
        <v>0</v>
      </c>
      <c r="AI218" s="175">
        <v>2.5</v>
      </c>
      <c r="AJ218" s="175">
        <v>60</v>
      </c>
    </row>
    <row r="219" ht="17.4" spans="1:36">
      <c r="A219" s="16"/>
      <c r="B219" s="17"/>
      <c r="C219" s="16"/>
      <c r="D219" s="18"/>
      <c r="E219" s="19"/>
      <c r="F219" s="61" t="s">
        <v>1041</v>
      </c>
      <c r="G219" s="109" t="s">
        <v>1042</v>
      </c>
      <c r="H219" s="16">
        <v>1</v>
      </c>
      <c r="I219" s="16">
        <v>0</v>
      </c>
      <c r="J219" s="16">
        <v>0</v>
      </c>
      <c r="K219" s="16">
        <v>1</v>
      </c>
      <c r="L219" s="16">
        <v>0</v>
      </c>
      <c r="M219" s="16">
        <v>0</v>
      </c>
      <c r="N219" s="16">
        <v>0</v>
      </c>
      <c r="O219" s="16">
        <f t="shared" si="11"/>
        <v>9</v>
      </c>
      <c r="P219" s="26">
        <v>60</v>
      </c>
      <c r="Q219" s="26" t="s">
        <v>1543</v>
      </c>
      <c r="R219" s="26" t="s">
        <v>1242</v>
      </c>
      <c r="S219" s="19" t="s">
        <v>245</v>
      </c>
      <c r="T219" s="19" t="s">
        <v>245</v>
      </c>
      <c r="U219" s="19" t="s">
        <v>245</v>
      </c>
      <c r="V219" s="19" t="s">
        <v>245</v>
      </c>
      <c r="W219" s="26" t="s">
        <v>1544</v>
      </c>
      <c r="X219" s="26" t="s">
        <v>1242</v>
      </c>
      <c r="Y219" s="19" t="s">
        <v>245</v>
      </c>
      <c r="Z219" s="19" t="s">
        <v>245</v>
      </c>
      <c r="AA219" s="19" t="s">
        <v>245</v>
      </c>
      <c r="AB219" s="19" t="s">
        <v>245</v>
      </c>
      <c r="AC219" s="26">
        <v>0</v>
      </c>
      <c r="AD219" s="26">
        <v>0</v>
      </c>
      <c r="AE219" s="26">
        <v>0</v>
      </c>
      <c r="AF219" s="26">
        <v>0</v>
      </c>
      <c r="AG219" s="26">
        <v>0</v>
      </c>
      <c r="AH219" s="26">
        <v>0</v>
      </c>
      <c r="AI219" s="26">
        <v>2.5</v>
      </c>
      <c r="AJ219" s="26">
        <v>60</v>
      </c>
    </row>
    <row r="220" ht="17.4" spans="1:36">
      <c r="A220" s="10">
        <f>$A$4</f>
        <v>624</v>
      </c>
      <c r="B220" s="21" t="s">
        <v>1048</v>
      </c>
      <c r="C220" s="10" t="s">
        <v>499</v>
      </c>
      <c r="D220" s="22" t="s">
        <v>755</v>
      </c>
      <c r="E220" s="23" t="s">
        <v>1049</v>
      </c>
      <c r="F220" s="23" t="s">
        <v>499</v>
      </c>
      <c r="G220" s="70"/>
      <c r="H220" s="10">
        <v>1</v>
      </c>
      <c r="I220" s="10">
        <v>0</v>
      </c>
      <c r="J220" s="10">
        <v>0</v>
      </c>
      <c r="K220" s="10">
        <v>1</v>
      </c>
      <c r="L220" s="10">
        <v>0</v>
      </c>
      <c r="M220" s="31">
        <v>0</v>
      </c>
      <c r="N220" s="10">
        <v>0</v>
      </c>
      <c r="O220" s="10">
        <f t="shared" si="11"/>
        <v>9</v>
      </c>
      <c r="P220" s="175">
        <v>60</v>
      </c>
      <c r="Q220" s="180">
        <v>63</v>
      </c>
      <c r="R220" s="175">
        <v>200</v>
      </c>
      <c r="S220" s="175">
        <v>62</v>
      </c>
      <c r="T220" s="175">
        <v>60</v>
      </c>
      <c r="U220" s="175">
        <v>70</v>
      </c>
      <c r="V220" s="175">
        <v>10</v>
      </c>
      <c r="W220" s="175">
        <v>57</v>
      </c>
      <c r="X220" s="175">
        <v>200</v>
      </c>
      <c r="Y220" s="175">
        <v>55</v>
      </c>
      <c r="Z220" s="175">
        <v>60</v>
      </c>
      <c r="AA220" s="175">
        <v>40</v>
      </c>
      <c r="AB220" s="175">
        <v>10</v>
      </c>
      <c r="AC220" s="175">
        <v>0</v>
      </c>
      <c r="AD220" s="175">
        <v>0</v>
      </c>
      <c r="AE220" s="175">
        <v>0</v>
      </c>
      <c r="AF220" s="175">
        <v>0</v>
      </c>
      <c r="AG220" s="175">
        <v>0</v>
      </c>
      <c r="AH220" s="175">
        <v>0</v>
      </c>
      <c r="AI220" s="175">
        <v>2.5</v>
      </c>
      <c r="AJ220" s="175">
        <v>60</v>
      </c>
    </row>
    <row r="221" ht="17.4" spans="1:36">
      <c r="A221" s="16"/>
      <c r="B221" s="17"/>
      <c r="C221" s="16"/>
      <c r="D221" s="18"/>
      <c r="E221" s="19"/>
      <c r="F221" s="61" t="s">
        <v>1041</v>
      </c>
      <c r="G221" s="109" t="s">
        <v>1050</v>
      </c>
      <c r="H221" s="16">
        <v>1</v>
      </c>
      <c r="I221" s="16">
        <v>0</v>
      </c>
      <c r="J221" s="16">
        <v>0</v>
      </c>
      <c r="K221" s="16">
        <v>1</v>
      </c>
      <c r="L221" s="16">
        <v>0</v>
      </c>
      <c r="M221" s="16">
        <v>0</v>
      </c>
      <c r="N221" s="16">
        <v>0</v>
      </c>
      <c r="O221" s="16">
        <f t="shared" si="11"/>
        <v>9</v>
      </c>
      <c r="P221" s="26">
        <v>60</v>
      </c>
      <c r="Q221" s="26" t="s">
        <v>1543</v>
      </c>
      <c r="R221" s="26" t="s">
        <v>1242</v>
      </c>
      <c r="S221" s="26" t="s">
        <v>245</v>
      </c>
      <c r="T221" s="26" t="s">
        <v>245</v>
      </c>
      <c r="U221" s="26" t="s">
        <v>245</v>
      </c>
      <c r="V221" s="26" t="s">
        <v>245</v>
      </c>
      <c r="W221" s="26" t="s">
        <v>1544</v>
      </c>
      <c r="X221" s="26" t="s">
        <v>1242</v>
      </c>
      <c r="Y221" s="26" t="s">
        <v>245</v>
      </c>
      <c r="Z221" s="26" t="s">
        <v>245</v>
      </c>
      <c r="AA221" s="26" t="s">
        <v>245</v>
      </c>
      <c r="AB221" s="26" t="s">
        <v>245</v>
      </c>
      <c r="AC221" s="26">
        <v>0</v>
      </c>
      <c r="AD221" s="26">
        <v>0</v>
      </c>
      <c r="AE221" s="26">
        <v>0</v>
      </c>
      <c r="AF221" s="26">
        <v>0</v>
      </c>
      <c r="AG221" s="26">
        <v>0</v>
      </c>
      <c r="AH221" s="26">
        <v>0</v>
      </c>
      <c r="AI221" s="26">
        <v>2.5</v>
      </c>
      <c r="AJ221" s="26">
        <v>60</v>
      </c>
    </row>
    <row r="222" ht="17.4" spans="1:36">
      <c r="A222" s="10">
        <f>$A$4</f>
        <v>624</v>
      </c>
      <c r="B222" s="21" t="s">
        <v>1048</v>
      </c>
      <c r="C222" s="10" t="s">
        <v>499</v>
      </c>
      <c r="D222" s="22" t="s">
        <v>779</v>
      </c>
      <c r="E222" s="23" t="s">
        <v>1051</v>
      </c>
      <c r="F222" s="23" t="s">
        <v>499</v>
      </c>
      <c r="G222" s="70"/>
      <c r="H222" s="10">
        <v>1</v>
      </c>
      <c r="I222" s="10">
        <v>0</v>
      </c>
      <c r="J222" s="10">
        <v>0</v>
      </c>
      <c r="K222" s="10">
        <v>1</v>
      </c>
      <c r="L222" s="10">
        <v>0</v>
      </c>
      <c r="M222" s="31">
        <v>0</v>
      </c>
      <c r="N222" s="10">
        <v>0</v>
      </c>
      <c r="O222" s="10">
        <f t="shared" si="11"/>
        <v>9</v>
      </c>
      <c r="P222" s="175">
        <v>60</v>
      </c>
      <c r="Q222" s="180">
        <v>63</v>
      </c>
      <c r="R222" s="175">
        <v>200</v>
      </c>
      <c r="S222" s="175">
        <v>62</v>
      </c>
      <c r="T222" s="175">
        <v>60</v>
      </c>
      <c r="U222" s="175">
        <v>70</v>
      </c>
      <c r="V222" s="175">
        <v>10</v>
      </c>
      <c r="W222" s="175">
        <v>57</v>
      </c>
      <c r="X222" s="175">
        <v>200</v>
      </c>
      <c r="Y222" s="175">
        <v>55</v>
      </c>
      <c r="Z222" s="175">
        <v>60</v>
      </c>
      <c r="AA222" s="175">
        <v>40</v>
      </c>
      <c r="AB222" s="175">
        <v>10</v>
      </c>
      <c r="AC222" s="175">
        <v>0</v>
      </c>
      <c r="AD222" s="175">
        <v>0</v>
      </c>
      <c r="AE222" s="175">
        <v>0</v>
      </c>
      <c r="AF222" s="175">
        <v>0</v>
      </c>
      <c r="AG222" s="175">
        <v>0</v>
      </c>
      <c r="AH222" s="175">
        <v>0</v>
      </c>
      <c r="AI222" s="175">
        <v>2.5</v>
      </c>
      <c r="AJ222" s="175">
        <v>60</v>
      </c>
    </row>
    <row r="223" ht="17.4" spans="1:36">
      <c r="A223" s="16"/>
      <c r="B223" s="17"/>
      <c r="C223" s="16"/>
      <c r="D223" s="18"/>
      <c r="E223" s="19"/>
      <c r="F223" s="61" t="s">
        <v>1041</v>
      </c>
      <c r="G223" s="109" t="s">
        <v>1042</v>
      </c>
      <c r="H223" s="16">
        <v>1</v>
      </c>
      <c r="I223" s="16">
        <v>0</v>
      </c>
      <c r="J223" s="16">
        <v>0</v>
      </c>
      <c r="K223" s="16">
        <v>1</v>
      </c>
      <c r="L223" s="16">
        <v>0</v>
      </c>
      <c r="M223" s="16">
        <v>0</v>
      </c>
      <c r="N223" s="16">
        <v>0</v>
      </c>
      <c r="O223" s="16">
        <f t="shared" si="11"/>
        <v>9</v>
      </c>
      <c r="P223" s="26">
        <v>60</v>
      </c>
      <c r="Q223" s="26" t="s">
        <v>1543</v>
      </c>
      <c r="R223" s="26" t="s">
        <v>1242</v>
      </c>
      <c r="S223" s="19" t="s">
        <v>245</v>
      </c>
      <c r="T223" s="19" t="s">
        <v>245</v>
      </c>
      <c r="U223" s="19" t="s">
        <v>245</v>
      </c>
      <c r="V223" s="19" t="s">
        <v>245</v>
      </c>
      <c r="W223" s="26" t="s">
        <v>1544</v>
      </c>
      <c r="X223" s="26" t="s">
        <v>1242</v>
      </c>
      <c r="Y223" s="19" t="s">
        <v>245</v>
      </c>
      <c r="Z223" s="19" t="s">
        <v>245</v>
      </c>
      <c r="AA223" s="19" t="s">
        <v>245</v>
      </c>
      <c r="AB223" s="19" t="s">
        <v>245</v>
      </c>
      <c r="AC223" s="26">
        <v>0</v>
      </c>
      <c r="AD223" s="26">
        <v>0</v>
      </c>
      <c r="AE223" s="26">
        <v>0</v>
      </c>
      <c r="AF223" s="26">
        <v>0</v>
      </c>
      <c r="AG223" s="26">
        <v>0</v>
      </c>
      <c r="AH223" s="26">
        <v>0</v>
      </c>
      <c r="AI223" s="26">
        <v>2.5</v>
      </c>
      <c r="AJ223" s="26">
        <v>60</v>
      </c>
    </row>
    <row r="224" ht="17.4" spans="1:36">
      <c r="A224" s="10">
        <f>$A$4</f>
        <v>624</v>
      </c>
      <c r="B224" s="21" t="s">
        <v>1048</v>
      </c>
      <c r="C224" s="10" t="s">
        <v>499</v>
      </c>
      <c r="D224" s="22" t="s">
        <v>785</v>
      </c>
      <c r="E224" s="23" t="s">
        <v>1052</v>
      </c>
      <c r="F224" s="23" t="s">
        <v>506</v>
      </c>
      <c r="G224" s="70"/>
      <c r="H224" s="10">
        <v>1</v>
      </c>
      <c r="I224" s="10">
        <v>0</v>
      </c>
      <c r="J224" s="10">
        <v>0</v>
      </c>
      <c r="K224" s="10">
        <v>1</v>
      </c>
      <c r="L224" s="10">
        <v>0</v>
      </c>
      <c r="M224" s="10">
        <v>0</v>
      </c>
      <c r="N224" s="10">
        <v>0</v>
      </c>
      <c r="O224" s="10">
        <f t="shared" si="11"/>
        <v>9</v>
      </c>
      <c r="P224" s="175">
        <v>60</v>
      </c>
      <c r="Q224" s="175">
        <v>63</v>
      </c>
      <c r="R224" s="175">
        <v>200</v>
      </c>
      <c r="S224" s="175">
        <v>62</v>
      </c>
      <c r="T224" s="175">
        <v>60</v>
      </c>
      <c r="U224" s="175">
        <v>70</v>
      </c>
      <c r="V224" s="175">
        <v>10</v>
      </c>
      <c r="W224" s="175">
        <v>57</v>
      </c>
      <c r="X224" s="175">
        <v>200</v>
      </c>
      <c r="Y224" s="175">
        <v>55</v>
      </c>
      <c r="Z224" s="175">
        <v>60</v>
      </c>
      <c r="AA224" s="175">
        <v>40</v>
      </c>
      <c r="AB224" s="175">
        <v>10</v>
      </c>
      <c r="AC224" s="175">
        <v>0</v>
      </c>
      <c r="AD224" s="175">
        <v>0</v>
      </c>
      <c r="AE224" s="175">
        <v>0</v>
      </c>
      <c r="AF224" s="175">
        <v>0</v>
      </c>
      <c r="AG224" s="175">
        <v>0</v>
      </c>
      <c r="AH224" s="175">
        <v>0</v>
      </c>
      <c r="AI224" s="175">
        <v>2.5</v>
      </c>
      <c r="AJ224" s="175">
        <v>60</v>
      </c>
    </row>
    <row r="225" ht="17.4" spans="1:36">
      <c r="A225" s="16"/>
      <c r="B225" s="17"/>
      <c r="C225" s="16"/>
      <c r="D225" s="18"/>
      <c r="E225" s="19"/>
      <c r="F225" s="61" t="s">
        <v>1041</v>
      </c>
      <c r="G225" s="109" t="s">
        <v>1050</v>
      </c>
      <c r="H225" s="16">
        <v>1</v>
      </c>
      <c r="I225" s="16">
        <v>0</v>
      </c>
      <c r="J225" s="16">
        <v>0</v>
      </c>
      <c r="K225" s="16">
        <v>1</v>
      </c>
      <c r="L225" s="16">
        <v>0</v>
      </c>
      <c r="M225" s="16">
        <v>0</v>
      </c>
      <c r="N225" s="16">
        <v>0</v>
      </c>
      <c r="O225" s="16">
        <f t="shared" si="11"/>
        <v>9</v>
      </c>
      <c r="P225" s="26">
        <v>60</v>
      </c>
      <c r="Q225" s="26" t="s">
        <v>1543</v>
      </c>
      <c r="R225" s="26" t="s">
        <v>1242</v>
      </c>
      <c r="S225" s="26" t="s">
        <v>245</v>
      </c>
      <c r="T225" s="26" t="s">
        <v>245</v>
      </c>
      <c r="U225" s="26" t="s">
        <v>245</v>
      </c>
      <c r="V225" s="26" t="s">
        <v>245</v>
      </c>
      <c r="W225" s="26" t="s">
        <v>1544</v>
      </c>
      <c r="X225" s="26" t="s">
        <v>1242</v>
      </c>
      <c r="Y225" s="26" t="s">
        <v>245</v>
      </c>
      <c r="Z225" s="26" t="s">
        <v>245</v>
      </c>
      <c r="AA225" s="26" t="s">
        <v>245</v>
      </c>
      <c r="AB225" s="26" t="s">
        <v>245</v>
      </c>
      <c r="AC225" s="26">
        <v>0</v>
      </c>
      <c r="AD225" s="26">
        <v>0</v>
      </c>
      <c r="AE225" s="26">
        <v>0</v>
      </c>
      <c r="AF225" s="26">
        <v>0</v>
      </c>
      <c r="AG225" s="26">
        <v>0</v>
      </c>
      <c r="AH225" s="26">
        <v>0</v>
      </c>
      <c r="AI225" s="26">
        <v>2.5</v>
      </c>
      <c r="AJ225" s="26">
        <v>60</v>
      </c>
    </row>
    <row r="226" ht="17.4" spans="1:36">
      <c r="A226" s="10">
        <f>$A$4</f>
        <v>624</v>
      </c>
      <c r="B226" s="21" t="s">
        <v>1048</v>
      </c>
      <c r="C226" s="10" t="s">
        <v>499</v>
      </c>
      <c r="D226" s="22" t="s">
        <v>786</v>
      </c>
      <c r="E226" s="23" t="s">
        <v>1054</v>
      </c>
      <c r="F226" s="23" t="s">
        <v>506</v>
      </c>
      <c r="G226" s="70"/>
      <c r="H226" s="10">
        <v>1</v>
      </c>
      <c r="I226" s="10">
        <v>0</v>
      </c>
      <c r="J226" s="10">
        <v>0</v>
      </c>
      <c r="K226" s="10">
        <v>1</v>
      </c>
      <c r="L226" s="10">
        <v>0</v>
      </c>
      <c r="M226" s="10">
        <v>0</v>
      </c>
      <c r="N226" s="10">
        <v>0</v>
      </c>
      <c r="O226" s="10">
        <f t="shared" si="11"/>
        <v>9</v>
      </c>
      <c r="P226" s="175">
        <v>60</v>
      </c>
      <c r="Q226" s="175">
        <v>63</v>
      </c>
      <c r="R226" s="175">
        <v>200</v>
      </c>
      <c r="S226" s="175">
        <v>62</v>
      </c>
      <c r="T226" s="175">
        <v>60</v>
      </c>
      <c r="U226" s="175">
        <v>70</v>
      </c>
      <c r="V226" s="175">
        <v>10</v>
      </c>
      <c r="W226" s="175">
        <v>57</v>
      </c>
      <c r="X226" s="175">
        <v>200</v>
      </c>
      <c r="Y226" s="175">
        <v>55</v>
      </c>
      <c r="Z226" s="175">
        <v>60</v>
      </c>
      <c r="AA226" s="175">
        <v>40</v>
      </c>
      <c r="AB226" s="175">
        <v>10</v>
      </c>
      <c r="AC226" s="175">
        <v>0</v>
      </c>
      <c r="AD226" s="175">
        <v>0</v>
      </c>
      <c r="AE226" s="175">
        <v>0</v>
      </c>
      <c r="AF226" s="175">
        <v>0</v>
      </c>
      <c r="AG226" s="175">
        <v>0</v>
      </c>
      <c r="AH226" s="175">
        <v>0</v>
      </c>
      <c r="AI226" s="175">
        <v>2.5</v>
      </c>
      <c r="AJ226" s="175">
        <v>60</v>
      </c>
    </row>
    <row r="227" ht="17.4" spans="1:36">
      <c r="A227" s="16"/>
      <c r="B227" s="17"/>
      <c r="C227" s="16"/>
      <c r="D227" s="18"/>
      <c r="E227" s="19" t="s">
        <v>513</v>
      </c>
      <c r="F227" s="19" t="s">
        <v>514</v>
      </c>
      <c r="G227" s="74" t="s">
        <v>1055</v>
      </c>
      <c r="H227" s="16">
        <v>1</v>
      </c>
      <c r="I227" s="16">
        <v>0</v>
      </c>
      <c r="J227" s="16">
        <v>0</v>
      </c>
      <c r="K227" s="16">
        <v>1</v>
      </c>
      <c r="L227" s="16">
        <v>0</v>
      </c>
      <c r="M227" s="16">
        <v>0</v>
      </c>
      <c r="N227" s="16">
        <v>0</v>
      </c>
      <c r="O227" s="16">
        <f t="shared" ref="O227:O251" si="12">H227+I227*2+J227*4+K227*8+L227*16+M227*32+N227*64</f>
        <v>9</v>
      </c>
      <c r="P227" s="26">
        <v>50</v>
      </c>
      <c r="Q227" s="26" t="s">
        <v>1081</v>
      </c>
      <c r="R227" s="16" t="s">
        <v>1359</v>
      </c>
      <c r="S227" s="19" t="s">
        <v>245</v>
      </c>
      <c r="T227" s="19" t="s">
        <v>245</v>
      </c>
      <c r="U227" s="19" t="s">
        <v>245</v>
      </c>
      <c r="V227" s="19" t="s">
        <v>245</v>
      </c>
      <c r="W227" s="26" t="s">
        <v>887</v>
      </c>
      <c r="X227" s="16" t="s">
        <v>1359</v>
      </c>
      <c r="Y227" s="19" t="s">
        <v>245</v>
      </c>
      <c r="Z227" s="19" t="s">
        <v>245</v>
      </c>
      <c r="AA227" s="19" t="s">
        <v>245</v>
      </c>
      <c r="AB227" s="19" t="s">
        <v>245</v>
      </c>
      <c r="AC227" s="26"/>
      <c r="AD227" s="26"/>
      <c r="AE227" s="26"/>
      <c r="AF227" s="26"/>
      <c r="AG227" s="26"/>
      <c r="AH227" s="26"/>
      <c r="AI227" s="26">
        <v>2.5</v>
      </c>
      <c r="AJ227" s="26">
        <v>60</v>
      </c>
    </row>
    <row r="228" ht="17.4" spans="1:36">
      <c r="A228" s="10">
        <f>$A$4</f>
        <v>624</v>
      </c>
      <c r="B228" s="21" t="s">
        <v>1056</v>
      </c>
      <c r="C228" s="10" t="s">
        <v>514</v>
      </c>
      <c r="D228" s="22" t="s">
        <v>755</v>
      </c>
      <c r="E228" s="23" t="s">
        <v>513</v>
      </c>
      <c r="F228" s="23" t="s">
        <v>514</v>
      </c>
      <c r="G228" s="70"/>
      <c r="H228" s="10">
        <v>1</v>
      </c>
      <c r="I228" s="10">
        <v>0</v>
      </c>
      <c r="J228" s="10">
        <v>0</v>
      </c>
      <c r="K228" s="10">
        <v>1</v>
      </c>
      <c r="L228" s="10">
        <v>0</v>
      </c>
      <c r="M228" s="10">
        <v>0</v>
      </c>
      <c r="N228" s="10">
        <v>0</v>
      </c>
      <c r="O228" s="10">
        <f t="shared" si="12"/>
        <v>9</v>
      </c>
      <c r="P228" s="175">
        <v>50</v>
      </c>
      <c r="Q228" s="175">
        <v>51.5</v>
      </c>
      <c r="R228" s="175">
        <v>80</v>
      </c>
      <c r="S228" s="175">
        <v>70</v>
      </c>
      <c r="T228" s="175">
        <v>10</v>
      </c>
      <c r="U228" s="175">
        <v>70</v>
      </c>
      <c r="V228" s="175">
        <v>10</v>
      </c>
      <c r="W228" s="175">
        <v>47.5</v>
      </c>
      <c r="X228" s="175">
        <v>80</v>
      </c>
      <c r="Y228" s="175">
        <v>40</v>
      </c>
      <c r="Z228" s="175">
        <v>10</v>
      </c>
      <c r="AA228" s="175">
        <v>40</v>
      </c>
      <c r="AB228" s="175">
        <v>10</v>
      </c>
      <c r="AC228" s="175">
        <v>0</v>
      </c>
      <c r="AD228" s="175">
        <v>0</v>
      </c>
      <c r="AE228" s="175">
        <v>0</v>
      </c>
      <c r="AF228" s="175">
        <v>0</v>
      </c>
      <c r="AG228" s="175">
        <v>0</v>
      </c>
      <c r="AH228" s="175">
        <v>0</v>
      </c>
      <c r="AI228" s="175">
        <v>2.5</v>
      </c>
      <c r="AJ228" s="175">
        <v>60</v>
      </c>
    </row>
    <row r="229" ht="17.4" spans="1:36">
      <c r="A229" s="10">
        <f>$A$4</f>
        <v>624</v>
      </c>
      <c r="B229" s="21" t="s">
        <v>1057</v>
      </c>
      <c r="C229" s="10" t="s">
        <v>1058</v>
      </c>
      <c r="D229" s="22" t="s">
        <v>755</v>
      </c>
      <c r="E229" s="23" t="s">
        <v>517</v>
      </c>
      <c r="F229" s="23" t="s">
        <v>1058</v>
      </c>
      <c r="G229" s="70"/>
      <c r="H229" s="10">
        <v>1</v>
      </c>
      <c r="I229" s="10">
        <v>0</v>
      </c>
      <c r="J229" s="10">
        <v>0</v>
      </c>
      <c r="K229" s="10">
        <v>1</v>
      </c>
      <c r="L229" s="10">
        <v>0</v>
      </c>
      <c r="M229" s="10">
        <v>0</v>
      </c>
      <c r="N229" s="10">
        <v>0</v>
      </c>
      <c r="O229" s="10">
        <f t="shared" si="12"/>
        <v>9</v>
      </c>
      <c r="P229" s="175">
        <v>60</v>
      </c>
      <c r="Q229" s="175">
        <v>62</v>
      </c>
      <c r="R229" s="175">
        <v>1000</v>
      </c>
      <c r="S229" s="175">
        <v>61.6</v>
      </c>
      <c r="T229" s="175">
        <v>60</v>
      </c>
      <c r="U229" s="175">
        <v>70</v>
      </c>
      <c r="V229" s="175">
        <v>10</v>
      </c>
      <c r="W229" s="175">
        <v>58</v>
      </c>
      <c r="X229" s="175">
        <v>1000</v>
      </c>
      <c r="Y229" s="175">
        <v>57.4</v>
      </c>
      <c r="Z229" s="175">
        <v>60</v>
      </c>
      <c r="AA229" s="175">
        <v>40</v>
      </c>
      <c r="AB229" s="175">
        <v>10</v>
      </c>
      <c r="AC229" s="175">
        <v>0</v>
      </c>
      <c r="AD229" s="175">
        <v>0</v>
      </c>
      <c r="AE229" s="175">
        <v>0</v>
      </c>
      <c r="AF229" s="175">
        <v>0</v>
      </c>
      <c r="AG229" s="175">
        <v>0</v>
      </c>
      <c r="AH229" s="175">
        <v>0</v>
      </c>
      <c r="AI229" s="175">
        <v>2.5</v>
      </c>
      <c r="AJ229" s="175">
        <v>60</v>
      </c>
    </row>
    <row r="230" s="2" customFormat="1" ht="17.4" spans="1:36">
      <c r="A230" s="16"/>
      <c r="B230" s="17"/>
      <c r="C230" s="16"/>
      <c r="D230" s="18"/>
      <c r="E230" s="19"/>
      <c r="F230" s="19" t="s">
        <v>521</v>
      </c>
      <c r="G230" s="16"/>
      <c r="H230" s="16">
        <v>0</v>
      </c>
      <c r="I230" s="16">
        <v>1</v>
      </c>
      <c r="J230" s="16">
        <v>0</v>
      </c>
      <c r="K230" s="16">
        <v>1</v>
      </c>
      <c r="L230" s="16">
        <v>1</v>
      </c>
      <c r="M230" s="16">
        <v>0</v>
      </c>
      <c r="N230" s="16">
        <v>0</v>
      </c>
      <c r="O230" s="16">
        <f t="shared" si="12"/>
        <v>26</v>
      </c>
      <c r="P230" s="16">
        <v>60</v>
      </c>
      <c r="Q230" s="16" t="s">
        <v>245</v>
      </c>
      <c r="R230" s="16" t="s">
        <v>245</v>
      </c>
      <c r="S230" s="16" t="s">
        <v>1545</v>
      </c>
      <c r="T230" s="16" t="s">
        <v>1546</v>
      </c>
      <c r="U230" s="19" t="s">
        <v>245</v>
      </c>
      <c r="V230" s="19" t="s">
        <v>245</v>
      </c>
      <c r="W230" s="16" t="s">
        <v>1547</v>
      </c>
      <c r="X230" s="16" t="s">
        <v>1548</v>
      </c>
      <c r="Y230" s="16" t="s">
        <v>1549</v>
      </c>
      <c r="Z230" s="16" t="s">
        <v>1550</v>
      </c>
      <c r="AA230" s="16" t="s">
        <v>245</v>
      </c>
      <c r="AB230" s="16" t="s">
        <v>245</v>
      </c>
      <c r="AC230" s="16" t="s">
        <v>245</v>
      </c>
      <c r="AD230" s="16" t="s">
        <v>245</v>
      </c>
      <c r="AE230" s="16" t="s">
        <v>245</v>
      </c>
      <c r="AF230" s="16">
        <v>2</v>
      </c>
      <c r="AG230" s="16" t="s">
        <v>245</v>
      </c>
      <c r="AH230" s="16" t="s">
        <v>245</v>
      </c>
      <c r="AI230" s="16">
        <v>2.5</v>
      </c>
      <c r="AJ230" s="16" t="s">
        <v>245</v>
      </c>
    </row>
    <row r="231" s="90" customFormat="1" ht="17.4" spans="1:36">
      <c r="A231" s="10">
        <f>$A$4</f>
        <v>624</v>
      </c>
      <c r="B231" s="21" t="s">
        <v>1057</v>
      </c>
      <c r="C231" s="10" t="s">
        <v>1058</v>
      </c>
      <c r="D231" s="22" t="s">
        <v>779</v>
      </c>
      <c r="E231" s="23" t="s">
        <v>520</v>
      </c>
      <c r="F231" s="23" t="s">
        <v>521</v>
      </c>
      <c r="G231" s="13"/>
      <c r="H231" s="10">
        <v>0</v>
      </c>
      <c r="I231" s="10">
        <v>1</v>
      </c>
      <c r="J231" s="10">
        <v>0</v>
      </c>
      <c r="K231" s="10">
        <v>1</v>
      </c>
      <c r="L231" s="10">
        <v>1</v>
      </c>
      <c r="M231" s="10">
        <v>0</v>
      </c>
      <c r="N231" s="10">
        <v>0</v>
      </c>
      <c r="O231" s="10">
        <f t="shared" si="12"/>
        <v>26</v>
      </c>
      <c r="P231" s="10">
        <v>60</v>
      </c>
      <c r="Q231" s="10">
        <v>62</v>
      </c>
      <c r="R231" s="10">
        <v>1000</v>
      </c>
      <c r="S231" s="10">
        <v>62.5</v>
      </c>
      <c r="T231" s="10">
        <v>100</v>
      </c>
      <c r="U231" s="10">
        <v>70</v>
      </c>
      <c r="V231" s="10">
        <v>10</v>
      </c>
      <c r="W231" s="10">
        <v>57.5</v>
      </c>
      <c r="X231" s="10">
        <v>489280</v>
      </c>
      <c r="Y231" s="10">
        <v>57</v>
      </c>
      <c r="Z231" s="10">
        <v>30000</v>
      </c>
      <c r="AA231" s="10">
        <v>40</v>
      </c>
      <c r="AB231" s="10">
        <v>10</v>
      </c>
      <c r="AC231" s="10">
        <v>0</v>
      </c>
      <c r="AD231" s="10">
        <v>0</v>
      </c>
      <c r="AE231" s="10">
        <v>0</v>
      </c>
      <c r="AF231" s="10">
        <v>2</v>
      </c>
      <c r="AG231" s="10">
        <v>0</v>
      </c>
      <c r="AH231" s="10">
        <v>0</v>
      </c>
      <c r="AI231" s="10">
        <v>2.5</v>
      </c>
      <c r="AJ231" s="10">
        <v>60</v>
      </c>
    </row>
    <row r="232" ht="17.4" spans="1:36">
      <c r="A232" s="25"/>
      <c r="B232" s="17"/>
      <c r="C232" s="16"/>
      <c r="D232" s="18"/>
      <c r="E232" s="18" t="s">
        <v>1061</v>
      </c>
      <c r="F232" s="19"/>
      <c r="G232" s="73"/>
      <c r="H232" s="19"/>
      <c r="I232" s="19"/>
      <c r="J232" s="19"/>
      <c r="K232" s="19"/>
      <c r="L232" s="19"/>
      <c r="M232" s="19"/>
      <c r="N232" s="19"/>
      <c r="O232" s="16">
        <f t="shared" si="12"/>
        <v>0</v>
      </c>
      <c r="P232" s="19" t="s">
        <v>245</v>
      </c>
      <c r="Q232" s="19" t="s">
        <v>245</v>
      </c>
      <c r="R232" s="19" t="s">
        <v>245</v>
      </c>
      <c r="S232" s="19" t="s">
        <v>245</v>
      </c>
      <c r="T232" s="19" t="s">
        <v>245</v>
      </c>
      <c r="U232" s="19" t="s">
        <v>245</v>
      </c>
      <c r="V232" s="19" t="s">
        <v>245</v>
      </c>
      <c r="W232" s="19" t="s">
        <v>245</v>
      </c>
      <c r="X232" s="19" t="s">
        <v>245</v>
      </c>
      <c r="Y232" s="19" t="s">
        <v>245</v>
      </c>
      <c r="Z232" s="19" t="s">
        <v>245</v>
      </c>
      <c r="AA232" s="19" t="s">
        <v>245</v>
      </c>
      <c r="AB232" s="19" t="s">
        <v>245</v>
      </c>
      <c r="AC232" s="39">
        <v>0</v>
      </c>
      <c r="AD232" s="39">
        <v>0</v>
      </c>
      <c r="AE232" s="39">
        <v>0</v>
      </c>
      <c r="AF232" s="39">
        <v>0</v>
      </c>
      <c r="AG232" s="39">
        <v>0</v>
      </c>
      <c r="AH232" s="39">
        <v>0</v>
      </c>
      <c r="AI232" s="39">
        <v>2.5</v>
      </c>
      <c r="AJ232" s="39">
        <v>60</v>
      </c>
    </row>
    <row r="233" ht="17.4" spans="1:36">
      <c r="A233" s="10">
        <f>$A$4</f>
        <v>624</v>
      </c>
      <c r="B233" s="21" t="s">
        <v>1062</v>
      </c>
      <c r="C233" s="10" t="s">
        <v>525</v>
      </c>
      <c r="D233" s="22" t="s">
        <v>755</v>
      </c>
      <c r="E233" s="23" t="s">
        <v>524</v>
      </c>
      <c r="F233" s="23" t="s">
        <v>525</v>
      </c>
      <c r="G233" s="29"/>
      <c r="H233" s="10">
        <v>1</v>
      </c>
      <c r="I233" s="10">
        <v>1</v>
      </c>
      <c r="J233" s="10">
        <v>0</v>
      </c>
      <c r="K233" s="10">
        <v>1</v>
      </c>
      <c r="L233" s="10">
        <v>1</v>
      </c>
      <c r="M233" s="10">
        <v>0</v>
      </c>
      <c r="N233" s="10">
        <v>0</v>
      </c>
      <c r="O233" s="10">
        <f t="shared" si="12"/>
        <v>27</v>
      </c>
      <c r="P233" s="175">
        <v>50</v>
      </c>
      <c r="Q233" s="175">
        <v>52</v>
      </c>
      <c r="R233" s="175">
        <v>500</v>
      </c>
      <c r="S233" s="175">
        <v>52.5</v>
      </c>
      <c r="T233" s="175">
        <v>100</v>
      </c>
      <c r="U233" s="175">
        <v>70</v>
      </c>
      <c r="V233" s="175">
        <v>10</v>
      </c>
      <c r="W233" s="175">
        <v>47.3</v>
      </c>
      <c r="X233" s="175">
        <v>500</v>
      </c>
      <c r="Y233" s="175">
        <v>47</v>
      </c>
      <c r="Z233" s="177">
        <v>100</v>
      </c>
      <c r="AA233" s="175">
        <v>40</v>
      </c>
      <c r="AB233" s="175">
        <v>10</v>
      </c>
      <c r="AC233" s="175">
        <v>0</v>
      </c>
      <c r="AD233" s="175">
        <v>0</v>
      </c>
      <c r="AE233" s="175">
        <v>0</v>
      </c>
      <c r="AF233" s="175">
        <v>0</v>
      </c>
      <c r="AG233" s="175">
        <v>0</v>
      </c>
      <c r="AH233" s="175">
        <v>0</v>
      </c>
      <c r="AI233" s="175">
        <v>2.5</v>
      </c>
      <c r="AJ233" s="175">
        <v>60</v>
      </c>
    </row>
    <row r="234" ht="17.4" spans="1:36">
      <c r="A234" s="25"/>
      <c r="B234" s="17"/>
      <c r="C234" s="16"/>
      <c r="D234" s="18"/>
      <c r="E234" s="18" t="s">
        <v>1061</v>
      </c>
      <c r="F234" s="19"/>
      <c r="G234" s="73"/>
      <c r="H234" s="19" t="s">
        <v>245</v>
      </c>
      <c r="I234" s="19" t="s">
        <v>245</v>
      </c>
      <c r="J234" s="19" t="s">
        <v>245</v>
      </c>
      <c r="K234" s="19" t="s">
        <v>245</v>
      </c>
      <c r="L234" s="19" t="s">
        <v>245</v>
      </c>
      <c r="M234" s="19" t="s">
        <v>245</v>
      </c>
      <c r="N234" s="19" t="s">
        <v>245</v>
      </c>
      <c r="O234" s="16" t="e">
        <f t="shared" si="12"/>
        <v>#VALUE!</v>
      </c>
      <c r="P234" s="19" t="s">
        <v>245</v>
      </c>
      <c r="Q234" s="19" t="s">
        <v>245</v>
      </c>
      <c r="R234" s="19" t="s">
        <v>245</v>
      </c>
      <c r="S234" s="19" t="s">
        <v>245</v>
      </c>
      <c r="T234" s="19" t="s">
        <v>245</v>
      </c>
      <c r="U234" s="19" t="s">
        <v>245</v>
      </c>
      <c r="V234" s="19" t="s">
        <v>245</v>
      </c>
      <c r="W234" s="19" t="s">
        <v>245</v>
      </c>
      <c r="X234" s="19" t="s">
        <v>245</v>
      </c>
      <c r="Y234" s="19" t="s">
        <v>245</v>
      </c>
      <c r="Z234" s="19" t="s">
        <v>245</v>
      </c>
      <c r="AA234" s="19" t="s">
        <v>245</v>
      </c>
      <c r="AB234" s="19" t="s">
        <v>245</v>
      </c>
      <c r="AC234" s="39">
        <v>0</v>
      </c>
      <c r="AD234" s="39">
        <v>0</v>
      </c>
      <c r="AE234" s="39">
        <v>0</v>
      </c>
      <c r="AF234" s="39">
        <v>0</v>
      </c>
      <c r="AG234" s="39">
        <v>0</v>
      </c>
      <c r="AH234" s="39">
        <v>0</v>
      </c>
      <c r="AI234" s="39">
        <v>2.5</v>
      </c>
      <c r="AJ234" s="39">
        <v>60</v>
      </c>
    </row>
    <row r="235" ht="17.4" spans="1:36">
      <c r="A235" s="10">
        <f>$A$4</f>
        <v>624</v>
      </c>
      <c r="B235" s="21" t="s">
        <v>1066</v>
      </c>
      <c r="C235" s="10" t="s">
        <v>529</v>
      </c>
      <c r="D235" s="22" t="s">
        <v>755</v>
      </c>
      <c r="E235" s="23" t="s">
        <v>1067</v>
      </c>
      <c r="F235" s="23" t="s">
        <v>529</v>
      </c>
      <c r="G235" s="29"/>
      <c r="H235" s="10">
        <v>1</v>
      </c>
      <c r="I235" s="10">
        <v>1</v>
      </c>
      <c r="J235" s="10">
        <v>0</v>
      </c>
      <c r="K235" s="10">
        <v>1</v>
      </c>
      <c r="L235" s="10">
        <v>1</v>
      </c>
      <c r="M235" s="10">
        <v>0</v>
      </c>
      <c r="N235" s="10">
        <v>0</v>
      </c>
      <c r="O235" s="10">
        <f t="shared" si="12"/>
        <v>27</v>
      </c>
      <c r="P235" s="175">
        <v>50</v>
      </c>
      <c r="Q235" s="175">
        <v>51</v>
      </c>
      <c r="R235" s="175">
        <v>500</v>
      </c>
      <c r="S235" s="175">
        <v>52</v>
      </c>
      <c r="T235" s="175">
        <v>100</v>
      </c>
      <c r="U235" s="175">
        <v>70</v>
      </c>
      <c r="V235" s="175">
        <v>10</v>
      </c>
      <c r="W235" s="175">
        <v>47.5</v>
      </c>
      <c r="X235" s="175">
        <v>500</v>
      </c>
      <c r="Y235" s="175">
        <v>47</v>
      </c>
      <c r="Z235" s="177">
        <v>100</v>
      </c>
      <c r="AA235" s="175">
        <v>40</v>
      </c>
      <c r="AB235" s="175">
        <v>10</v>
      </c>
      <c r="AC235" s="175">
        <v>0</v>
      </c>
      <c r="AD235" s="175">
        <v>0</v>
      </c>
      <c r="AE235" s="175">
        <v>0</v>
      </c>
      <c r="AF235" s="175">
        <v>0</v>
      </c>
      <c r="AG235" s="175">
        <v>0</v>
      </c>
      <c r="AH235" s="175">
        <v>0</v>
      </c>
      <c r="AI235" s="175">
        <v>2.5</v>
      </c>
      <c r="AJ235" s="175">
        <v>60</v>
      </c>
    </row>
    <row r="236" spans="1:36">
      <c r="A236" s="75"/>
      <c r="B236" s="16"/>
      <c r="C236" s="16"/>
      <c r="D236" s="16"/>
      <c r="E236" s="53" t="s">
        <v>1068</v>
      </c>
      <c r="F236" s="16"/>
      <c r="G236" s="74" t="s">
        <v>1069</v>
      </c>
      <c r="H236" s="16">
        <v>1</v>
      </c>
      <c r="I236" s="16">
        <v>1</v>
      </c>
      <c r="J236" s="16">
        <v>0</v>
      </c>
      <c r="K236" s="16">
        <v>1</v>
      </c>
      <c r="L236" s="16">
        <v>0</v>
      </c>
      <c r="M236" s="16">
        <v>0</v>
      </c>
      <c r="N236" s="16">
        <v>0</v>
      </c>
      <c r="O236" s="16">
        <f t="shared" si="12"/>
        <v>11</v>
      </c>
      <c r="P236" s="26">
        <v>50</v>
      </c>
      <c r="Q236" s="186">
        <v>53</v>
      </c>
      <c r="R236" s="16" t="s">
        <v>1147</v>
      </c>
      <c r="S236" s="186">
        <v>53.5</v>
      </c>
      <c r="T236" s="16" t="s">
        <v>1551</v>
      </c>
      <c r="U236" s="26">
        <v>0</v>
      </c>
      <c r="V236" s="26">
        <v>0</v>
      </c>
      <c r="W236" s="186">
        <v>47</v>
      </c>
      <c r="X236" s="16" t="s">
        <v>1552</v>
      </c>
      <c r="Y236" s="186">
        <v>45.5</v>
      </c>
      <c r="Z236" s="16" t="s">
        <v>1553</v>
      </c>
      <c r="AA236" s="186">
        <v>45.5</v>
      </c>
      <c r="AB236" s="16" t="s">
        <v>1553</v>
      </c>
      <c r="AC236" s="26">
        <v>0</v>
      </c>
      <c r="AD236" s="26">
        <v>0</v>
      </c>
      <c r="AE236" s="26">
        <v>0</v>
      </c>
      <c r="AF236" s="26">
        <v>0</v>
      </c>
      <c r="AG236" s="26">
        <v>0</v>
      </c>
      <c r="AH236" s="26">
        <v>0</v>
      </c>
      <c r="AI236" s="26">
        <v>2.5</v>
      </c>
      <c r="AJ236" s="26">
        <v>60</v>
      </c>
    </row>
    <row r="237" s="3" customFormat="1" ht="17.4" spans="1:36">
      <c r="A237" s="31">
        <f>$A$4</f>
        <v>624</v>
      </c>
      <c r="B237" s="46">
        <v>124</v>
      </c>
      <c r="C237" s="31" t="s">
        <v>533</v>
      </c>
      <c r="D237" s="47" t="s">
        <v>755</v>
      </c>
      <c r="E237" s="48" t="s">
        <v>532</v>
      </c>
      <c r="F237" s="48" t="s">
        <v>533</v>
      </c>
      <c r="G237" s="60"/>
      <c r="H237" s="31">
        <v>1</v>
      </c>
      <c r="I237" s="31">
        <v>1</v>
      </c>
      <c r="J237" s="31">
        <v>0</v>
      </c>
      <c r="K237" s="31">
        <v>1</v>
      </c>
      <c r="L237" s="31">
        <v>0</v>
      </c>
      <c r="M237" s="31">
        <v>0</v>
      </c>
      <c r="N237" s="31">
        <v>0</v>
      </c>
      <c r="O237" s="31">
        <f t="shared" si="12"/>
        <v>11</v>
      </c>
      <c r="P237" s="180">
        <v>50</v>
      </c>
      <c r="Q237" s="187">
        <v>53</v>
      </c>
      <c r="R237" s="187">
        <v>1000</v>
      </c>
      <c r="S237" s="187">
        <v>53.5</v>
      </c>
      <c r="T237" s="187">
        <v>500</v>
      </c>
      <c r="U237" s="187">
        <v>54.5</v>
      </c>
      <c r="V237" s="187">
        <v>100</v>
      </c>
      <c r="W237" s="187">
        <v>47</v>
      </c>
      <c r="X237" s="187">
        <v>500</v>
      </c>
      <c r="Y237" s="187">
        <v>45.5</v>
      </c>
      <c r="Z237" s="187">
        <v>100</v>
      </c>
      <c r="AA237" s="187">
        <v>45.5</v>
      </c>
      <c r="AB237" s="187">
        <v>100</v>
      </c>
      <c r="AC237" s="180">
        <v>0</v>
      </c>
      <c r="AD237" s="180">
        <v>0</v>
      </c>
      <c r="AE237" s="180">
        <v>0</v>
      </c>
      <c r="AF237" s="180">
        <v>0</v>
      </c>
      <c r="AG237" s="180">
        <v>0</v>
      </c>
      <c r="AH237" s="180">
        <v>0</v>
      </c>
      <c r="AI237" s="180">
        <v>2.5</v>
      </c>
      <c r="AJ237" s="180">
        <v>60</v>
      </c>
    </row>
    <row r="238" ht="17.4" spans="1:36">
      <c r="A238" s="84"/>
      <c r="B238" s="76"/>
      <c r="C238" s="77"/>
      <c r="D238" s="78"/>
      <c r="E238" s="79"/>
      <c r="F238" s="79"/>
      <c r="G238" s="165"/>
      <c r="H238" s="25">
        <v>1</v>
      </c>
      <c r="I238" s="16">
        <v>0</v>
      </c>
      <c r="J238" s="16">
        <v>0</v>
      </c>
      <c r="K238" s="25">
        <v>1</v>
      </c>
      <c r="L238" s="16">
        <v>0</v>
      </c>
      <c r="M238" s="16">
        <v>0</v>
      </c>
      <c r="N238" s="16">
        <v>0</v>
      </c>
      <c r="O238" s="16">
        <f t="shared" si="12"/>
        <v>9</v>
      </c>
      <c r="P238" s="121">
        <v>50</v>
      </c>
      <c r="Q238" s="155" t="s">
        <v>1081</v>
      </c>
      <c r="R238" s="77" t="s">
        <v>1370</v>
      </c>
      <c r="S238" s="155" t="s">
        <v>1027</v>
      </c>
      <c r="T238" s="155" t="s">
        <v>1027</v>
      </c>
      <c r="U238" s="155" t="s">
        <v>1027</v>
      </c>
      <c r="V238" s="155" t="s">
        <v>1027</v>
      </c>
      <c r="W238" s="155" t="s">
        <v>887</v>
      </c>
      <c r="X238" s="77" t="s">
        <v>1370</v>
      </c>
      <c r="Y238" s="155" t="s">
        <v>1027</v>
      </c>
      <c r="Z238" s="155" t="s">
        <v>1027</v>
      </c>
      <c r="AA238" s="155" t="s">
        <v>1027</v>
      </c>
      <c r="AB238" s="155" t="s">
        <v>1027</v>
      </c>
      <c r="AC238" s="155">
        <v>0</v>
      </c>
      <c r="AD238" s="155">
        <v>0</v>
      </c>
      <c r="AE238" s="155">
        <v>0</v>
      </c>
      <c r="AF238" s="155">
        <v>0</v>
      </c>
      <c r="AG238" s="155">
        <v>0</v>
      </c>
      <c r="AH238" s="155">
        <v>0</v>
      </c>
      <c r="AI238" s="155">
        <v>2.5</v>
      </c>
      <c r="AJ238" s="155">
        <v>60</v>
      </c>
    </row>
    <row r="239" ht="17.4" spans="1:36">
      <c r="A239" s="77">
        <f>$A$4</f>
        <v>624</v>
      </c>
      <c r="B239" s="76" t="s">
        <v>1071</v>
      </c>
      <c r="C239" s="77" t="s">
        <v>533</v>
      </c>
      <c r="D239" s="78" t="s">
        <v>779</v>
      </c>
      <c r="E239" s="79" t="s">
        <v>535</v>
      </c>
      <c r="F239" s="79" t="s">
        <v>1072</v>
      </c>
      <c r="G239" s="80"/>
      <c r="H239" s="10">
        <v>1</v>
      </c>
      <c r="I239" s="10">
        <v>0</v>
      </c>
      <c r="J239" s="10">
        <v>0</v>
      </c>
      <c r="K239" s="10">
        <v>1</v>
      </c>
      <c r="L239" s="10">
        <v>0</v>
      </c>
      <c r="M239" s="10">
        <v>0</v>
      </c>
      <c r="N239" s="10">
        <v>0</v>
      </c>
      <c r="O239" s="10">
        <f t="shared" si="12"/>
        <v>9</v>
      </c>
      <c r="P239" s="175">
        <v>50</v>
      </c>
      <c r="Q239" s="43">
        <v>51.5</v>
      </c>
      <c r="R239" s="162">
        <v>100</v>
      </c>
      <c r="S239" s="43">
        <v>52</v>
      </c>
      <c r="T239" s="43">
        <v>60</v>
      </c>
      <c r="U239" s="175">
        <v>70</v>
      </c>
      <c r="V239" s="175">
        <v>10</v>
      </c>
      <c r="W239" s="43">
        <v>47.5</v>
      </c>
      <c r="X239" s="162">
        <v>100</v>
      </c>
      <c r="Y239" s="175">
        <v>45</v>
      </c>
      <c r="Z239" s="177">
        <v>60</v>
      </c>
      <c r="AA239" s="175">
        <v>40</v>
      </c>
      <c r="AB239" s="175">
        <v>10</v>
      </c>
      <c r="AC239" s="175">
        <v>0</v>
      </c>
      <c r="AD239" s="175">
        <v>0</v>
      </c>
      <c r="AE239" s="175">
        <v>0</v>
      </c>
      <c r="AF239" s="175">
        <v>0</v>
      </c>
      <c r="AG239" s="175">
        <v>0</v>
      </c>
      <c r="AH239" s="175">
        <v>0</v>
      </c>
      <c r="AI239" s="175">
        <v>2.5</v>
      </c>
      <c r="AJ239" s="175">
        <v>60</v>
      </c>
    </row>
    <row r="240" ht="17.4" spans="1:36">
      <c r="A240" s="25"/>
      <c r="B240" s="17"/>
      <c r="C240" s="16"/>
      <c r="D240" s="18"/>
      <c r="E240" s="53" t="s">
        <v>260</v>
      </c>
      <c r="F240" s="19"/>
      <c r="G240" s="32"/>
      <c r="H240" s="16">
        <v>1</v>
      </c>
      <c r="I240" s="16">
        <v>1</v>
      </c>
      <c r="J240" s="16">
        <v>0</v>
      </c>
      <c r="K240" s="16">
        <v>1</v>
      </c>
      <c r="L240" s="16">
        <v>1</v>
      </c>
      <c r="M240" s="16">
        <v>0</v>
      </c>
      <c r="N240" s="16">
        <v>0</v>
      </c>
      <c r="O240" s="16">
        <f t="shared" si="12"/>
        <v>27</v>
      </c>
      <c r="P240" s="26">
        <v>50</v>
      </c>
      <c r="Q240" s="26" t="s">
        <v>985</v>
      </c>
      <c r="R240" s="26" t="s">
        <v>1165</v>
      </c>
      <c r="S240" s="26" t="s">
        <v>985</v>
      </c>
      <c r="T240" s="26" t="s">
        <v>1167</v>
      </c>
      <c r="U240" s="26">
        <v>0</v>
      </c>
      <c r="V240" s="26">
        <v>0</v>
      </c>
      <c r="W240" s="26" t="s">
        <v>823</v>
      </c>
      <c r="X240" s="26" t="s">
        <v>1165</v>
      </c>
      <c r="Y240" s="26" t="s">
        <v>823</v>
      </c>
      <c r="Z240" s="75" t="s">
        <v>1167</v>
      </c>
      <c r="AA240" s="75">
        <v>0</v>
      </c>
      <c r="AB240" s="75">
        <v>0</v>
      </c>
      <c r="AC240" s="26">
        <v>0</v>
      </c>
      <c r="AD240" s="26">
        <v>0</v>
      </c>
      <c r="AE240" s="26">
        <v>0</v>
      </c>
      <c r="AF240" s="26">
        <v>0</v>
      </c>
      <c r="AG240" s="26">
        <v>0</v>
      </c>
      <c r="AH240" s="26">
        <v>0</v>
      </c>
      <c r="AI240" s="26">
        <v>2.5</v>
      </c>
      <c r="AJ240" s="26">
        <v>60</v>
      </c>
    </row>
    <row r="241" ht="17.4" spans="1:36">
      <c r="A241" s="10">
        <f>$A$4</f>
        <v>624</v>
      </c>
      <c r="B241" s="21" t="s">
        <v>1077</v>
      </c>
      <c r="C241" s="10" t="s">
        <v>541</v>
      </c>
      <c r="D241" s="22" t="s">
        <v>755</v>
      </c>
      <c r="E241" s="23" t="s">
        <v>540</v>
      </c>
      <c r="F241" s="23" t="s">
        <v>541</v>
      </c>
      <c r="G241" s="29"/>
      <c r="H241" s="10">
        <v>1</v>
      </c>
      <c r="I241" s="10">
        <v>1</v>
      </c>
      <c r="J241" s="10">
        <v>0</v>
      </c>
      <c r="K241" s="10">
        <v>1</v>
      </c>
      <c r="L241" s="10">
        <v>1</v>
      </c>
      <c r="M241" s="10">
        <v>0</v>
      </c>
      <c r="N241" s="10">
        <v>0</v>
      </c>
      <c r="O241" s="10">
        <f t="shared" si="12"/>
        <v>27</v>
      </c>
      <c r="P241" s="175">
        <v>50</v>
      </c>
      <c r="Q241" s="175">
        <v>52</v>
      </c>
      <c r="R241" s="175">
        <v>100</v>
      </c>
      <c r="S241" s="175">
        <v>52</v>
      </c>
      <c r="T241" s="175">
        <v>100</v>
      </c>
      <c r="U241" s="175">
        <v>70</v>
      </c>
      <c r="V241" s="175">
        <v>10</v>
      </c>
      <c r="W241" s="175">
        <v>47</v>
      </c>
      <c r="X241" s="175">
        <v>400</v>
      </c>
      <c r="Y241" s="175">
        <v>47</v>
      </c>
      <c r="Z241" s="177">
        <v>100</v>
      </c>
      <c r="AA241" s="175">
        <v>40</v>
      </c>
      <c r="AB241" s="175">
        <v>10</v>
      </c>
      <c r="AC241" s="175">
        <v>0</v>
      </c>
      <c r="AD241" s="175">
        <v>0</v>
      </c>
      <c r="AE241" s="175">
        <v>0</v>
      </c>
      <c r="AF241" s="175">
        <v>0</v>
      </c>
      <c r="AG241" s="175">
        <v>0</v>
      </c>
      <c r="AH241" s="175">
        <v>0</v>
      </c>
      <c r="AI241" s="175">
        <v>2.5</v>
      </c>
      <c r="AJ241" s="175">
        <v>60</v>
      </c>
    </row>
    <row r="242" s="90" customFormat="1" ht="17.4" spans="1:36">
      <c r="A242" s="17"/>
      <c r="B242" s="16"/>
      <c r="C242" s="18"/>
      <c r="D242" s="19"/>
      <c r="E242" s="19" t="s">
        <v>1078</v>
      </c>
      <c r="F242" s="19"/>
      <c r="G242" s="82" t="s">
        <v>74</v>
      </c>
      <c r="H242" s="16">
        <v>1</v>
      </c>
      <c r="I242" s="16">
        <v>0</v>
      </c>
      <c r="J242" s="16">
        <v>0</v>
      </c>
      <c r="K242" s="16">
        <v>1</v>
      </c>
      <c r="L242" s="16">
        <v>0</v>
      </c>
      <c r="M242" s="16">
        <v>0</v>
      </c>
      <c r="N242" s="16">
        <v>1</v>
      </c>
      <c r="O242" s="16">
        <f t="shared" si="12"/>
        <v>73</v>
      </c>
      <c r="P242" s="26">
        <v>50</v>
      </c>
      <c r="Q242" s="26" t="s">
        <v>1081</v>
      </c>
      <c r="R242" s="26" t="s">
        <v>1242</v>
      </c>
      <c r="S242" s="26" t="s">
        <v>985</v>
      </c>
      <c r="T242" s="26" t="s">
        <v>1167</v>
      </c>
      <c r="U242" s="26">
        <v>0</v>
      </c>
      <c r="V242" s="26">
        <v>0</v>
      </c>
      <c r="W242" s="26" t="s">
        <v>887</v>
      </c>
      <c r="X242" s="26" t="s">
        <v>1242</v>
      </c>
      <c r="Y242" s="26" t="s">
        <v>823</v>
      </c>
      <c r="Z242" s="75" t="s">
        <v>1167</v>
      </c>
      <c r="AA242" s="75">
        <v>0</v>
      </c>
      <c r="AB242" s="75">
        <v>0</v>
      </c>
      <c r="AC242" s="26">
        <v>0</v>
      </c>
      <c r="AD242" s="26">
        <v>0</v>
      </c>
      <c r="AE242" s="26">
        <v>0</v>
      </c>
      <c r="AF242" s="26">
        <v>0</v>
      </c>
      <c r="AG242" s="26">
        <v>0</v>
      </c>
      <c r="AH242" s="26">
        <v>0</v>
      </c>
      <c r="AI242" s="26">
        <v>2.5</v>
      </c>
      <c r="AJ242" s="26" t="s">
        <v>1356</v>
      </c>
    </row>
    <row r="243" s="90" customFormat="1" ht="17.4" spans="1:36">
      <c r="A243" s="10">
        <f>$A$4</f>
        <v>624</v>
      </c>
      <c r="B243" s="21" t="s">
        <v>1077</v>
      </c>
      <c r="C243" s="10" t="s">
        <v>541</v>
      </c>
      <c r="D243" s="22" t="s">
        <v>779</v>
      </c>
      <c r="E243" s="23" t="s">
        <v>543</v>
      </c>
      <c r="F243" s="23" t="s">
        <v>1080</v>
      </c>
      <c r="G243" s="13"/>
      <c r="H243" s="10">
        <v>1</v>
      </c>
      <c r="I243" s="10">
        <v>0</v>
      </c>
      <c r="J243" s="10">
        <v>0</v>
      </c>
      <c r="K243" s="10">
        <v>1</v>
      </c>
      <c r="L243" s="10">
        <v>0</v>
      </c>
      <c r="M243" s="10">
        <v>0</v>
      </c>
      <c r="N243" s="10">
        <v>1</v>
      </c>
      <c r="O243" s="10">
        <f t="shared" si="12"/>
        <v>73</v>
      </c>
      <c r="P243" s="175">
        <v>50</v>
      </c>
      <c r="Q243" s="175">
        <v>51.5</v>
      </c>
      <c r="R243" s="175">
        <v>200</v>
      </c>
      <c r="S243" s="175">
        <v>52</v>
      </c>
      <c r="T243" s="175">
        <v>100</v>
      </c>
      <c r="U243" s="175">
        <v>70</v>
      </c>
      <c r="V243" s="175">
        <v>10</v>
      </c>
      <c r="W243" s="175">
        <v>47.5</v>
      </c>
      <c r="X243" s="175">
        <v>200</v>
      </c>
      <c r="Y243" s="175">
        <v>47</v>
      </c>
      <c r="Z243" s="177">
        <v>100</v>
      </c>
      <c r="AA243" s="175">
        <v>40</v>
      </c>
      <c r="AB243" s="175">
        <v>10</v>
      </c>
      <c r="AC243" s="175">
        <v>0</v>
      </c>
      <c r="AD243" s="175">
        <v>0</v>
      </c>
      <c r="AE243" s="175">
        <v>0</v>
      </c>
      <c r="AF243" s="175">
        <v>0</v>
      </c>
      <c r="AG243" s="175">
        <v>0</v>
      </c>
      <c r="AH243" s="175">
        <v>0</v>
      </c>
      <c r="AI243" s="175">
        <v>2.5</v>
      </c>
      <c r="AJ243" s="175">
        <v>500</v>
      </c>
    </row>
    <row r="244" s="90" customFormat="1" ht="17.4" spans="1:36">
      <c r="A244" s="17"/>
      <c r="B244" s="16"/>
      <c r="C244" s="18"/>
      <c r="D244" s="19"/>
      <c r="E244" s="19"/>
      <c r="F244" s="19"/>
      <c r="G244" s="82" t="s">
        <v>549</v>
      </c>
      <c r="H244" s="16">
        <v>1</v>
      </c>
      <c r="I244" s="16">
        <v>0</v>
      </c>
      <c r="J244" s="16">
        <v>0</v>
      </c>
      <c r="K244" s="16">
        <v>1</v>
      </c>
      <c r="L244" s="16">
        <v>0</v>
      </c>
      <c r="M244" s="16">
        <v>0</v>
      </c>
      <c r="N244" s="16">
        <v>0</v>
      </c>
      <c r="O244" s="16">
        <f t="shared" si="12"/>
        <v>9</v>
      </c>
      <c r="P244" s="16">
        <v>50</v>
      </c>
      <c r="Q244" s="16" t="s">
        <v>1081</v>
      </c>
      <c r="R244" s="16" t="s">
        <v>1145</v>
      </c>
      <c r="S244" s="16" t="s">
        <v>245</v>
      </c>
      <c r="T244" s="16" t="s">
        <v>245</v>
      </c>
      <c r="U244" s="16" t="s">
        <v>245</v>
      </c>
      <c r="V244" s="16" t="s">
        <v>245</v>
      </c>
      <c r="W244" s="16" t="s">
        <v>887</v>
      </c>
      <c r="X244" s="16" t="s">
        <v>1145</v>
      </c>
      <c r="Y244" s="16" t="s">
        <v>245</v>
      </c>
      <c r="Z244" s="16" t="s">
        <v>245</v>
      </c>
      <c r="AA244" s="16" t="s">
        <v>245</v>
      </c>
      <c r="AB244" s="16" t="s">
        <v>245</v>
      </c>
      <c r="AC244" s="16">
        <v>0</v>
      </c>
      <c r="AD244" s="16">
        <v>0</v>
      </c>
      <c r="AE244" s="16">
        <v>0</v>
      </c>
      <c r="AF244" s="16">
        <v>0</v>
      </c>
      <c r="AG244" s="16">
        <v>0</v>
      </c>
      <c r="AH244" s="16">
        <v>0</v>
      </c>
      <c r="AI244" s="16">
        <v>2.5</v>
      </c>
      <c r="AJ244" s="16">
        <v>60</v>
      </c>
    </row>
    <row r="245" ht="17.4" spans="1:36">
      <c r="A245" s="10">
        <f>$A$4</f>
        <v>624</v>
      </c>
      <c r="B245" s="21" t="s">
        <v>1082</v>
      </c>
      <c r="C245" s="10" t="s">
        <v>548</v>
      </c>
      <c r="D245" s="22" t="s">
        <v>755</v>
      </c>
      <c r="E245" s="23" t="s">
        <v>547</v>
      </c>
      <c r="F245" s="72" t="s">
        <v>548</v>
      </c>
      <c r="G245" s="29"/>
      <c r="H245" s="10">
        <v>1</v>
      </c>
      <c r="I245" s="10">
        <v>0</v>
      </c>
      <c r="J245" s="10">
        <v>0</v>
      </c>
      <c r="K245" s="10">
        <v>1</v>
      </c>
      <c r="L245" s="10">
        <v>0</v>
      </c>
      <c r="M245" s="10">
        <v>0</v>
      </c>
      <c r="N245" s="10">
        <v>0</v>
      </c>
      <c r="O245" s="10">
        <f t="shared" si="12"/>
        <v>9</v>
      </c>
      <c r="P245" s="175">
        <v>50</v>
      </c>
      <c r="Q245" s="175">
        <v>51.5</v>
      </c>
      <c r="R245" s="175">
        <v>100</v>
      </c>
      <c r="S245" s="175">
        <v>55</v>
      </c>
      <c r="T245" s="175">
        <v>60</v>
      </c>
      <c r="U245" s="175">
        <v>70</v>
      </c>
      <c r="V245" s="175">
        <v>10</v>
      </c>
      <c r="W245" s="175">
        <v>47.5</v>
      </c>
      <c r="X245" s="175">
        <v>100</v>
      </c>
      <c r="Y245" s="175">
        <v>45</v>
      </c>
      <c r="Z245" s="177">
        <v>60</v>
      </c>
      <c r="AA245" s="175">
        <v>40</v>
      </c>
      <c r="AB245" s="175">
        <v>10</v>
      </c>
      <c r="AC245" s="175">
        <v>0</v>
      </c>
      <c r="AD245" s="175">
        <v>0</v>
      </c>
      <c r="AE245" s="175">
        <v>0</v>
      </c>
      <c r="AF245" s="175">
        <v>0</v>
      </c>
      <c r="AG245" s="175">
        <v>0</v>
      </c>
      <c r="AH245" s="175">
        <v>0</v>
      </c>
      <c r="AI245" s="175">
        <v>2.5</v>
      </c>
      <c r="AJ245" s="175">
        <v>60</v>
      </c>
    </row>
    <row r="246" ht="31.2" spans="1:36">
      <c r="A246" s="84"/>
      <c r="B246" s="17"/>
      <c r="C246" s="16"/>
      <c r="D246" s="18"/>
      <c r="E246" s="19" t="s">
        <v>1083</v>
      </c>
      <c r="F246" s="19"/>
      <c r="G246" s="113"/>
      <c r="H246" s="25">
        <v>1</v>
      </c>
      <c r="I246" s="16">
        <v>1</v>
      </c>
      <c r="J246" s="16">
        <v>0</v>
      </c>
      <c r="K246" s="25">
        <v>1</v>
      </c>
      <c r="L246" s="16">
        <v>1</v>
      </c>
      <c r="M246" s="16">
        <v>0</v>
      </c>
      <c r="N246" s="16">
        <v>0</v>
      </c>
      <c r="O246" s="16">
        <f t="shared" si="12"/>
        <v>27</v>
      </c>
      <c r="P246" s="26">
        <v>60</v>
      </c>
      <c r="Q246" s="155" t="s">
        <v>1554</v>
      </c>
      <c r="R246" s="155" t="s">
        <v>1555</v>
      </c>
      <c r="S246" s="155" t="s">
        <v>1556</v>
      </c>
      <c r="T246" s="155" t="s">
        <v>1557</v>
      </c>
      <c r="U246" s="155" t="s">
        <v>1027</v>
      </c>
      <c r="V246" s="155" t="s">
        <v>1027</v>
      </c>
      <c r="W246" s="155" t="s">
        <v>1558</v>
      </c>
      <c r="X246" s="71" t="s">
        <v>1555</v>
      </c>
      <c r="Y246" s="39" t="s">
        <v>1559</v>
      </c>
      <c r="Z246" s="39" t="s">
        <v>1557</v>
      </c>
      <c r="AA246" s="155" t="s">
        <v>1027</v>
      </c>
      <c r="AB246" s="155" t="s">
        <v>1027</v>
      </c>
      <c r="AC246" s="155">
        <v>0</v>
      </c>
      <c r="AD246" s="155">
        <v>0</v>
      </c>
      <c r="AE246" s="155">
        <v>0</v>
      </c>
      <c r="AF246" s="155">
        <v>0</v>
      </c>
      <c r="AG246" s="155">
        <v>0</v>
      </c>
      <c r="AH246" s="155">
        <v>0</v>
      </c>
      <c r="AI246" s="155">
        <v>2.5</v>
      </c>
      <c r="AJ246" s="155">
        <v>60</v>
      </c>
    </row>
    <row r="247" ht="17.4" spans="1:36">
      <c r="A247" s="10">
        <f>$A$4</f>
        <v>624</v>
      </c>
      <c r="B247" s="21" t="s">
        <v>1087</v>
      </c>
      <c r="C247" s="31" t="s">
        <v>1088</v>
      </c>
      <c r="D247" s="22" t="s">
        <v>755</v>
      </c>
      <c r="E247" s="23" t="s">
        <v>552</v>
      </c>
      <c r="F247" s="23" t="s">
        <v>552</v>
      </c>
      <c r="G247" s="114"/>
      <c r="H247" s="10">
        <v>1</v>
      </c>
      <c r="I247" s="10">
        <v>1</v>
      </c>
      <c r="J247" s="10">
        <v>0</v>
      </c>
      <c r="K247" s="10">
        <v>1</v>
      </c>
      <c r="L247" s="10">
        <v>1</v>
      </c>
      <c r="M247" s="10">
        <v>0</v>
      </c>
      <c r="N247" s="10">
        <v>0</v>
      </c>
      <c r="O247" s="10">
        <f t="shared" si="12"/>
        <v>27</v>
      </c>
      <c r="P247" s="175">
        <v>60</v>
      </c>
      <c r="Q247" s="43">
        <v>61.2</v>
      </c>
      <c r="R247" s="43">
        <v>300000</v>
      </c>
      <c r="S247" s="43">
        <v>62</v>
      </c>
      <c r="T247" s="43">
        <v>160</v>
      </c>
      <c r="U247" s="175">
        <v>70</v>
      </c>
      <c r="V247" s="175">
        <v>10</v>
      </c>
      <c r="W247" s="10">
        <v>58.5</v>
      </c>
      <c r="X247" s="10">
        <v>300000</v>
      </c>
      <c r="Y247" s="10">
        <v>56.5</v>
      </c>
      <c r="Z247" s="10">
        <v>160</v>
      </c>
      <c r="AA247" s="10">
        <v>40</v>
      </c>
      <c r="AB247" s="10">
        <v>10</v>
      </c>
      <c r="AC247" s="175">
        <v>0</v>
      </c>
      <c r="AD247" s="175">
        <v>0</v>
      </c>
      <c r="AE247" s="175">
        <v>0</v>
      </c>
      <c r="AF247" s="175">
        <v>0</v>
      </c>
      <c r="AG247" s="175">
        <v>0</v>
      </c>
      <c r="AH247" s="175">
        <v>0</v>
      </c>
      <c r="AI247" s="175">
        <v>2.5</v>
      </c>
      <c r="AJ247" s="175">
        <v>60</v>
      </c>
    </row>
    <row r="248" ht="17.4" spans="1:36">
      <c r="A248" s="16"/>
      <c r="B248" s="17"/>
      <c r="C248" s="16"/>
      <c r="D248" s="18"/>
      <c r="E248" s="19"/>
      <c r="F248" s="19"/>
      <c r="G248" s="92"/>
      <c r="H248" s="16">
        <v>1</v>
      </c>
      <c r="I248" s="16">
        <v>1</v>
      </c>
      <c r="J248" s="16">
        <v>0</v>
      </c>
      <c r="K248" s="16">
        <v>1</v>
      </c>
      <c r="L248" s="16">
        <v>0</v>
      </c>
      <c r="M248" s="16">
        <v>0</v>
      </c>
      <c r="N248" s="16">
        <v>0</v>
      </c>
      <c r="O248" s="16">
        <f t="shared" si="12"/>
        <v>11</v>
      </c>
      <c r="P248" s="26">
        <v>50</v>
      </c>
      <c r="Q248" s="26">
        <v>51.1</v>
      </c>
      <c r="R248" s="26" t="s">
        <v>1356</v>
      </c>
      <c r="S248" s="26">
        <v>51.5</v>
      </c>
      <c r="T248" s="26" t="s">
        <v>1259</v>
      </c>
      <c r="U248" s="26" t="s">
        <v>245</v>
      </c>
      <c r="V248" s="26" t="s">
        <v>245</v>
      </c>
      <c r="W248" s="16">
        <v>48.4</v>
      </c>
      <c r="X248" s="16" t="s">
        <v>1356</v>
      </c>
      <c r="Y248" s="26" t="s">
        <v>245</v>
      </c>
      <c r="Z248" s="75" t="s">
        <v>245</v>
      </c>
      <c r="AA248" s="75" t="s">
        <v>245</v>
      </c>
      <c r="AB248" s="75" t="s">
        <v>245</v>
      </c>
      <c r="AC248" s="26">
        <v>0</v>
      </c>
      <c r="AD248" s="26">
        <v>0</v>
      </c>
      <c r="AE248" s="26">
        <v>0</v>
      </c>
      <c r="AF248" s="26">
        <v>0</v>
      </c>
      <c r="AG248" s="26">
        <v>0</v>
      </c>
      <c r="AH248" s="26">
        <v>0</v>
      </c>
      <c r="AI248" s="26">
        <v>2.5</v>
      </c>
      <c r="AJ248" s="26">
        <v>60</v>
      </c>
    </row>
    <row r="249" s="3" customFormat="1" ht="17.4" spans="1:36">
      <c r="A249" s="31">
        <f>$A$4</f>
        <v>624</v>
      </c>
      <c r="B249" s="46" t="s">
        <v>1090</v>
      </c>
      <c r="C249" s="31" t="s">
        <v>1091</v>
      </c>
      <c r="D249" s="47" t="s">
        <v>755</v>
      </c>
      <c r="E249" s="48" t="s">
        <v>556</v>
      </c>
      <c r="F249" s="48" t="s">
        <v>557</v>
      </c>
      <c r="G249" s="86"/>
      <c r="H249" s="31">
        <v>1</v>
      </c>
      <c r="I249" s="31">
        <v>1</v>
      </c>
      <c r="J249" s="31">
        <v>0</v>
      </c>
      <c r="K249" s="31">
        <v>1</v>
      </c>
      <c r="L249" s="31">
        <v>0</v>
      </c>
      <c r="M249" s="31">
        <v>0</v>
      </c>
      <c r="N249" s="31">
        <v>0</v>
      </c>
      <c r="O249" s="31">
        <f t="shared" si="12"/>
        <v>11</v>
      </c>
      <c r="P249" s="180">
        <v>50</v>
      </c>
      <c r="Q249" s="180">
        <v>51.1</v>
      </c>
      <c r="R249" s="31">
        <v>500</v>
      </c>
      <c r="S249" s="180">
        <v>51.5</v>
      </c>
      <c r="T249" s="181">
        <v>20</v>
      </c>
      <c r="U249" s="180">
        <v>70</v>
      </c>
      <c r="V249" s="180">
        <v>10</v>
      </c>
      <c r="W249" s="31">
        <v>48.4</v>
      </c>
      <c r="X249" s="31">
        <v>500</v>
      </c>
      <c r="Y249" s="180">
        <v>47.5</v>
      </c>
      <c r="Z249" s="182">
        <v>60</v>
      </c>
      <c r="AA249" s="180">
        <v>40</v>
      </c>
      <c r="AB249" s="180">
        <v>10</v>
      </c>
      <c r="AC249" s="180">
        <v>0</v>
      </c>
      <c r="AD249" s="180">
        <v>0</v>
      </c>
      <c r="AE249" s="180">
        <v>0</v>
      </c>
      <c r="AF249" s="180">
        <v>0</v>
      </c>
      <c r="AG249" s="180">
        <v>0</v>
      </c>
      <c r="AH249" s="180">
        <v>0</v>
      </c>
      <c r="AI249" s="180">
        <v>2.5</v>
      </c>
      <c r="AJ249" s="180">
        <v>60</v>
      </c>
    </row>
    <row r="250" ht="17.4" spans="1:36">
      <c r="A250" s="16"/>
      <c r="B250" s="17"/>
      <c r="C250" s="19"/>
      <c r="D250" s="18"/>
      <c r="E250" s="19"/>
      <c r="F250" s="19"/>
      <c r="G250" s="32"/>
      <c r="H250" s="16">
        <v>1</v>
      </c>
      <c r="I250" s="16">
        <v>0</v>
      </c>
      <c r="J250" s="16">
        <v>0</v>
      </c>
      <c r="K250" s="16">
        <v>1</v>
      </c>
      <c r="L250" s="16">
        <v>0</v>
      </c>
      <c r="M250" s="16">
        <v>0</v>
      </c>
      <c r="N250" s="16">
        <v>0</v>
      </c>
      <c r="O250" s="16">
        <f t="shared" si="12"/>
        <v>9</v>
      </c>
      <c r="P250" s="26">
        <v>50</v>
      </c>
      <c r="Q250" s="26" t="s">
        <v>1560</v>
      </c>
      <c r="R250" s="26" t="s">
        <v>1356</v>
      </c>
      <c r="S250" s="26" t="s">
        <v>245</v>
      </c>
      <c r="T250" s="26" t="s">
        <v>245</v>
      </c>
      <c r="U250" s="26" t="s">
        <v>245</v>
      </c>
      <c r="V250" s="26" t="s">
        <v>245</v>
      </c>
      <c r="W250" s="26" t="s">
        <v>1477</v>
      </c>
      <c r="X250" s="26" t="s">
        <v>1356</v>
      </c>
      <c r="Y250" s="26" t="s">
        <v>245</v>
      </c>
      <c r="Z250" s="75" t="s">
        <v>245</v>
      </c>
      <c r="AA250" s="75" t="s">
        <v>245</v>
      </c>
      <c r="AB250" s="75" t="s">
        <v>245</v>
      </c>
      <c r="AC250" s="26">
        <v>0</v>
      </c>
      <c r="AD250" s="26">
        <v>0</v>
      </c>
      <c r="AE250" s="26">
        <v>0</v>
      </c>
      <c r="AF250" s="26">
        <v>0</v>
      </c>
      <c r="AG250" s="26">
        <v>0</v>
      </c>
      <c r="AH250" s="26">
        <v>0</v>
      </c>
      <c r="AI250" s="26">
        <v>2.5</v>
      </c>
      <c r="AJ250" s="26">
        <v>60</v>
      </c>
    </row>
    <row r="251" s="3" customFormat="1" ht="17.4" spans="1:36">
      <c r="A251" s="31">
        <f>$A$4</f>
        <v>624</v>
      </c>
      <c r="B251" s="46" t="s">
        <v>1092</v>
      </c>
      <c r="C251" s="31" t="s">
        <v>562</v>
      </c>
      <c r="D251" s="47" t="s">
        <v>755</v>
      </c>
      <c r="E251" s="48" t="s">
        <v>561</v>
      </c>
      <c r="F251" s="48" t="s">
        <v>562</v>
      </c>
      <c r="G251" s="60"/>
      <c r="H251" s="31">
        <v>1</v>
      </c>
      <c r="I251" s="31">
        <v>0</v>
      </c>
      <c r="J251" s="31">
        <v>0</v>
      </c>
      <c r="K251" s="31">
        <v>1</v>
      </c>
      <c r="L251" s="31">
        <v>0</v>
      </c>
      <c r="M251" s="31">
        <v>0</v>
      </c>
      <c r="N251" s="31">
        <v>0</v>
      </c>
      <c r="O251" s="31">
        <f t="shared" si="12"/>
        <v>9</v>
      </c>
      <c r="P251" s="180">
        <v>50</v>
      </c>
      <c r="Q251" s="180">
        <v>53</v>
      </c>
      <c r="R251" s="180">
        <v>500</v>
      </c>
      <c r="S251" s="180">
        <v>52</v>
      </c>
      <c r="T251" s="180">
        <v>60</v>
      </c>
      <c r="U251" s="180">
        <v>70</v>
      </c>
      <c r="V251" s="180">
        <v>10</v>
      </c>
      <c r="W251" s="180">
        <v>47</v>
      </c>
      <c r="X251" s="180">
        <v>500</v>
      </c>
      <c r="Y251" s="180">
        <v>47.5</v>
      </c>
      <c r="Z251" s="182">
        <v>60</v>
      </c>
      <c r="AA251" s="180">
        <v>40</v>
      </c>
      <c r="AB251" s="180">
        <v>10</v>
      </c>
      <c r="AC251" s="180">
        <v>0</v>
      </c>
      <c r="AD251" s="180">
        <v>0</v>
      </c>
      <c r="AE251" s="180">
        <v>0</v>
      </c>
      <c r="AF251" s="180">
        <v>0</v>
      </c>
      <c r="AG251" s="180">
        <v>0</v>
      </c>
      <c r="AH251" s="180">
        <v>0</v>
      </c>
      <c r="AI251" s="180">
        <v>2.5</v>
      </c>
      <c r="AJ251" s="180">
        <v>60</v>
      </c>
    </row>
    <row r="252" spans="16:25">
      <c r="P252" s="44"/>
      <c r="Q252" s="44"/>
      <c r="R252" s="44"/>
      <c r="S252" s="44"/>
      <c r="U252" s="44"/>
      <c r="V252" s="44"/>
      <c r="W252" s="44"/>
      <c r="X252" s="44"/>
      <c r="Y252" s="44"/>
    </row>
    <row r="253" spans="16:25">
      <c r="P253" s="44"/>
      <c r="Q253" s="44"/>
      <c r="R253" s="44"/>
      <c r="S253" s="44"/>
      <c r="U253" s="44"/>
      <c r="V253" s="44"/>
      <c r="W253" s="44"/>
      <c r="X253" s="44"/>
      <c r="Y253" s="44"/>
    </row>
    <row r="254" spans="16:25">
      <c r="P254" s="44"/>
      <c r="Q254" s="44"/>
      <c r="R254" s="44"/>
      <c r="S254" s="44"/>
      <c r="U254" s="44"/>
      <c r="V254" s="44"/>
      <c r="W254" s="44"/>
      <c r="X254" s="44"/>
      <c r="Y254" s="44"/>
    </row>
    <row r="255" spans="16:25">
      <c r="P255" s="44"/>
      <c r="Q255" s="44"/>
      <c r="R255" s="44"/>
      <c r="S255" s="44"/>
      <c r="U255" s="44"/>
      <c r="V255" s="44"/>
      <c r="W255" s="44"/>
      <c r="X255" s="44"/>
      <c r="Y255" s="44"/>
    </row>
    <row r="256" spans="16:25">
      <c r="P256" s="44"/>
      <c r="Q256" s="44"/>
      <c r="R256" s="44"/>
      <c r="S256" s="44"/>
      <c r="U256" s="44"/>
      <c r="V256" s="44"/>
      <c r="W256" s="44"/>
      <c r="X256" s="44"/>
      <c r="Y256" s="44"/>
    </row>
    <row r="257" spans="16:25">
      <c r="P257" s="44"/>
      <c r="Q257" s="44"/>
      <c r="R257" s="44"/>
      <c r="S257" s="44"/>
      <c r="U257" s="44"/>
      <c r="V257" s="44"/>
      <c r="W257" s="44"/>
      <c r="X257" s="44"/>
      <c r="Y257" s="44"/>
    </row>
    <row r="258" spans="16:25">
      <c r="P258" s="44"/>
      <c r="Q258" s="44"/>
      <c r="R258" s="44"/>
      <c r="S258" s="44"/>
      <c r="U258" s="44"/>
      <c r="W258" s="44"/>
      <c r="X258" s="44"/>
      <c r="Y258" s="44"/>
    </row>
    <row r="259" spans="16:25">
      <c r="P259" s="44"/>
      <c r="Q259" s="44"/>
      <c r="R259" s="44"/>
      <c r="S259" s="44"/>
      <c r="U259" s="44"/>
      <c r="V259" s="44"/>
      <c r="W259" s="44"/>
      <c r="X259" s="44"/>
      <c r="Y259" s="44"/>
    </row>
    <row r="260" spans="16:25">
      <c r="P260" s="44"/>
      <c r="Q260" s="44"/>
      <c r="R260" s="44"/>
      <c r="S260" s="44"/>
      <c r="U260" s="44"/>
      <c r="V260" s="44"/>
      <c r="W260" s="44"/>
      <c r="X260" s="44"/>
      <c r="Y260" s="44"/>
    </row>
    <row r="261" spans="16:25">
      <c r="P261" s="44"/>
      <c r="Q261" s="44"/>
      <c r="R261" s="44"/>
      <c r="S261" s="44"/>
      <c r="U261" s="44"/>
      <c r="V261" s="44"/>
      <c r="W261" s="44"/>
      <c r="X261" s="44"/>
      <c r="Y261" s="44"/>
    </row>
    <row r="262" spans="16:25">
      <c r="P262" s="44"/>
      <c r="Q262" s="44"/>
      <c r="R262" s="44"/>
      <c r="S262" s="44"/>
      <c r="U262" s="44"/>
      <c r="V262" s="44"/>
      <c r="W262" s="44"/>
      <c r="X262" s="44"/>
      <c r="Y262" s="44"/>
    </row>
    <row r="263" spans="16:25">
      <c r="P263" s="44"/>
      <c r="Q263" s="44"/>
      <c r="R263" s="44"/>
      <c r="S263" s="44"/>
      <c r="U263" s="44"/>
      <c r="V263" s="44"/>
      <c r="W263" s="44"/>
      <c r="X263" s="44"/>
      <c r="Y263" s="44"/>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1"/>
  <sheetViews>
    <sheetView zoomScale="85" zoomScaleNormal="85" workbookViewId="0">
      <pane xSplit="5" ySplit="4" topLeftCell="F230" activePane="bottomRight" state="frozen"/>
      <selection/>
      <selection pane="topRight"/>
      <selection pane="bottomLeft"/>
      <selection pane="bottomRight" activeCell="N250" sqref="N250"/>
    </sheetView>
  </sheetViews>
  <sheetFormatPr defaultColWidth="9" defaultRowHeight="15.6"/>
  <cols>
    <col min="1" max="1" width="13.875" style="167" customWidth="1"/>
    <col min="2" max="2" width="7.5" style="2" customWidth="1"/>
    <col min="3" max="4" width="15" style="2" customWidth="1"/>
    <col min="5" max="5" width="23.375" style="4" customWidth="1"/>
    <col min="6" max="6" width="23.125" style="2" customWidth="1"/>
    <col min="7" max="7" width="13.625" style="89" customWidth="1"/>
    <col min="8" max="8" width="9" style="2" customWidth="1"/>
    <col min="9" max="11" width="9" style="2"/>
    <col min="12" max="16384" width="9" style="167"/>
  </cols>
  <sheetData>
    <row r="1" ht="56.25" customHeight="1" spans="1:24">
      <c r="A1" s="7" t="s">
        <v>712</v>
      </c>
      <c r="B1" s="7" t="s">
        <v>713</v>
      </c>
      <c r="C1" s="8" t="s">
        <v>714</v>
      </c>
      <c r="D1" s="7" t="s">
        <v>715</v>
      </c>
      <c r="E1" s="9" t="s">
        <v>716</v>
      </c>
      <c r="F1" s="10" t="s">
        <v>717</v>
      </c>
      <c r="G1" s="11" t="s">
        <v>718</v>
      </c>
      <c r="H1" s="12" t="s">
        <v>1561</v>
      </c>
      <c r="I1" s="12" t="s">
        <v>1562</v>
      </c>
      <c r="J1" s="12" t="s">
        <v>1563</v>
      </c>
      <c r="K1" s="12" t="s">
        <v>1564</v>
      </c>
      <c r="L1" s="40" t="s">
        <v>1565</v>
      </c>
      <c r="M1" s="12" t="s">
        <v>1566</v>
      </c>
      <c r="N1" s="12" t="s">
        <v>1567</v>
      </c>
      <c r="O1" s="12" t="s">
        <v>1568</v>
      </c>
      <c r="P1" s="12" t="s">
        <v>1569</v>
      </c>
      <c r="Q1" s="12" t="s">
        <v>1570</v>
      </c>
      <c r="R1" s="12" t="s">
        <v>1571</v>
      </c>
      <c r="S1" s="12" t="s">
        <v>1572</v>
      </c>
      <c r="T1" s="12" t="s">
        <v>1573</v>
      </c>
      <c r="U1" s="12" t="s">
        <v>1574</v>
      </c>
      <c r="V1" s="12" t="s">
        <v>1575</v>
      </c>
      <c r="W1" s="12" t="s">
        <v>1576</v>
      </c>
      <c r="X1" s="12" t="s">
        <v>1577</v>
      </c>
    </row>
    <row r="2" s="89" customFormat="1" ht="26.25" customHeight="1" spans="1:24">
      <c r="A2" s="13"/>
      <c r="B2" s="11"/>
      <c r="C2" s="11"/>
      <c r="D2" s="11"/>
      <c r="E2" s="168"/>
      <c r="F2" s="13"/>
      <c r="G2" s="13"/>
      <c r="H2" s="12"/>
      <c r="I2" s="12"/>
      <c r="J2" s="12"/>
      <c r="K2" s="12"/>
      <c r="L2" s="13" t="s">
        <v>1578</v>
      </c>
      <c r="M2" s="13" t="s">
        <v>1579</v>
      </c>
      <c r="N2" s="13" t="s">
        <v>1580</v>
      </c>
      <c r="O2" s="13" t="s">
        <v>1581</v>
      </c>
      <c r="P2" s="13" t="s">
        <v>1582</v>
      </c>
      <c r="Q2" s="13" t="s">
        <v>1583</v>
      </c>
      <c r="R2" s="13" t="s">
        <v>1584</v>
      </c>
      <c r="S2" s="13" t="s">
        <v>1585</v>
      </c>
      <c r="T2" s="13" t="s">
        <v>1586</v>
      </c>
      <c r="U2" s="13" t="s">
        <v>1587</v>
      </c>
      <c r="V2" s="13" t="s">
        <v>1588</v>
      </c>
      <c r="W2" s="13" t="s">
        <v>1589</v>
      </c>
      <c r="X2" s="13" t="s">
        <v>1590</v>
      </c>
    </row>
    <row r="3" spans="1:24">
      <c r="A3" s="12"/>
      <c r="B3" s="7"/>
      <c r="C3" s="7"/>
      <c r="D3" s="7"/>
      <c r="E3" s="9"/>
      <c r="F3" s="12"/>
      <c r="G3" s="116" t="s">
        <v>743</v>
      </c>
      <c r="H3" s="12"/>
      <c r="I3" s="12"/>
      <c r="J3" s="12"/>
      <c r="K3" s="12"/>
      <c r="L3" s="12"/>
      <c r="M3" s="12">
        <v>1</v>
      </c>
      <c r="N3" s="12">
        <v>10</v>
      </c>
      <c r="O3" s="12">
        <v>1</v>
      </c>
      <c r="P3" s="12">
        <v>10</v>
      </c>
      <c r="Q3" s="12">
        <v>1</v>
      </c>
      <c r="R3" s="12">
        <v>10</v>
      </c>
      <c r="S3" s="12">
        <v>1</v>
      </c>
      <c r="T3" s="12">
        <v>1</v>
      </c>
      <c r="U3" s="12">
        <v>1</v>
      </c>
      <c r="V3" s="12">
        <v>0.01</v>
      </c>
      <c r="W3" s="12">
        <v>0.01</v>
      </c>
      <c r="X3" s="12">
        <v>0.01</v>
      </c>
    </row>
    <row r="4" ht="17.4" spans="1:24">
      <c r="A4" s="15">
        <f>启动参数!A4</f>
        <v>624</v>
      </c>
      <c r="B4" s="7"/>
      <c r="C4" s="7"/>
      <c r="D4" s="7"/>
      <c r="E4" s="9" t="s">
        <v>744</v>
      </c>
      <c r="F4" s="10"/>
      <c r="G4" s="13" t="s">
        <v>745</v>
      </c>
      <c r="H4" s="10"/>
      <c r="I4" s="10"/>
      <c r="J4" s="10"/>
      <c r="K4" s="10"/>
      <c r="L4" s="12"/>
      <c r="M4" s="12" t="s">
        <v>1591</v>
      </c>
      <c r="N4" s="12" t="s">
        <v>1136</v>
      </c>
      <c r="O4" s="12" t="s">
        <v>1591</v>
      </c>
      <c r="P4" s="12" t="s">
        <v>1136</v>
      </c>
      <c r="Q4" s="12" t="s">
        <v>1591</v>
      </c>
      <c r="R4" s="12" t="s">
        <v>1136</v>
      </c>
      <c r="S4" s="12" t="s">
        <v>1591</v>
      </c>
      <c r="T4" s="12" t="s">
        <v>1591</v>
      </c>
      <c r="U4" s="12" t="s">
        <v>1591</v>
      </c>
      <c r="V4" s="12" t="s">
        <v>1592</v>
      </c>
      <c r="W4" s="12" t="s">
        <v>1592</v>
      </c>
      <c r="X4" s="12" t="s">
        <v>1592</v>
      </c>
    </row>
    <row r="5" ht="31.2" spans="1:24">
      <c r="A5" s="25"/>
      <c r="B5" s="17"/>
      <c r="C5" s="16"/>
      <c r="D5" s="18"/>
      <c r="E5" s="19"/>
      <c r="F5" s="19"/>
      <c r="G5" s="82" t="s">
        <v>750</v>
      </c>
      <c r="H5" s="25">
        <v>1</v>
      </c>
      <c r="I5" s="25">
        <v>1</v>
      </c>
      <c r="J5" s="25"/>
      <c r="K5" s="25"/>
      <c r="L5" s="25">
        <f t="shared" ref="L5:L74" si="0">H5+I5*2+J5*4+K5*8</f>
        <v>3</v>
      </c>
      <c r="M5" s="25" t="s">
        <v>245</v>
      </c>
      <c r="N5" s="25" t="s">
        <v>245</v>
      </c>
      <c r="O5" s="25" t="s">
        <v>245</v>
      </c>
      <c r="P5" s="25" t="s">
        <v>245</v>
      </c>
      <c r="Q5" s="25" t="s">
        <v>245</v>
      </c>
      <c r="R5" s="25" t="s">
        <v>245</v>
      </c>
      <c r="S5" s="25" t="s">
        <v>245</v>
      </c>
      <c r="T5" s="25" t="s">
        <v>245</v>
      </c>
      <c r="U5" s="25" t="s">
        <v>245</v>
      </c>
      <c r="V5" s="25" t="s">
        <v>1593</v>
      </c>
      <c r="W5" s="25" t="s">
        <v>245</v>
      </c>
      <c r="X5" s="25" t="s">
        <v>245</v>
      </c>
    </row>
    <row r="6" ht="17.4" spans="1:24">
      <c r="A6" s="12">
        <f>$A$4</f>
        <v>624</v>
      </c>
      <c r="B6" s="21" t="s">
        <v>755</v>
      </c>
      <c r="C6" s="10" t="s">
        <v>756</v>
      </c>
      <c r="D6" s="22" t="s">
        <v>755</v>
      </c>
      <c r="E6" s="23" t="s">
        <v>57</v>
      </c>
      <c r="F6" s="23" t="s">
        <v>757</v>
      </c>
      <c r="G6" s="13"/>
      <c r="H6" s="10">
        <v>1</v>
      </c>
      <c r="I6" s="10">
        <v>1</v>
      </c>
      <c r="J6" s="10">
        <v>0</v>
      </c>
      <c r="K6" s="10">
        <v>0</v>
      </c>
      <c r="L6" s="12">
        <f t="shared" si="0"/>
        <v>3</v>
      </c>
      <c r="M6" s="12">
        <v>150</v>
      </c>
      <c r="N6" s="12">
        <v>800</v>
      </c>
      <c r="O6" s="12">
        <v>500</v>
      </c>
      <c r="P6" s="12">
        <v>100</v>
      </c>
      <c r="Q6" s="12">
        <v>800</v>
      </c>
      <c r="R6" s="12">
        <v>10</v>
      </c>
      <c r="S6" s="12">
        <v>0</v>
      </c>
      <c r="T6" s="12">
        <v>0</v>
      </c>
      <c r="U6" s="12">
        <v>0</v>
      </c>
      <c r="V6" s="12">
        <v>0.5</v>
      </c>
      <c r="W6" s="12">
        <v>3</v>
      </c>
      <c r="X6" s="12">
        <v>5</v>
      </c>
    </row>
    <row r="7" ht="31.2" spans="1:24">
      <c r="A7" s="25"/>
      <c r="B7" s="169"/>
      <c r="C7" s="169"/>
      <c r="D7" s="169"/>
      <c r="E7" s="170"/>
      <c r="F7" s="169"/>
      <c r="G7" s="82" t="s">
        <v>758</v>
      </c>
      <c r="H7" s="25">
        <v>1</v>
      </c>
      <c r="I7" s="25">
        <v>1</v>
      </c>
      <c r="J7" s="25"/>
      <c r="K7" s="25"/>
      <c r="L7" s="25">
        <f t="shared" si="0"/>
        <v>3</v>
      </c>
      <c r="M7" s="25" t="s">
        <v>245</v>
      </c>
      <c r="N7" s="25" t="s">
        <v>245</v>
      </c>
      <c r="O7" s="25" t="s">
        <v>245</v>
      </c>
      <c r="P7" s="25" t="s">
        <v>245</v>
      </c>
      <c r="Q7" s="25" t="s">
        <v>245</v>
      </c>
      <c r="R7" s="25" t="s">
        <v>245</v>
      </c>
      <c r="S7" s="25" t="s">
        <v>245</v>
      </c>
      <c r="T7" s="25" t="s">
        <v>245</v>
      </c>
      <c r="U7" s="25" t="s">
        <v>245</v>
      </c>
      <c r="V7" s="25" t="s">
        <v>1593</v>
      </c>
      <c r="W7" s="25" t="s">
        <v>245</v>
      </c>
      <c r="X7" s="25" t="s">
        <v>245</v>
      </c>
    </row>
    <row r="8" ht="17.4" spans="1:24">
      <c r="A8" s="12">
        <f>$A$4</f>
        <v>624</v>
      </c>
      <c r="B8" s="21" t="s">
        <v>755</v>
      </c>
      <c r="C8" s="10" t="s">
        <v>756</v>
      </c>
      <c r="D8" s="22" t="s">
        <v>766</v>
      </c>
      <c r="E8" s="23" t="s">
        <v>63</v>
      </c>
      <c r="F8" s="23" t="s">
        <v>64</v>
      </c>
      <c r="G8" s="13"/>
      <c r="H8" s="10">
        <v>1</v>
      </c>
      <c r="I8" s="10">
        <v>1</v>
      </c>
      <c r="J8" s="10">
        <v>0</v>
      </c>
      <c r="K8" s="10">
        <v>0</v>
      </c>
      <c r="L8" s="12">
        <f t="shared" si="0"/>
        <v>3</v>
      </c>
      <c r="M8" s="12">
        <v>150</v>
      </c>
      <c r="N8" s="12">
        <v>800</v>
      </c>
      <c r="O8" s="12">
        <v>500</v>
      </c>
      <c r="P8" s="12">
        <v>100</v>
      </c>
      <c r="Q8" s="12">
        <v>800</v>
      </c>
      <c r="R8" s="12">
        <v>10</v>
      </c>
      <c r="S8" s="12">
        <v>0</v>
      </c>
      <c r="T8" s="12">
        <v>0</v>
      </c>
      <c r="U8" s="12">
        <v>0</v>
      </c>
      <c r="V8" s="12">
        <v>0.5</v>
      </c>
      <c r="W8" s="12">
        <v>3</v>
      </c>
      <c r="X8" s="12">
        <v>5</v>
      </c>
    </row>
    <row r="9" ht="31.2" spans="1:24">
      <c r="A9" s="25"/>
      <c r="B9" s="17"/>
      <c r="C9" s="16"/>
      <c r="D9" s="18"/>
      <c r="E9" s="19"/>
      <c r="F9" s="19"/>
      <c r="G9" s="82" t="s">
        <v>767</v>
      </c>
      <c r="H9" s="25">
        <v>1</v>
      </c>
      <c r="I9" s="25">
        <v>1</v>
      </c>
      <c r="J9" s="25"/>
      <c r="K9" s="25"/>
      <c r="L9" s="25">
        <f t="shared" si="0"/>
        <v>3</v>
      </c>
      <c r="M9" s="25" t="s">
        <v>245</v>
      </c>
      <c r="N9" s="25" t="s">
        <v>245</v>
      </c>
      <c r="O9" s="25" t="s">
        <v>245</v>
      </c>
      <c r="P9" s="25" t="s">
        <v>245</v>
      </c>
      <c r="Q9" s="25" t="s">
        <v>245</v>
      </c>
      <c r="R9" s="25" t="s">
        <v>245</v>
      </c>
      <c r="S9" s="25" t="s">
        <v>245</v>
      </c>
      <c r="T9" s="25" t="s">
        <v>245</v>
      </c>
      <c r="U9" s="25" t="s">
        <v>245</v>
      </c>
      <c r="V9" s="25" t="s">
        <v>1593</v>
      </c>
      <c r="W9" s="25" t="s">
        <v>245</v>
      </c>
      <c r="X9" s="25" t="s">
        <v>245</v>
      </c>
    </row>
    <row r="10" ht="17.4" spans="1:24">
      <c r="A10" s="12">
        <f>$A$4</f>
        <v>624</v>
      </c>
      <c r="B10" s="21" t="s">
        <v>755</v>
      </c>
      <c r="C10" s="10" t="s">
        <v>756</v>
      </c>
      <c r="D10" s="22" t="s">
        <v>768</v>
      </c>
      <c r="E10" s="23" t="s">
        <v>67</v>
      </c>
      <c r="F10" s="23" t="s">
        <v>68</v>
      </c>
      <c r="G10" s="13"/>
      <c r="H10" s="10">
        <v>1</v>
      </c>
      <c r="I10" s="10">
        <v>1</v>
      </c>
      <c r="J10" s="10">
        <v>0</v>
      </c>
      <c r="K10" s="10">
        <v>0</v>
      </c>
      <c r="L10" s="12">
        <f t="shared" si="0"/>
        <v>3</v>
      </c>
      <c r="M10" s="12">
        <v>150</v>
      </c>
      <c r="N10" s="12">
        <v>800</v>
      </c>
      <c r="O10" s="12">
        <v>500</v>
      </c>
      <c r="P10" s="12">
        <v>100</v>
      </c>
      <c r="Q10" s="12">
        <v>800</v>
      </c>
      <c r="R10" s="12">
        <v>10</v>
      </c>
      <c r="S10" s="12">
        <v>0</v>
      </c>
      <c r="T10" s="12">
        <v>0</v>
      </c>
      <c r="U10" s="12">
        <v>0</v>
      </c>
      <c r="V10" s="12">
        <v>0.5</v>
      </c>
      <c r="W10" s="12">
        <v>3</v>
      </c>
      <c r="X10" s="12">
        <v>5</v>
      </c>
    </row>
    <row r="11" ht="31.2" spans="1:24">
      <c r="A11" s="25"/>
      <c r="B11" s="17"/>
      <c r="C11" s="16"/>
      <c r="D11" s="18"/>
      <c r="E11" s="19"/>
      <c r="F11" s="19"/>
      <c r="G11" s="82" t="s">
        <v>750</v>
      </c>
      <c r="H11" s="25">
        <v>1</v>
      </c>
      <c r="I11" s="25">
        <v>1</v>
      </c>
      <c r="J11" s="25"/>
      <c r="K11" s="25"/>
      <c r="L11" s="25">
        <f t="shared" ref="L11:L12" si="1">H11+I11*2+J11*4+K11*8</f>
        <v>3</v>
      </c>
      <c r="M11" s="25" t="s">
        <v>245</v>
      </c>
      <c r="N11" s="25" t="s">
        <v>245</v>
      </c>
      <c r="O11" s="25" t="s">
        <v>245</v>
      </c>
      <c r="P11" s="25" t="s">
        <v>245</v>
      </c>
      <c r="Q11" s="25" t="s">
        <v>245</v>
      </c>
      <c r="R11" s="25" t="s">
        <v>245</v>
      </c>
      <c r="S11" s="25" t="s">
        <v>245</v>
      </c>
      <c r="T11" s="25" t="s">
        <v>245</v>
      </c>
      <c r="U11" s="25" t="s">
        <v>245</v>
      </c>
      <c r="V11" s="25" t="s">
        <v>1593</v>
      </c>
      <c r="W11" s="25" t="s">
        <v>245</v>
      </c>
      <c r="X11" s="25" t="s">
        <v>245</v>
      </c>
    </row>
    <row r="12" ht="17.4" spans="1:24">
      <c r="A12" s="12">
        <f>$A$4</f>
        <v>624</v>
      </c>
      <c r="B12" s="21" t="s">
        <v>755</v>
      </c>
      <c r="C12" s="10" t="s">
        <v>756</v>
      </c>
      <c r="D12" s="22" t="s">
        <v>769</v>
      </c>
      <c r="E12" s="23" t="s">
        <v>71</v>
      </c>
      <c r="F12" s="23" t="s">
        <v>757</v>
      </c>
      <c r="G12" s="13"/>
      <c r="H12" s="10">
        <v>1</v>
      </c>
      <c r="I12" s="10">
        <v>1</v>
      </c>
      <c r="J12" s="10">
        <v>0</v>
      </c>
      <c r="K12" s="10">
        <v>0</v>
      </c>
      <c r="L12" s="12">
        <f t="shared" si="1"/>
        <v>3</v>
      </c>
      <c r="M12" s="12">
        <v>150</v>
      </c>
      <c r="N12" s="12">
        <v>800</v>
      </c>
      <c r="O12" s="12">
        <v>500</v>
      </c>
      <c r="P12" s="12">
        <v>100</v>
      </c>
      <c r="Q12" s="12">
        <v>800</v>
      </c>
      <c r="R12" s="12">
        <v>10</v>
      </c>
      <c r="S12" s="12">
        <v>0</v>
      </c>
      <c r="T12" s="12">
        <v>0</v>
      </c>
      <c r="U12" s="12">
        <v>0</v>
      </c>
      <c r="V12" s="12">
        <v>0.5</v>
      </c>
      <c r="W12" s="12">
        <v>3</v>
      </c>
      <c r="X12" s="12">
        <v>5</v>
      </c>
    </row>
    <row r="13" ht="31.2" spans="1:24">
      <c r="A13" s="25"/>
      <c r="B13" s="17"/>
      <c r="C13" s="16"/>
      <c r="D13" s="18"/>
      <c r="E13" s="19"/>
      <c r="F13" s="19"/>
      <c r="G13" s="82" t="s">
        <v>750</v>
      </c>
      <c r="H13" s="25">
        <v>1</v>
      </c>
      <c r="I13" s="25">
        <v>1</v>
      </c>
      <c r="J13" s="25"/>
      <c r="K13" s="25"/>
      <c r="L13" s="25">
        <f t="shared" ref="L13:L14" si="2">H13+I13*2+J13*4+K13*8</f>
        <v>3</v>
      </c>
      <c r="M13" s="25" t="s">
        <v>245</v>
      </c>
      <c r="N13" s="25" t="s">
        <v>245</v>
      </c>
      <c r="O13" s="25" t="s">
        <v>245</v>
      </c>
      <c r="P13" s="25" t="s">
        <v>245</v>
      </c>
      <c r="Q13" s="25" t="s">
        <v>245</v>
      </c>
      <c r="R13" s="25" t="s">
        <v>245</v>
      </c>
      <c r="S13" s="25" t="s">
        <v>245</v>
      </c>
      <c r="T13" s="25" t="s">
        <v>245</v>
      </c>
      <c r="U13" s="25" t="s">
        <v>245</v>
      </c>
      <c r="V13" s="25" t="s">
        <v>1593</v>
      </c>
      <c r="W13" s="25" t="s">
        <v>245</v>
      </c>
      <c r="X13" s="25" t="s">
        <v>245</v>
      </c>
    </row>
    <row r="14" ht="17.4" spans="1:24">
      <c r="A14" s="12">
        <f>$A$4</f>
        <v>624</v>
      </c>
      <c r="B14" s="21" t="s">
        <v>755</v>
      </c>
      <c r="C14" s="10" t="s">
        <v>756</v>
      </c>
      <c r="D14" s="22" t="s">
        <v>770</v>
      </c>
      <c r="E14" s="23" t="s">
        <v>76</v>
      </c>
      <c r="F14" s="23" t="s">
        <v>757</v>
      </c>
      <c r="G14" s="13"/>
      <c r="H14" s="10">
        <v>1</v>
      </c>
      <c r="I14" s="10">
        <v>1</v>
      </c>
      <c r="J14" s="10">
        <v>0</v>
      </c>
      <c r="K14" s="10">
        <v>0</v>
      </c>
      <c r="L14" s="12">
        <f t="shared" si="2"/>
        <v>3</v>
      </c>
      <c r="M14" s="12">
        <v>150</v>
      </c>
      <c r="N14" s="12">
        <v>800</v>
      </c>
      <c r="O14" s="12">
        <v>500</v>
      </c>
      <c r="P14" s="12">
        <v>100</v>
      </c>
      <c r="Q14" s="12">
        <v>800</v>
      </c>
      <c r="R14" s="12">
        <v>10</v>
      </c>
      <c r="S14" s="12">
        <v>0</v>
      </c>
      <c r="T14" s="12">
        <v>0</v>
      </c>
      <c r="U14" s="12">
        <v>0</v>
      </c>
      <c r="V14" s="12">
        <v>0.5</v>
      </c>
      <c r="W14" s="12">
        <v>3</v>
      </c>
      <c r="X14" s="12">
        <v>5</v>
      </c>
    </row>
    <row r="15" ht="31.2" spans="1:24">
      <c r="A15" s="25"/>
      <c r="B15" s="17"/>
      <c r="C15" s="16"/>
      <c r="D15" s="18"/>
      <c r="E15" s="19"/>
      <c r="F15" s="19"/>
      <c r="G15" s="82" t="s">
        <v>750</v>
      </c>
      <c r="H15" s="25">
        <v>1</v>
      </c>
      <c r="I15" s="25">
        <v>1</v>
      </c>
      <c r="J15" s="25"/>
      <c r="K15" s="25"/>
      <c r="L15" s="25">
        <f t="shared" ref="L15:L16" si="3">H15+I15*2+J15*4+K15*8</f>
        <v>3</v>
      </c>
      <c r="M15" s="25" t="s">
        <v>245</v>
      </c>
      <c r="N15" s="25" t="s">
        <v>245</v>
      </c>
      <c r="O15" s="25" t="s">
        <v>245</v>
      </c>
      <c r="P15" s="25" t="s">
        <v>245</v>
      </c>
      <c r="Q15" s="25" t="s">
        <v>245</v>
      </c>
      <c r="R15" s="25" t="s">
        <v>245</v>
      </c>
      <c r="S15" s="25" t="s">
        <v>245</v>
      </c>
      <c r="T15" s="25" t="s">
        <v>245</v>
      </c>
      <c r="U15" s="25" t="s">
        <v>245</v>
      </c>
      <c r="V15" s="25" t="s">
        <v>1593</v>
      </c>
      <c r="W15" s="25" t="s">
        <v>245</v>
      </c>
      <c r="X15" s="25" t="s">
        <v>245</v>
      </c>
    </row>
    <row r="16" ht="17.4" spans="1:24">
      <c r="A16" s="12">
        <f>$A$4</f>
        <v>624</v>
      </c>
      <c r="B16" s="21" t="s">
        <v>755</v>
      </c>
      <c r="C16" s="10" t="s">
        <v>756</v>
      </c>
      <c r="D16" s="22" t="s">
        <v>771</v>
      </c>
      <c r="E16" s="23" t="s">
        <v>79</v>
      </c>
      <c r="F16" s="23" t="s">
        <v>757</v>
      </c>
      <c r="G16" s="13"/>
      <c r="H16" s="10">
        <v>1</v>
      </c>
      <c r="I16" s="10">
        <v>1</v>
      </c>
      <c r="J16" s="10">
        <v>0</v>
      </c>
      <c r="K16" s="10">
        <v>0</v>
      </c>
      <c r="L16" s="12">
        <f t="shared" si="3"/>
        <v>3</v>
      </c>
      <c r="M16" s="12">
        <v>150</v>
      </c>
      <c r="N16" s="12">
        <v>800</v>
      </c>
      <c r="O16" s="12">
        <v>500</v>
      </c>
      <c r="P16" s="12">
        <v>100</v>
      </c>
      <c r="Q16" s="12">
        <v>800</v>
      </c>
      <c r="R16" s="12">
        <v>10</v>
      </c>
      <c r="S16" s="12">
        <v>0</v>
      </c>
      <c r="T16" s="12">
        <v>0</v>
      </c>
      <c r="U16" s="12">
        <v>0</v>
      </c>
      <c r="V16" s="12">
        <v>0.5</v>
      </c>
      <c r="W16" s="12">
        <v>3</v>
      </c>
      <c r="X16" s="12">
        <v>5</v>
      </c>
    </row>
    <row r="17" ht="31.2" spans="1:24">
      <c r="A17" s="25"/>
      <c r="B17" s="17"/>
      <c r="C17" s="16"/>
      <c r="D17" s="18"/>
      <c r="E17" s="19"/>
      <c r="F17" s="19"/>
      <c r="G17" s="82" t="s">
        <v>772</v>
      </c>
      <c r="H17" s="25">
        <v>1</v>
      </c>
      <c r="I17" s="25">
        <v>1</v>
      </c>
      <c r="J17" s="25"/>
      <c r="K17" s="25"/>
      <c r="L17" s="25">
        <f t="shared" si="0"/>
        <v>3</v>
      </c>
      <c r="M17" s="25" t="s">
        <v>1594</v>
      </c>
      <c r="N17" s="25" t="s">
        <v>1595</v>
      </c>
      <c r="O17" s="25" t="s">
        <v>1596</v>
      </c>
      <c r="P17" s="25" t="s">
        <v>1248</v>
      </c>
      <c r="Q17" s="25" t="s">
        <v>245</v>
      </c>
      <c r="R17" s="25" t="s">
        <v>245</v>
      </c>
      <c r="S17" s="25" t="s">
        <v>245</v>
      </c>
      <c r="T17" s="25" t="s">
        <v>245</v>
      </c>
      <c r="U17" s="25" t="s">
        <v>245</v>
      </c>
      <c r="V17" s="25" t="s">
        <v>1593</v>
      </c>
      <c r="W17" s="25" t="s">
        <v>245</v>
      </c>
      <c r="X17" s="25" t="s">
        <v>245</v>
      </c>
    </row>
    <row r="18" ht="17.4" spans="1:24">
      <c r="A18" s="12">
        <f>$A$4</f>
        <v>624</v>
      </c>
      <c r="B18" s="21" t="s">
        <v>779</v>
      </c>
      <c r="C18" s="10" t="s">
        <v>780</v>
      </c>
      <c r="D18" s="22" t="s">
        <v>755</v>
      </c>
      <c r="E18" s="23" t="s">
        <v>83</v>
      </c>
      <c r="F18" s="23" t="s">
        <v>84</v>
      </c>
      <c r="G18" s="13"/>
      <c r="H18" s="10">
        <v>1</v>
      </c>
      <c r="I18" s="10">
        <v>1</v>
      </c>
      <c r="J18" s="10">
        <v>0</v>
      </c>
      <c r="K18" s="10">
        <v>0</v>
      </c>
      <c r="L18" s="12">
        <f t="shared" si="0"/>
        <v>3</v>
      </c>
      <c r="M18" s="12">
        <v>150</v>
      </c>
      <c r="N18" s="12">
        <v>800</v>
      </c>
      <c r="O18" s="12">
        <v>1000</v>
      </c>
      <c r="P18" s="12">
        <v>100</v>
      </c>
      <c r="Q18" s="12">
        <v>800</v>
      </c>
      <c r="R18" s="12">
        <v>10</v>
      </c>
      <c r="S18" s="12">
        <v>0</v>
      </c>
      <c r="T18" s="12">
        <v>0</v>
      </c>
      <c r="U18" s="12">
        <v>0</v>
      </c>
      <c r="V18" s="12">
        <v>0.5</v>
      </c>
      <c r="W18" s="12">
        <v>3</v>
      </c>
      <c r="X18" s="12">
        <v>5</v>
      </c>
    </row>
    <row r="19" ht="31.2" spans="1:24">
      <c r="A19" s="25"/>
      <c r="B19" s="17"/>
      <c r="C19" s="16"/>
      <c r="D19" s="18"/>
      <c r="E19" s="19"/>
      <c r="F19" s="19"/>
      <c r="G19" s="82" t="s">
        <v>781</v>
      </c>
      <c r="H19" s="25">
        <v>1</v>
      </c>
      <c r="I19" s="25">
        <v>1</v>
      </c>
      <c r="J19" s="25"/>
      <c r="K19" s="25"/>
      <c r="L19" s="25">
        <f t="shared" si="0"/>
        <v>3</v>
      </c>
      <c r="M19" s="25" t="s">
        <v>245</v>
      </c>
      <c r="N19" s="25" t="s">
        <v>245</v>
      </c>
      <c r="O19" s="25" t="s">
        <v>245</v>
      </c>
      <c r="P19" s="25" t="s">
        <v>245</v>
      </c>
      <c r="Q19" s="25" t="s">
        <v>245</v>
      </c>
      <c r="R19" s="25" t="s">
        <v>245</v>
      </c>
      <c r="S19" s="25" t="s">
        <v>245</v>
      </c>
      <c r="T19" s="25" t="s">
        <v>245</v>
      </c>
      <c r="U19" s="25" t="s">
        <v>245</v>
      </c>
      <c r="V19" s="25" t="s">
        <v>1593</v>
      </c>
      <c r="W19" s="25" t="s">
        <v>245</v>
      </c>
      <c r="X19" s="25" t="s">
        <v>245</v>
      </c>
    </row>
    <row r="20" ht="17.4" spans="1:24">
      <c r="A20" s="12">
        <f>$A$4</f>
        <v>624</v>
      </c>
      <c r="B20" s="21" t="s">
        <v>779</v>
      </c>
      <c r="C20" s="10" t="s">
        <v>780</v>
      </c>
      <c r="D20" s="22" t="s">
        <v>779</v>
      </c>
      <c r="E20" s="23" t="s">
        <v>87</v>
      </c>
      <c r="F20" s="23" t="s">
        <v>88</v>
      </c>
      <c r="G20" s="13"/>
      <c r="H20" s="10">
        <v>1</v>
      </c>
      <c r="I20" s="10">
        <v>1</v>
      </c>
      <c r="J20" s="10">
        <v>0</v>
      </c>
      <c r="K20" s="10">
        <v>0</v>
      </c>
      <c r="L20" s="12">
        <f t="shared" si="0"/>
        <v>3</v>
      </c>
      <c r="M20" s="12">
        <v>150</v>
      </c>
      <c r="N20" s="12">
        <v>800</v>
      </c>
      <c r="O20" s="12">
        <v>500</v>
      </c>
      <c r="P20" s="12">
        <v>100</v>
      </c>
      <c r="Q20" s="12">
        <v>800</v>
      </c>
      <c r="R20" s="12">
        <v>10</v>
      </c>
      <c r="S20" s="12">
        <v>0</v>
      </c>
      <c r="T20" s="12">
        <v>0</v>
      </c>
      <c r="U20" s="12">
        <v>0</v>
      </c>
      <c r="V20" s="12">
        <v>0.5</v>
      </c>
      <c r="W20" s="12">
        <v>3</v>
      </c>
      <c r="X20" s="12">
        <v>5</v>
      </c>
    </row>
    <row r="21" ht="31.2" spans="1:24">
      <c r="A21" s="25"/>
      <c r="B21" s="17"/>
      <c r="C21" s="16"/>
      <c r="D21" s="18"/>
      <c r="E21" s="19"/>
      <c r="F21" s="19"/>
      <c r="G21" s="82" t="s">
        <v>784</v>
      </c>
      <c r="H21" s="25">
        <v>1</v>
      </c>
      <c r="I21" s="25">
        <v>1</v>
      </c>
      <c r="J21" s="25"/>
      <c r="K21" s="25"/>
      <c r="L21" s="25">
        <f t="shared" si="0"/>
        <v>3</v>
      </c>
      <c r="M21" s="25" t="s">
        <v>1594</v>
      </c>
      <c r="N21" s="25" t="s">
        <v>1595</v>
      </c>
      <c r="O21" s="25" t="s">
        <v>1596</v>
      </c>
      <c r="P21" s="25" t="s">
        <v>1248</v>
      </c>
      <c r="Q21" s="25" t="s">
        <v>245</v>
      </c>
      <c r="R21" s="25" t="s">
        <v>245</v>
      </c>
      <c r="S21" s="25" t="s">
        <v>245</v>
      </c>
      <c r="T21" s="25" t="s">
        <v>245</v>
      </c>
      <c r="U21" s="25" t="s">
        <v>245</v>
      </c>
      <c r="V21" s="25" t="s">
        <v>1593</v>
      </c>
      <c r="W21" s="25" t="s">
        <v>245</v>
      </c>
      <c r="X21" s="25" t="s">
        <v>245</v>
      </c>
    </row>
    <row r="22" ht="17.4" spans="1:24">
      <c r="A22" s="12">
        <f>$A$4</f>
        <v>624</v>
      </c>
      <c r="B22" s="21" t="s">
        <v>779</v>
      </c>
      <c r="C22" s="10" t="s">
        <v>780</v>
      </c>
      <c r="D22" s="22" t="s">
        <v>785</v>
      </c>
      <c r="E22" s="23" t="s">
        <v>91</v>
      </c>
      <c r="F22" s="23" t="s">
        <v>92</v>
      </c>
      <c r="G22" s="13"/>
      <c r="H22" s="10">
        <v>1</v>
      </c>
      <c r="I22" s="10">
        <v>1</v>
      </c>
      <c r="J22" s="10">
        <v>0</v>
      </c>
      <c r="K22" s="10">
        <v>0</v>
      </c>
      <c r="L22" s="12">
        <f t="shared" si="0"/>
        <v>3</v>
      </c>
      <c r="M22" s="12">
        <v>150</v>
      </c>
      <c r="N22" s="12">
        <v>800</v>
      </c>
      <c r="O22" s="12">
        <v>1000</v>
      </c>
      <c r="P22" s="12">
        <v>100</v>
      </c>
      <c r="Q22" s="12">
        <v>800</v>
      </c>
      <c r="R22" s="12">
        <v>10</v>
      </c>
      <c r="S22" s="12">
        <v>0</v>
      </c>
      <c r="T22" s="12">
        <v>0</v>
      </c>
      <c r="U22" s="12">
        <v>0</v>
      </c>
      <c r="V22" s="12">
        <v>0.5</v>
      </c>
      <c r="W22" s="12">
        <v>3</v>
      </c>
      <c r="X22" s="12">
        <v>5</v>
      </c>
    </row>
    <row r="23" ht="31.2" spans="1:24">
      <c r="A23" s="25"/>
      <c r="B23" s="17"/>
      <c r="C23" s="16"/>
      <c r="D23" s="18"/>
      <c r="E23" s="19"/>
      <c r="F23" s="19"/>
      <c r="G23" s="82" t="s">
        <v>97</v>
      </c>
      <c r="H23" s="25">
        <v>1</v>
      </c>
      <c r="I23" s="25">
        <v>1</v>
      </c>
      <c r="J23" s="25"/>
      <c r="K23" s="25"/>
      <c r="L23" s="25">
        <f t="shared" si="0"/>
        <v>3</v>
      </c>
      <c r="M23" s="25" t="s">
        <v>1594</v>
      </c>
      <c r="N23" s="25" t="s">
        <v>1595</v>
      </c>
      <c r="O23" s="25" t="s">
        <v>1596</v>
      </c>
      <c r="P23" s="25" t="s">
        <v>1248</v>
      </c>
      <c r="Q23" s="25" t="s">
        <v>245</v>
      </c>
      <c r="R23" s="25" t="s">
        <v>245</v>
      </c>
      <c r="S23" s="25" t="s">
        <v>245</v>
      </c>
      <c r="T23" s="25" t="s">
        <v>245</v>
      </c>
      <c r="U23" s="25" t="s">
        <v>245</v>
      </c>
      <c r="V23" s="25" t="s">
        <v>1593</v>
      </c>
      <c r="W23" s="25" t="s">
        <v>245</v>
      </c>
      <c r="X23" s="25" t="s">
        <v>245</v>
      </c>
    </row>
    <row r="24" ht="17.4" spans="1:24">
      <c r="A24" s="12">
        <f>$A$4</f>
        <v>624</v>
      </c>
      <c r="B24" s="21" t="s">
        <v>779</v>
      </c>
      <c r="C24" s="10" t="s">
        <v>780</v>
      </c>
      <c r="D24" s="22" t="s">
        <v>786</v>
      </c>
      <c r="E24" s="23" t="s">
        <v>95</v>
      </c>
      <c r="F24" s="23" t="s">
        <v>96</v>
      </c>
      <c r="G24" s="13"/>
      <c r="H24" s="10">
        <v>1</v>
      </c>
      <c r="I24" s="10">
        <v>1</v>
      </c>
      <c r="J24" s="10">
        <v>0</v>
      </c>
      <c r="K24" s="10">
        <v>0</v>
      </c>
      <c r="L24" s="12">
        <f t="shared" si="0"/>
        <v>3</v>
      </c>
      <c r="M24" s="12">
        <v>150</v>
      </c>
      <c r="N24" s="12">
        <v>800</v>
      </c>
      <c r="O24" s="12">
        <v>1000</v>
      </c>
      <c r="P24" s="12">
        <v>100</v>
      </c>
      <c r="Q24" s="12">
        <v>800</v>
      </c>
      <c r="R24" s="12">
        <v>10</v>
      </c>
      <c r="S24" s="12">
        <v>0</v>
      </c>
      <c r="T24" s="12">
        <v>0</v>
      </c>
      <c r="U24" s="12">
        <v>0</v>
      </c>
      <c r="V24" s="12">
        <v>0.5</v>
      </c>
      <c r="W24" s="12">
        <v>3</v>
      </c>
      <c r="X24" s="12">
        <v>5</v>
      </c>
    </row>
    <row r="25" ht="17.4" spans="1:24">
      <c r="A25" s="25"/>
      <c r="B25" s="17"/>
      <c r="C25" s="16"/>
      <c r="D25" s="18"/>
      <c r="E25" s="19" t="s">
        <v>787</v>
      </c>
      <c r="F25" s="19" t="s">
        <v>788</v>
      </c>
      <c r="G25" s="82" t="s">
        <v>789</v>
      </c>
      <c r="H25" s="25">
        <v>1</v>
      </c>
      <c r="I25" s="25">
        <v>1</v>
      </c>
      <c r="J25" s="25">
        <v>0</v>
      </c>
      <c r="K25" s="25">
        <v>0</v>
      </c>
      <c r="L25" s="25">
        <f t="shared" si="0"/>
        <v>3</v>
      </c>
      <c r="M25" s="25" t="s">
        <v>1594</v>
      </c>
      <c r="N25" s="25" t="s">
        <v>1595</v>
      </c>
      <c r="O25" s="25" t="s">
        <v>1596</v>
      </c>
      <c r="P25" s="25" t="s">
        <v>1248</v>
      </c>
      <c r="Q25" s="25">
        <v>0</v>
      </c>
      <c r="R25" s="25">
        <v>10</v>
      </c>
      <c r="S25" s="25">
        <v>0</v>
      </c>
      <c r="T25" s="25">
        <v>0</v>
      </c>
      <c r="U25" s="25">
        <v>0</v>
      </c>
      <c r="V25" s="25">
        <v>0.6</v>
      </c>
      <c r="W25" s="25">
        <v>3</v>
      </c>
      <c r="X25" s="25">
        <v>5</v>
      </c>
    </row>
    <row r="26" ht="17.4" spans="1:24">
      <c r="A26" s="12">
        <f>$A$4</f>
        <v>624</v>
      </c>
      <c r="B26" s="21" t="s">
        <v>785</v>
      </c>
      <c r="C26" s="31" t="s">
        <v>788</v>
      </c>
      <c r="D26" s="22" t="s">
        <v>755</v>
      </c>
      <c r="E26" s="23" t="s">
        <v>100</v>
      </c>
      <c r="F26" s="23" t="s">
        <v>791</v>
      </c>
      <c r="G26" s="13"/>
      <c r="H26" s="10">
        <v>1</v>
      </c>
      <c r="I26" s="10">
        <v>1</v>
      </c>
      <c r="J26" s="10">
        <v>0</v>
      </c>
      <c r="K26" s="10">
        <v>0</v>
      </c>
      <c r="L26" s="12">
        <f t="shared" si="0"/>
        <v>3</v>
      </c>
      <c r="M26" s="12">
        <v>150</v>
      </c>
      <c r="N26" s="12">
        <v>800</v>
      </c>
      <c r="O26" s="12">
        <v>500</v>
      </c>
      <c r="P26" s="12">
        <v>100</v>
      </c>
      <c r="Q26" s="12">
        <v>800</v>
      </c>
      <c r="R26" s="12">
        <v>10</v>
      </c>
      <c r="S26" s="12">
        <v>0</v>
      </c>
      <c r="T26" s="12">
        <v>0</v>
      </c>
      <c r="U26" s="12">
        <v>0</v>
      </c>
      <c r="V26" s="12">
        <v>0.6</v>
      </c>
      <c r="W26" s="12">
        <v>3</v>
      </c>
      <c r="X26" s="12">
        <v>5</v>
      </c>
    </row>
    <row r="27" ht="17.4" spans="1:24">
      <c r="A27" s="25"/>
      <c r="B27" s="17"/>
      <c r="C27" s="19"/>
      <c r="D27" s="18"/>
      <c r="E27" s="19" t="s">
        <v>787</v>
      </c>
      <c r="F27" s="19"/>
      <c r="G27" s="82" t="s">
        <v>792</v>
      </c>
      <c r="H27" s="25">
        <v>1</v>
      </c>
      <c r="I27" s="25">
        <v>1</v>
      </c>
      <c r="J27" s="25">
        <v>0</v>
      </c>
      <c r="K27" s="25">
        <v>0</v>
      </c>
      <c r="L27" s="25">
        <f t="shared" si="0"/>
        <v>3</v>
      </c>
      <c r="M27" s="25">
        <v>0</v>
      </c>
      <c r="N27" s="25">
        <v>0</v>
      </c>
      <c r="O27" s="25">
        <v>0</v>
      </c>
      <c r="P27" s="25">
        <v>0</v>
      </c>
      <c r="Q27" s="25">
        <v>0</v>
      </c>
      <c r="R27" s="25">
        <v>10</v>
      </c>
      <c r="S27" s="25">
        <v>0</v>
      </c>
      <c r="T27" s="25">
        <v>0</v>
      </c>
      <c r="U27" s="25">
        <v>0</v>
      </c>
      <c r="V27" s="25">
        <v>0.6</v>
      </c>
      <c r="W27" s="25">
        <v>3</v>
      </c>
      <c r="X27" s="25">
        <v>5</v>
      </c>
    </row>
    <row r="28" ht="17.4" spans="1:24">
      <c r="A28" s="12">
        <f>$A$4</f>
        <v>624</v>
      </c>
      <c r="B28" s="21" t="s">
        <v>785</v>
      </c>
      <c r="C28" s="31" t="s">
        <v>788</v>
      </c>
      <c r="D28" s="22" t="s">
        <v>770</v>
      </c>
      <c r="E28" s="23" t="s">
        <v>104</v>
      </c>
      <c r="F28" s="23" t="s">
        <v>105</v>
      </c>
      <c r="G28" s="13"/>
      <c r="H28" s="10">
        <v>1</v>
      </c>
      <c r="I28" s="10">
        <v>1</v>
      </c>
      <c r="J28" s="10">
        <v>0</v>
      </c>
      <c r="K28" s="10">
        <v>0</v>
      </c>
      <c r="L28" s="12">
        <f t="shared" si="0"/>
        <v>3</v>
      </c>
      <c r="M28" s="12">
        <v>150</v>
      </c>
      <c r="N28" s="12">
        <v>800</v>
      </c>
      <c r="O28" s="12">
        <v>500</v>
      </c>
      <c r="P28" s="12">
        <v>100</v>
      </c>
      <c r="Q28" s="12">
        <v>800</v>
      </c>
      <c r="R28" s="12">
        <v>10</v>
      </c>
      <c r="S28" s="12">
        <v>0</v>
      </c>
      <c r="T28" s="12">
        <v>0</v>
      </c>
      <c r="U28" s="12">
        <v>0</v>
      </c>
      <c r="V28" s="12">
        <v>0.6</v>
      </c>
      <c r="W28" s="12">
        <v>3</v>
      </c>
      <c r="X28" s="12">
        <v>5</v>
      </c>
    </row>
    <row r="29" ht="17.4" spans="1:24">
      <c r="A29" s="25"/>
      <c r="B29" s="17"/>
      <c r="C29" s="16"/>
      <c r="D29" s="18"/>
      <c r="E29" s="19" t="s">
        <v>787</v>
      </c>
      <c r="F29" s="19"/>
      <c r="G29" s="82" t="s">
        <v>793</v>
      </c>
      <c r="H29" s="25">
        <v>1</v>
      </c>
      <c r="I29" s="25">
        <v>1</v>
      </c>
      <c r="J29" s="25">
        <v>0</v>
      </c>
      <c r="K29" s="25">
        <v>0</v>
      </c>
      <c r="L29" s="25">
        <f t="shared" si="0"/>
        <v>3</v>
      </c>
      <c r="M29" s="25">
        <v>0</v>
      </c>
      <c r="N29" s="25">
        <v>0</v>
      </c>
      <c r="O29" s="25">
        <v>0</v>
      </c>
      <c r="P29" s="25">
        <v>0</v>
      </c>
      <c r="Q29" s="25">
        <v>0</v>
      </c>
      <c r="R29" s="25">
        <v>10</v>
      </c>
      <c r="S29" s="25">
        <v>0</v>
      </c>
      <c r="T29" s="25">
        <v>0</v>
      </c>
      <c r="U29" s="25">
        <v>0</v>
      </c>
      <c r="V29" s="25">
        <v>0.6</v>
      </c>
      <c r="W29" s="25">
        <v>3</v>
      </c>
      <c r="X29" s="25">
        <v>5</v>
      </c>
    </row>
    <row r="30" ht="17.4" spans="1:24">
      <c r="A30" s="12">
        <f>$A$4</f>
        <v>624</v>
      </c>
      <c r="B30" s="21" t="s">
        <v>785</v>
      </c>
      <c r="C30" s="31" t="s">
        <v>788</v>
      </c>
      <c r="D30" s="22" t="s">
        <v>771</v>
      </c>
      <c r="E30" s="23" t="s">
        <v>108</v>
      </c>
      <c r="F30" s="23" t="s">
        <v>109</v>
      </c>
      <c r="G30" s="13"/>
      <c r="H30" s="10">
        <v>1</v>
      </c>
      <c r="I30" s="10">
        <v>1</v>
      </c>
      <c r="J30" s="10">
        <v>0</v>
      </c>
      <c r="K30" s="10">
        <v>0</v>
      </c>
      <c r="L30" s="12">
        <f t="shared" si="0"/>
        <v>3</v>
      </c>
      <c r="M30" s="12">
        <v>150</v>
      </c>
      <c r="N30" s="12">
        <v>800</v>
      </c>
      <c r="O30" s="12">
        <v>500</v>
      </c>
      <c r="P30" s="12">
        <v>100</v>
      </c>
      <c r="Q30" s="12">
        <v>800</v>
      </c>
      <c r="R30" s="12">
        <v>10</v>
      </c>
      <c r="S30" s="12">
        <v>0</v>
      </c>
      <c r="T30" s="12">
        <v>0</v>
      </c>
      <c r="U30" s="12">
        <v>0</v>
      </c>
      <c r="V30" s="12">
        <v>0.6</v>
      </c>
      <c r="W30" s="12">
        <v>3</v>
      </c>
      <c r="X30" s="12">
        <v>5</v>
      </c>
    </row>
    <row r="31" ht="17.4" spans="1:24">
      <c r="A31" s="25"/>
      <c r="B31" s="17"/>
      <c r="C31" s="19"/>
      <c r="D31" s="18"/>
      <c r="E31" s="19"/>
      <c r="F31" s="19" t="s">
        <v>114</v>
      </c>
      <c r="G31" s="82" t="s">
        <v>794</v>
      </c>
      <c r="H31" s="16">
        <v>1</v>
      </c>
      <c r="I31" s="16">
        <v>1</v>
      </c>
      <c r="J31" s="16">
        <v>0</v>
      </c>
      <c r="K31" s="16">
        <v>0</v>
      </c>
      <c r="L31" s="25">
        <f t="shared" si="0"/>
        <v>3</v>
      </c>
      <c r="M31" s="25" t="s">
        <v>245</v>
      </c>
      <c r="N31" s="25" t="s">
        <v>245</v>
      </c>
      <c r="O31" s="25" t="s">
        <v>1597</v>
      </c>
      <c r="P31" s="25" t="s">
        <v>1157</v>
      </c>
      <c r="Q31" s="25" t="s">
        <v>245</v>
      </c>
      <c r="R31" s="25" t="s">
        <v>245</v>
      </c>
      <c r="S31" s="25" t="s">
        <v>245</v>
      </c>
      <c r="T31" s="25" t="s">
        <v>245</v>
      </c>
      <c r="U31" s="25" t="s">
        <v>245</v>
      </c>
      <c r="V31" s="25" t="s">
        <v>245</v>
      </c>
      <c r="W31" s="25" t="s">
        <v>245</v>
      </c>
      <c r="X31" s="25" t="s">
        <v>245</v>
      </c>
    </row>
    <row r="32" ht="17.4" spans="1:24">
      <c r="A32" s="12">
        <f>$A$4</f>
        <v>624</v>
      </c>
      <c r="B32" s="21" t="s">
        <v>786</v>
      </c>
      <c r="C32" s="10" t="s">
        <v>114</v>
      </c>
      <c r="D32" s="22" t="s">
        <v>755</v>
      </c>
      <c r="E32" s="23" t="s">
        <v>113</v>
      </c>
      <c r="F32" s="23" t="s">
        <v>114</v>
      </c>
      <c r="G32" s="13"/>
      <c r="H32" s="10">
        <v>1</v>
      </c>
      <c r="I32" s="10">
        <v>1</v>
      </c>
      <c r="J32" s="10">
        <v>0</v>
      </c>
      <c r="K32" s="10">
        <v>0</v>
      </c>
      <c r="L32" s="12">
        <f t="shared" si="0"/>
        <v>3</v>
      </c>
      <c r="M32" s="12">
        <v>150</v>
      </c>
      <c r="N32" s="12">
        <v>800</v>
      </c>
      <c r="O32" s="12">
        <v>1000</v>
      </c>
      <c r="P32" s="12">
        <v>100</v>
      </c>
      <c r="Q32" s="12">
        <v>800</v>
      </c>
      <c r="R32" s="12">
        <v>10</v>
      </c>
      <c r="S32" s="12">
        <v>0</v>
      </c>
      <c r="T32" s="12">
        <v>0</v>
      </c>
      <c r="U32" s="12">
        <v>0</v>
      </c>
      <c r="V32" s="12">
        <v>0.7</v>
      </c>
      <c r="W32" s="12">
        <v>3</v>
      </c>
      <c r="X32" s="12">
        <v>5</v>
      </c>
    </row>
    <row r="33" ht="17.4" spans="1:24">
      <c r="A33" s="25"/>
      <c r="B33" s="17"/>
      <c r="C33" s="16"/>
      <c r="D33" s="18"/>
      <c r="E33" s="19"/>
      <c r="F33" s="19" t="s">
        <v>796</v>
      </c>
      <c r="G33" s="82" t="s">
        <v>797</v>
      </c>
      <c r="H33" s="16">
        <v>1</v>
      </c>
      <c r="I33" s="16">
        <v>1</v>
      </c>
      <c r="J33" s="16">
        <v>0</v>
      </c>
      <c r="K33" s="16">
        <v>0</v>
      </c>
      <c r="L33" s="25">
        <f t="shared" si="0"/>
        <v>3</v>
      </c>
      <c r="M33" s="25" t="s">
        <v>245</v>
      </c>
      <c r="N33" s="25" t="s">
        <v>245</v>
      </c>
      <c r="O33" s="25" t="s">
        <v>1597</v>
      </c>
      <c r="P33" s="25" t="s">
        <v>1157</v>
      </c>
      <c r="Q33" s="25" t="s">
        <v>245</v>
      </c>
      <c r="R33" s="25" t="s">
        <v>245</v>
      </c>
      <c r="S33" s="25" t="s">
        <v>245</v>
      </c>
      <c r="T33" s="25" t="s">
        <v>245</v>
      </c>
      <c r="U33" s="25" t="s">
        <v>245</v>
      </c>
      <c r="V33" s="25" t="s">
        <v>245</v>
      </c>
      <c r="W33" s="25" t="s">
        <v>245</v>
      </c>
      <c r="X33" s="25" t="s">
        <v>245</v>
      </c>
    </row>
    <row r="34" ht="17.4" spans="1:24">
      <c r="A34" s="12">
        <f>$A$4</f>
        <v>624</v>
      </c>
      <c r="B34" s="21" t="s">
        <v>786</v>
      </c>
      <c r="C34" s="10" t="s">
        <v>114</v>
      </c>
      <c r="D34" s="22" t="s">
        <v>785</v>
      </c>
      <c r="E34" s="23" t="s">
        <v>117</v>
      </c>
      <c r="F34" s="23" t="s">
        <v>796</v>
      </c>
      <c r="G34" s="13"/>
      <c r="H34" s="10">
        <v>1</v>
      </c>
      <c r="I34" s="10">
        <v>1</v>
      </c>
      <c r="J34" s="10">
        <v>0</v>
      </c>
      <c r="K34" s="10">
        <v>0</v>
      </c>
      <c r="L34" s="12">
        <f t="shared" si="0"/>
        <v>3</v>
      </c>
      <c r="M34" s="12">
        <v>150</v>
      </c>
      <c r="N34" s="12">
        <v>800</v>
      </c>
      <c r="O34" s="12">
        <v>1000</v>
      </c>
      <c r="P34" s="12">
        <v>100</v>
      </c>
      <c r="Q34" s="12">
        <v>800</v>
      </c>
      <c r="R34" s="12">
        <v>10</v>
      </c>
      <c r="S34" s="12">
        <v>0</v>
      </c>
      <c r="T34" s="12">
        <v>0</v>
      </c>
      <c r="U34" s="12">
        <v>0</v>
      </c>
      <c r="V34" s="12">
        <v>0.7</v>
      </c>
      <c r="W34" s="12">
        <v>3</v>
      </c>
      <c r="X34" s="12">
        <v>5</v>
      </c>
    </row>
    <row r="35" ht="17.4" spans="1:24">
      <c r="A35" s="25"/>
      <c r="B35" s="17"/>
      <c r="C35" s="16"/>
      <c r="D35" s="18"/>
      <c r="E35" s="19"/>
      <c r="F35" s="19" t="s">
        <v>122</v>
      </c>
      <c r="G35" s="82" t="s">
        <v>798</v>
      </c>
      <c r="H35" s="16">
        <v>1</v>
      </c>
      <c r="I35" s="16">
        <v>1</v>
      </c>
      <c r="J35" s="16">
        <v>0</v>
      </c>
      <c r="K35" s="16">
        <v>0</v>
      </c>
      <c r="L35" s="25">
        <f t="shared" si="0"/>
        <v>3</v>
      </c>
      <c r="M35" s="25" t="s">
        <v>245</v>
      </c>
      <c r="N35" s="25" t="s">
        <v>245</v>
      </c>
      <c r="O35" s="25" t="s">
        <v>1597</v>
      </c>
      <c r="P35" s="25" t="s">
        <v>1157</v>
      </c>
      <c r="Q35" s="25" t="s">
        <v>245</v>
      </c>
      <c r="R35" s="25" t="s">
        <v>245</v>
      </c>
      <c r="S35" s="25" t="s">
        <v>245</v>
      </c>
      <c r="T35" s="25" t="s">
        <v>245</v>
      </c>
      <c r="U35" s="25" t="s">
        <v>245</v>
      </c>
      <c r="V35" s="25" t="s">
        <v>245</v>
      </c>
      <c r="W35" s="25" t="s">
        <v>245</v>
      </c>
      <c r="X35" s="25" t="s">
        <v>245</v>
      </c>
    </row>
    <row r="36" ht="17.4" spans="1:24">
      <c r="A36" s="12">
        <f>$A$4</f>
        <v>624</v>
      </c>
      <c r="B36" s="21" t="s">
        <v>786</v>
      </c>
      <c r="C36" s="10" t="s">
        <v>114</v>
      </c>
      <c r="D36" s="22" t="s">
        <v>786</v>
      </c>
      <c r="E36" s="23" t="s">
        <v>121</v>
      </c>
      <c r="F36" s="23" t="s">
        <v>122</v>
      </c>
      <c r="G36" s="13"/>
      <c r="H36" s="10">
        <v>1</v>
      </c>
      <c r="I36" s="10">
        <v>1</v>
      </c>
      <c r="J36" s="10">
        <v>0</v>
      </c>
      <c r="K36" s="10">
        <v>0</v>
      </c>
      <c r="L36" s="12">
        <f t="shared" si="0"/>
        <v>3</v>
      </c>
      <c r="M36" s="12">
        <v>150</v>
      </c>
      <c r="N36" s="12">
        <v>800</v>
      </c>
      <c r="O36" s="12">
        <v>1000</v>
      </c>
      <c r="P36" s="12">
        <v>100</v>
      </c>
      <c r="Q36" s="12">
        <v>800</v>
      </c>
      <c r="R36" s="12">
        <v>10</v>
      </c>
      <c r="S36" s="12">
        <v>0</v>
      </c>
      <c r="T36" s="12">
        <v>0</v>
      </c>
      <c r="U36" s="12">
        <v>0</v>
      </c>
      <c r="V36" s="12">
        <v>0.7</v>
      </c>
      <c r="W36" s="12">
        <v>3</v>
      </c>
      <c r="X36" s="12">
        <v>5</v>
      </c>
    </row>
    <row r="37" ht="17.4" spans="1:24">
      <c r="A37" s="25"/>
      <c r="B37" s="17"/>
      <c r="C37" s="16"/>
      <c r="D37" s="18"/>
      <c r="E37" s="19"/>
      <c r="F37" s="19" t="s">
        <v>126</v>
      </c>
      <c r="G37" s="82"/>
      <c r="H37" s="16">
        <v>1</v>
      </c>
      <c r="I37" s="16">
        <v>1</v>
      </c>
      <c r="J37" s="16">
        <v>0</v>
      </c>
      <c r="K37" s="16">
        <v>0</v>
      </c>
      <c r="L37" s="25">
        <f t="shared" si="0"/>
        <v>3</v>
      </c>
      <c r="M37" s="25" t="s">
        <v>245</v>
      </c>
      <c r="N37" s="25" t="s">
        <v>245</v>
      </c>
      <c r="O37" s="25" t="s">
        <v>1597</v>
      </c>
      <c r="P37" s="25" t="s">
        <v>1157</v>
      </c>
      <c r="Q37" s="25" t="s">
        <v>245</v>
      </c>
      <c r="R37" s="25" t="s">
        <v>245</v>
      </c>
      <c r="S37" s="25" t="s">
        <v>245</v>
      </c>
      <c r="T37" s="25" t="s">
        <v>245</v>
      </c>
      <c r="U37" s="25" t="s">
        <v>245</v>
      </c>
      <c r="V37" s="25" t="s">
        <v>245</v>
      </c>
      <c r="W37" s="25" t="s">
        <v>245</v>
      </c>
      <c r="X37" s="25" t="s">
        <v>245</v>
      </c>
    </row>
    <row r="38" ht="17.4" spans="1:24">
      <c r="A38" s="12">
        <f>$A$4</f>
        <v>624</v>
      </c>
      <c r="B38" s="21" t="s">
        <v>786</v>
      </c>
      <c r="C38" s="10" t="s">
        <v>114</v>
      </c>
      <c r="D38" s="22" t="s">
        <v>800</v>
      </c>
      <c r="E38" s="23" t="s">
        <v>125</v>
      </c>
      <c r="F38" s="23" t="s">
        <v>126</v>
      </c>
      <c r="G38" s="13"/>
      <c r="H38" s="10">
        <v>1</v>
      </c>
      <c r="I38" s="10">
        <v>1</v>
      </c>
      <c r="J38" s="10">
        <v>0</v>
      </c>
      <c r="K38" s="10">
        <v>0</v>
      </c>
      <c r="L38" s="12">
        <f t="shared" si="0"/>
        <v>3</v>
      </c>
      <c r="M38" s="12">
        <v>150</v>
      </c>
      <c r="N38" s="12">
        <v>800</v>
      </c>
      <c r="O38" s="12">
        <v>1000</v>
      </c>
      <c r="P38" s="12">
        <v>100</v>
      </c>
      <c r="Q38" s="12">
        <v>800</v>
      </c>
      <c r="R38" s="12">
        <v>10</v>
      </c>
      <c r="S38" s="12">
        <v>0</v>
      </c>
      <c r="T38" s="12">
        <v>0</v>
      </c>
      <c r="U38" s="12">
        <v>0</v>
      </c>
      <c r="V38" s="12">
        <v>0.7</v>
      </c>
      <c r="W38" s="12">
        <v>3</v>
      </c>
      <c r="X38" s="12">
        <v>5</v>
      </c>
    </row>
    <row r="39" ht="17.4" spans="1:24">
      <c r="A39" s="25"/>
      <c r="B39" s="17"/>
      <c r="C39" s="16"/>
      <c r="D39" s="18"/>
      <c r="E39" s="19"/>
      <c r="F39" s="19"/>
      <c r="G39" s="82" t="s">
        <v>801</v>
      </c>
      <c r="H39" s="16">
        <v>1</v>
      </c>
      <c r="I39" s="16">
        <v>1</v>
      </c>
      <c r="J39" s="16">
        <v>0</v>
      </c>
      <c r="K39" s="16">
        <v>0</v>
      </c>
      <c r="L39" s="25">
        <f t="shared" si="0"/>
        <v>3</v>
      </c>
      <c r="M39" s="25" t="s">
        <v>245</v>
      </c>
      <c r="N39" s="25" t="s">
        <v>245</v>
      </c>
      <c r="O39" s="25" t="s">
        <v>1597</v>
      </c>
      <c r="P39" s="25" t="s">
        <v>1157</v>
      </c>
      <c r="Q39" s="25" t="s">
        <v>245</v>
      </c>
      <c r="R39" s="25" t="s">
        <v>245</v>
      </c>
      <c r="S39" s="25" t="s">
        <v>245</v>
      </c>
      <c r="T39" s="25" t="s">
        <v>245</v>
      </c>
      <c r="U39" s="25" t="s">
        <v>245</v>
      </c>
      <c r="V39" s="25" t="s">
        <v>245</v>
      </c>
      <c r="W39" s="25" t="s">
        <v>245</v>
      </c>
      <c r="X39" s="25" t="s">
        <v>245</v>
      </c>
    </row>
    <row r="40" ht="17.4" spans="1:24">
      <c r="A40" s="12">
        <f>$A$4</f>
        <v>624</v>
      </c>
      <c r="B40" s="21" t="s">
        <v>786</v>
      </c>
      <c r="C40" s="10" t="s">
        <v>114</v>
      </c>
      <c r="D40" s="22" t="s">
        <v>766</v>
      </c>
      <c r="E40" s="23" t="s">
        <v>129</v>
      </c>
      <c r="F40" s="23" t="s">
        <v>130</v>
      </c>
      <c r="G40" s="13"/>
      <c r="H40" s="10">
        <v>1</v>
      </c>
      <c r="I40" s="10">
        <v>1</v>
      </c>
      <c r="J40" s="10">
        <v>0</v>
      </c>
      <c r="K40" s="10">
        <v>0</v>
      </c>
      <c r="L40" s="12">
        <f t="shared" si="0"/>
        <v>3</v>
      </c>
      <c r="M40" s="12">
        <v>150</v>
      </c>
      <c r="N40" s="12">
        <v>800</v>
      </c>
      <c r="O40" s="12">
        <v>1000</v>
      </c>
      <c r="P40" s="12">
        <v>100</v>
      </c>
      <c r="Q40" s="12">
        <v>800</v>
      </c>
      <c r="R40" s="12">
        <v>10</v>
      </c>
      <c r="S40" s="12">
        <v>0</v>
      </c>
      <c r="T40" s="12">
        <v>0</v>
      </c>
      <c r="U40" s="12">
        <v>0</v>
      </c>
      <c r="V40" s="12">
        <v>0.7</v>
      </c>
      <c r="W40" s="12">
        <v>3</v>
      </c>
      <c r="X40" s="12">
        <v>5</v>
      </c>
    </row>
    <row r="41" ht="17.4" spans="1:24">
      <c r="A41" s="25"/>
      <c r="B41" s="17"/>
      <c r="C41" s="16"/>
      <c r="D41" s="18"/>
      <c r="E41" s="19"/>
      <c r="F41" s="19" t="s">
        <v>803</v>
      </c>
      <c r="G41" s="82" t="s">
        <v>804</v>
      </c>
      <c r="H41" s="16">
        <v>1</v>
      </c>
      <c r="I41" s="16">
        <v>1</v>
      </c>
      <c r="J41" s="16">
        <v>0</v>
      </c>
      <c r="K41" s="16">
        <v>0</v>
      </c>
      <c r="L41" s="25">
        <f t="shared" si="0"/>
        <v>3</v>
      </c>
      <c r="M41" s="25" t="s">
        <v>245</v>
      </c>
      <c r="N41" s="25" t="s">
        <v>245</v>
      </c>
      <c r="O41" s="25" t="s">
        <v>1597</v>
      </c>
      <c r="P41" s="25" t="s">
        <v>1157</v>
      </c>
      <c r="Q41" s="25" t="s">
        <v>245</v>
      </c>
      <c r="R41" s="25" t="s">
        <v>245</v>
      </c>
      <c r="S41" s="25" t="s">
        <v>245</v>
      </c>
      <c r="T41" s="25" t="s">
        <v>245</v>
      </c>
      <c r="U41" s="25" t="s">
        <v>245</v>
      </c>
      <c r="V41" s="25" t="s">
        <v>245</v>
      </c>
      <c r="W41" s="25" t="s">
        <v>245</v>
      </c>
      <c r="X41" s="25" t="s">
        <v>245</v>
      </c>
    </row>
    <row r="42" ht="17.4" spans="1:24">
      <c r="A42" s="12">
        <f>$A$4</f>
        <v>624</v>
      </c>
      <c r="B42" s="21" t="s">
        <v>786</v>
      </c>
      <c r="C42" s="10" t="s">
        <v>114</v>
      </c>
      <c r="D42" s="22" t="s">
        <v>768</v>
      </c>
      <c r="E42" s="23" t="s">
        <v>133</v>
      </c>
      <c r="F42" s="23" t="s">
        <v>803</v>
      </c>
      <c r="G42" s="13"/>
      <c r="H42" s="10">
        <v>1</v>
      </c>
      <c r="I42" s="10">
        <v>1</v>
      </c>
      <c r="J42" s="10">
        <v>0</v>
      </c>
      <c r="K42" s="10">
        <v>0</v>
      </c>
      <c r="L42" s="12">
        <f t="shared" si="0"/>
        <v>3</v>
      </c>
      <c r="M42" s="12">
        <v>150</v>
      </c>
      <c r="N42" s="12">
        <v>800</v>
      </c>
      <c r="O42" s="12">
        <v>1000</v>
      </c>
      <c r="P42" s="12">
        <v>100</v>
      </c>
      <c r="Q42" s="12">
        <v>800</v>
      </c>
      <c r="R42" s="12">
        <v>10</v>
      </c>
      <c r="S42" s="12">
        <v>0</v>
      </c>
      <c r="T42" s="12">
        <v>0</v>
      </c>
      <c r="U42" s="12">
        <v>0</v>
      </c>
      <c r="V42" s="12">
        <v>0.7</v>
      </c>
      <c r="W42" s="12">
        <v>3</v>
      </c>
      <c r="X42" s="12">
        <v>5</v>
      </c>
    </row>
    <row r="43" ht="17.4" spans="1:24">
      <c r="A43" s="25"/>
      <c r="B43" s="17"/>
      <c r="C43" s="16"/>
      <c r="D43" s="18"/>
      <c r="E43" s="19"/>
      <c r="F43" s="19" t="s">
        <v>139</v>
      </c>
      <c r="G43" s="82"/>
      <c r="H43" s="19">
        <v>1</v>
      </c>
      <c r="I43" s="19">
        <v>1</v>
      </c>
      <c r="J43" s="19">
        <v>0</v>
      </c>
      <c r="K43" s="19">
        <v>0</v>
      </c>
      <c r="L43" s="25">
        <f t="shared" si="0"/>
        <v>3</v>
      </c>
      <c r="M43" s="25" t="s">
        <v>245</v>
      </c>
      <c r="N43" s="25" t="s">
        <v>245</v>
      </c>
      <c r="O43" s="25" t="s">
        <v>1594</v>
      </c>
      <c r="P43" s="25" t="s">
        <v>245</v>
      </c>
      <c r="Q43" s="25" t="s">
        <v>245</v>
      </c>
      <c r="R43" s="25" t="s">
        <v>245</v>
      </c>
      <c r="S43" s="25" t="s">
        <v>245</v>
      </c>
      <c r="T43" s="25" t="s">
        <v>245</v>
      </c>
      <c r="U43" s="25" t="s">
        <v>245</v>
      </c>
      <c r="V43" s="25" t="s">
        <v>245</v>
      </c>
      <c r="W43" s="25" t="s">
        <v>245</v>
      </c>
      <c r="X43" s="25" t="s">
        <v>245</v>
      </c>
    </row>
    <row r="44" ht="17.4" spans="1:24">
      <c r="A44" s="12">
        <f>$A$4</f>
        <v>624</v>
      </c>
      <c r="B44" s="21" t="s">
        <v>800</v>
      </c>
      <c r="C44" s="10" t="s">
        <v>139</v>
      </c>
      <c r="D44" s="22" t="s">
        <v>755</v>
      </c>
      <c r="E44" s="23" t="s">
        <v>138</v>
      </c>
      <c r="F44" s="23" t="s">
        <v>139</v>
      </c>
      <c r="G44" s="13"/>
      <c r="H44" s="10">
        <v>1</v>
      </c>
      <c r="I44" s="10">
        <v>1</v>
      </c>
      <c r="J44" s="10">
        <v>0</v>
      </c>
      <c r="K44" s="10">
        <v>0</v>
      </c>
      <c r="L44" s="12">
        <f t="shared" si="0"/>
        <v>3</v>
      </c>
      <c r="M44" s="12">
        <v>150</v>
      </c>
      <c r="N44" s="12">
        <v>800</v>
      </c>
      <c r="O44" s="12">
        <v>500</v>
      </c>
      <c r="P44" s="12">
        <v>100</v>
      </c>
      <c r="Q44" s="12">
        <v>800</v>
      </c>
      <c r="R44" s="12">
        <v>10</v>
      </c>
      <c r="S44" s="12">
        <v>0</v>
      </c>
      <c r="T44" s="12">
        <v>0</v>
      </c>
      <c r="U44" s="12">
        <v>0</v>
      </c>
      <c r="V44" s="12">
        <v>0.7</v>
      </c>
      <c r="W44" s="12">
        <v>3</v>
      </c>
      <c r="X44" s="12">
        <v>5</v>
      </c>
    </row>
    <row r="45" ht="17.4" spans="1:24">
      <c r="A45" s="25"/>
      <c r="B45" s="17"/>
      <c r="C45" s="16"/>
      <c r="D45" s="18"/>
      <c r="E45" s="19" t="s">
        <v>138</v>
      </c>
      <c r="F45" s="19" t="s">
        <v>143</v>
      </c>
      <c r="G45" s="82"/>
      <c r="H45" s="19">
        <v>1</v>
      </c>
      <c r="I45" s="19">
        <v>1</v>
      </c>
      <c r="J45" s="19">
        <v>0</v>
      </c>
      <c r="K45" s="19">
        <v>0</v>
      </c>
      <c r="L45" s="25">
        <f t="shared" si="0"/>
        <v>3</v>
      </c>
      <c r="M45" s="25" t="s">
        <v>245</v>
      </c>
      <c r="N45" s="25" t="s">
        <v>245</v>
      </c>
      <c r="O45" s="25" t="s">
        <v>245</v>
      </c>
      <c r="P45" s="25" t="s">
        <v>245</v>
      </c>
      <c r="Q45" s="25" t="s">
        <v>245</v>
      </c>
      <c r="R45" s="25" t="s">
        <v>245</v>
      </c>
      <c r="S45" s="25" t="s">
        <v>245</v>
      </c>
      <c r="T45" s="25" t="s">
        <v>245</v>
      </c>
      <c r="U45" s="25" t="s">
        <v>245</v>
      </c>
      <c r="V45" s="25" t="s">
        <v>245</v>
      </c>
      <c r="W45" s="25" t="s">
        <v>245</v>
      </c>
      <c r="X45" s="25" t="s">
        <v>245</v>
      </c>
    </row>
    <row r="46" ht="17.4" spans="1:24">
      <c r="A46" s="12">
        <f>$A$4</f>
        <v>624</v>
      </c>
      <c r="B46" s="21" t="s">
        <v>766</v>
      </c>
      <c r="C46" s="10" t="s">
        <v>143</v>
      </c>
      <c r="D46" s="22" t="s">
        <v>755</v>
      </c>
      <c r="E46" s="23" t="s">
        <v>142</v>
      </c>
      <c r="F46" s="23" t="s">
        <v>143</v>
      </c>
      <c r="G46" s="13"/>
      <c r="H46" s="10">
        <v>1</v>
      </c>
      <c r="I46" s="10">
        <v>1</v>
      </c>
      <c r="J46" s="10">
        <v>0</v>
      </c>
      <c r="K46" s="10">
        <v>0</v>
      </c>
      <c r="L46" s="12">
        <f t="shared" si="0"/>
        <v>3</v>
      </c>
      <c r="M46" s="12">
        <v>150</v>
      </c>
      <c r="N46" s="12">
        <v>800</v>
      </c>
      <c r="O46" s="12">
        <v>500</v>
      </c>
      <c r="P46" s="12">
        <v>100</v>
      </c>
      <c r="Q46" s="12">
        <v>800</v>
      </c>
      <c r="R46" s="12">
        <v>10</v>
      </c>
      <c r="S46" s="12">
        <v>0</v>
      </c>
      <c r="T46" s="12">
        <v>0</v>
      </c>
      <c r="U46" s="12">
        <v>0</v>
      </c>
      <c r="V46" s="12">
        <v>0.7</v>
      </c>
      <c r="W46" s="12">
        <v>3</v>
      </c>
      <c r="X46" s="12">
        <v>5</v>
      </c>
    </row>
    <row r="47" ht="17.4" spans="1:24">
      <c r="A47" s="25"/>
      <c r="B47" s="17"/>
      <c r="C47" s="16"/>
      <c r="D47" s="18"/>
      <c r="E47" s="19"/>
      <c r="F47" s="19"/>
      <c r="G47" s="82" t="s">
        <v>812</v>
      </c>
      <c r="H47" s="16">
        <v>1</v>
      </c>
      <c r="I47" s="16">
        <v>1</v>
      </c>
      <c r="J47" s="16">
        <v>0</v>
      </c>
      <c r="K47" s="16">
        <v>0</v>
      </c>
      <c r="L47" s="25">
        <f t="shared" si="0"/>
        <v>3</v>
      </c>
      <c r="M47" s="25" t="s">
        <v>245</v>
      </c>
      <c r="N47" s="25" t="s">
        <v>245</v>
      </c>
      <c r="O47" s="25" t="s">
        <v>245</v>
      </c>
      <c r="P47" s="25" t="s">
        <v>245</v>
      </c>
      <c r="Q47" s="25" t="s">
        <v>245</v>
      </c>
      <c r="R47" s="25" t="s">
        <v>245</v>
      </c>
      <c r="S47" s="25" t="s">
        <v>245</v>
      </c>
      <c r="T47" s="25" t="s">
        <v>245</v>
      </c>
      <c r="U47" s="25" t="s">
        <v>245</v>
      </c>
      <c r="V47" s="25" t="s">
        <v>245</v>
      </c>
      <c r="W47" s="25" t="s">
        <v>245</v>
      </c>
      <c r="X47" s="25" t="s">
        <v>245</v>
      </c>
    </row>
    <row r="48" ht="17.4" spans="1:24">
      <c r="A48" s="12">
        <f>$A$4</f>
        <v>624</v>
      </c>
      <c r="B48" s="21" t="s">
        <v>766</v>
      </c>
      <c r="C48" s="10" t="s">
        <v>143</v>
      </c>
      <c r="D48" s="22" t="s">
        <v>779</v>
      </c>
      <c r="E48" s="23" t="s">
        <v>814</v>
      </c>
      <c r="F48" s="23" t="s">
        <v>146</v>
      </c>
      <c r="G48" s="13"/>
      <c r="H48" s="10">
        <v>1</v>
      </c>
      <c r="I48" s="10">
        <v>1</v>
      </c>
      <c r="J48" s="10">
        <v>0</v>
      </c>
      <c r="K48" s="10">
        <v>0</v>
      </c>
      <c r="L48" s="12">
        <f t="shared" si="0"/>
        <v>3</v>
      </c>
      <c r="M48" s="12">
        <v>150</v>
      </c>
      <c r="N48" s="12">
        <v>800</v>
      </c>
      <c r="O48" s="12">
        <v>500</v>
      </c>
      <c r="P48" s="12">
        <v>100</v>
      </c>
      <c r="Q48" s="12">
        <v>800</v>
      </c>
      <c r="R48" s="12">
        <v>10</v>
      </c>
      <c r="S48" s="12">
        <v>0</v>
      </c>
      <c r="T48" s="12">
        <v>0</v>
      </c>
      <c r="U48" s="12">
        <v>0</v>
      </c>
      <c r="V48" s="12">
        <v>0.7</v>
      </c>
      <c r="W48" s="12">
        <v>3</v>
      </c>
      <c r="X48" s="12">
        <v>5</v>
      </c>
    </row>
    <row r="49" ht="17.4" spans="1:24">
      <c r="A49" s="25"/>
      <c r="B49" s="17"/>
      <c r="C49" s="16"/>
      <c r="D49" s="18"/>
      <c r="E49" s="19" t="s">
        <v>138</v>
      </c>
      <c r="F49" s="19"/>
      <c r="G49" s="82"/>
      <c r="H49" s="16">
        <v>1</v>
      </c>
      <c r="I49" s="16">
        <v>1</v>
      </c>
      <c r="J49" s="16">
        <v>0</v>
      </c>
      <c r="K49" s="16">
        <v>0</v>
      </c>
      <c r="L49" s="25">
        <f t="shared" si="0"/>
        <v>3</v>
      </c>
      <c r="M49" s="25" t="s">
        <v>245</v>
      </c>
      <c r="N49" s="25" t="s">
        <v>245</v>
      </c>
      <c r="O49" s="25" t="s">
        <v>245</v>
      </c>
      <c r="P49" s="25" t="s">
        <v>245</v>
      </c>
      <c r="Q49" s="25" t="s">
        <v>245</v>
      </c>
      <c r="R49" s="25" t="s">
        <v>245</v>
      </c>
      <c r="S49" s="25" t="s">
        <v>245</v>
      </c>
      <c r="T49" s="25" t="s">
        <v>245</v>
      </c>
      <c r="U49" s="25" t="s">
        <v>245</v>
      </c>
      <c r="V49" s="25" t="s">
        <v>245</v>
      </c>
      <c r="W49" s="25" t="s">
        <v>245</v>
      </c>
      <c r="X49" s="25" t="s">
        <v>245</v>
      </c>
    </row>
    <row r="50" ht="17.4" spans="1:24">
      <c r="A50" s="12">
        <f>$A$4</f>
        <v>624</v>
      </c>
      <c r="B50" s="21" t="s">
        <v>766</v>
      </c>
      <c r="C50" s="10" t="s">
        <v>143</v>
      </c>
      <c r="D50" s="22" t="s">
        <v>785</v>
      </c>
      <c r="E50" s="23" t="s">
        <v>149</v>
      </c>
      <c r="F50" s="23" t="s">
        <v>150</v>
      </c>
      <c r="G50" s="13"/>
      <c r="H50" s="10">
        <v>1</v>
      </c>
      <c r="I50" s="10">
        <v>1</v>
      </c>
      <c r="J50" s="10">
        <v>0</v>
      </c>
      <c r="K50" s="10">
        <v>0</v>
      </c>
      <c r="L50" s="12">
        <f t="shared" si="0"/>
        <v>3</v>
      </c>
      <c r="M50" s="12">
        <v>150</v>
      </c>
      <c r="N50" s="12">
        <v>800</v>
      </c>
      <c r="O50" s="12">
        <v>500</v>
      </c>
      <c r="P50" s="12">
        <v>100</v>
      </c>
      <c r="Q50" s="12">
        <v>800</v>
      </c>
      <c r="R50" s="12">
        <v>10</v>
      </c>
      <c r="S50" s="12">
        <v>0</v>
      </c>
      <c r="T50" s="12">
        <v>0</v>
      </c>
      <c r="U50" s="12">
        <v>0</v>
      </c>
      <c r="V50" s="12">
        <v>0.7</v>
      </c>
      <c r="W50" s="12">
        <v>3</v>
      </c>
      <c r="X50" s="12">
        <v>5</v>
      </c>
    </row>
    <row r="51" ht="17.4" spans="1:24">
      <c r="A51" s="25"/>
      <c r="B51" s="17"/>
      <c r="C51" s="16"/>
      <c r="D51" s="18"/>
      <c r="E51" s="19" t="s">
        <v>138</v>
      </c>
      <c r="F51" s="19"/>
      <c r="G51" s="82"/>
      <c r="H51" s="16">
        <v>1</v>
      </c>
      <c r="I51" s="16">
        <v>1</v>
      </c>
      <c r="J51" s="16">
        <v>0</v>
      </c>
      <c r="K51" s="16">
        <v>0</v>
      </c>
      <c r="L51" s="25">
        <f t="shared" si="0"/>
        <v>3</v>
      </c>
      <c r="M51" s="25" t="s">
        <v>245</v>
      </c>
      <c r="N51" s="25" t="s">
        <v>245</v>
      </c>
      <c r="O51" s="25" t="s">
        <v>245</v>
      </c>
      <c r="P51" s="25" t="s">
        <v>245</v>
      </c>
      <c r="Q51" s="25" t="s">
        <v>245</v>
      </c>
      <c r="R51" s="25" t="s">
        <v>245</v>
      </c>
      <c r="S51" s="25" t="s">
        <v>245</v>
      </c>
      <c r="T51" s="25" t="s">
        <v>245</v>
      </c>
      <c r="U51" s="25" t="s">
        <v>245</v>
      </c>
      <c r="V51" s="25" t="s">
        <v>245</v>
      </c>
      <c r="W51" s="25" t="s">
        <v>245</v>
      </c>
      <c r="X51" s="25" t="s">
        <v>245</v>
      </c>
    </row>
    <row r="52" ht="17.4" spans="1:24">
      <c r="A52" s="12">
        <f>$A$4</f>
        <v>624</v>
      </c>
      <c r="B52" s="21" t="s">
        <v>766</v>
      </c>
      <c r="C52" s="10" t="s">
        <v>143</v>
      </c>
      <c r="D52" s="22" t="s">
        <v>786</v>
      </c>
      <c r="E52" s="23" t="s">
        <v>152</v>
      </c>
      <c r="F52" s="23" t="s">
        <v>153</v>
      </c>
      <c r="G52" s="13"/>
      <c r="H52" s="10">
        <v>1</v>
      </c>
      <c r="I52" s="10">
        <v>1</v>
      </c>
      <c r="J52" s="10">
        <v>0</v>
      </c>
      <c r="K52" s="10">
        <v>0</v>
      </c>
      <c r="L52" s="12">
        <f t="shared" si="0"/>
        <v>3</v>
      </c>
      <c r="M52" s="12">
        <v>150</v>
      </c>
      <c r="N52" s="12">
        <v>800</v>
      </c>
      <c r="O52" s="12">
        <v>500</v>
      </c>
      <c r="P52" s="12">
        <v>100</v>
      </c>
      <c r="Q52" s="12">
        <v>800</v>
      </c>
      <c r="R52" s="12">
        <v>10</v>
      </c>
      <c r="S52" s="12">
        <v>0</v>
      </c>
      <c r="T52" s="12">
        <v>0</v>
      </c>
      <c r="U52" s="12">
        <v>0</v>
      </c>
      <c r="V52" s="12">
        <v>0.7</v>
      </c>
      <c r="W52" s="12">
        <v>3</v>
      </c>
      <c r="X52" s="12">
        <v>5</v>
      </c>
    </row>
    <row r="53" ht="17.4" spans="1:24">
      <c r="A53" s="25"/>
      <c r="B53" s="17"/>
      <c r="C53" s="16"/>
      <c r="D53" s="18"/>
      <c r="E53" s="19" t="s">
        <v>817</v>
      </c>
      <c r="F53" s="19"/>
      <c r="G53" s="82"/>
      <c r="H53" s="16">
        <v>1</v>
      </c>
      <c r="I53" s="16">
        <v>1</v>
      </c>
      <c r="J53" s="16">
        <v>0</v>
      </c>
      <c r="K53" s="16">
        <v>0</v>
      </c>
      <c r="L53" s="25">
        <f t="shared" si="0"/>
        <v>3</v>
      </c>
      <c r="M53" s="25" t="s">
        <v>245</v>
      </c>
      <c r="N53" s="25" t="s">
        <v>245</v>
      </c>
      <c r="O53" s="25" t="s">
        <v>245</v>
      </c>
      <c r="P53" s="25" t="s">
        <v>245</v>
      </c>
      <c r="Q53" s="25" t="s">
        <v>245</v>
      </c>
      <c r="R53" s="25" t="s">
        <v>245</v>
      </c>
      <c r="S53" s="25" t="s">
        <v>245</v>
      </c>
      <c r="T53" s="25" t="s">
        <v>245</v>
      </c>
      <c r="U53" s="25" t="s">
        <v>245</v>
      </c>
      <c r="V53" s="25" t="s">
        <v>245</v>
      </c>
      <c r="W53" s="25" t="s">
        <v>245</v>
      </c>
      <c r="X53" s="25" t="s">
        <v>245</v>
      </c>
    </row>
    <row r="54" ht="17.4" spans="1:24">
      <c r="A54" s="12">
        <f>$A$4</f>
        <v>624</v>
      </c>
      <c r="B54" s="21" t="s">
        <v>768</v>
      </c>
      <c r="C54" s="31" t="s">
        <v>824</v>
      </c>
      <c r="D54" s="22" t="s">
        <v>755</v>
      </c>
      <c r="E54" s="23" t="s">
        <v>156</v>
      </c>
      <c r="F54" s="23" t="s">
        <v>157</v>
      </c>
      <c r="G54" s="13"/>
      <c r="H54" s="10">
        <v>1</v>
      </c>
      <c r="I54" s="10">
        <v>1</v>
      </c>
      <c r="J54" s="10">
        <v>0</v>
      </c>
      <c r="K54" s="10">
        <v>0</v>
      </c>
      <c r="L54" s="12">
        <f t="shared" si="0"/>
        <v>3</v>
      </c>
      <c r="M54" s="12">
        <v>150</v>
      </c>
      <c r="N54" s="12">
        <v>800</v>
      </c>
      <c r="O54" s="12">
        <v>500</v>
      </c>
      <c r="P54" s="12">
        <v>100</v>
      </c>
      <c r="Q54" s="12">
        <v>800</v>
      </c>
      <c r="R54" s="12">
        <v>10</v>
      </c>
      <c r="S54" s="12">
        <v>0</v>
      </c>
      <c r="T54" s="12">
        <v>0</v>
      </c>
      <c r="U54" s="12">
        <v>0</v>
      </c>
      <c r="V54" s="12">
        <v>0.7</v>
      </c>
      <c r="W54" s="12">
        <v>3</v>
      </c>
      <c r="X54" s="12">
        <v>5</v>
      </c>
    </row>
    <row r="55" ht="17.4" spans="1:24">
      <c r="A55" s="25"/>
      <c r="B55" s="17"/>
      <c r="C55" s="16"/>
      <c r="D55" s="18"/>
      <c r="E55" s="19" t="s">
        <v>825</v>
      </c>
      <c r="F55" s="19"/>
      <c r="G55" s="82"/>
      <c r="H55" s="16">
        <v>1</v>
      </c>
      <c r="I55" s="16">
        <v>1</v>
      </c>
      <c r="J55" s="16">
        <v>0</v>
      </c>
      <c r="K55" s="16">
        <v>0</v>
      </c>
      <c r="L55" s="25">
        <f t="shared" si="0"/>
        <v>3</v>
      </c>
      <c r="M55" s="25" t="s">
        <v>245</v>
      </c>
      <c r="N55" s="25" t="s">
        <v>245</v>
      </c>
      <c r="O55" s="25" t="s">
        <v>245</v>
      </c>
      <c r="P55" s="25" t="s">
        <v>245</v>
      </c>
      <c r="Q55" s="25" t="s">
        <v>245</v>
      </c>
      <c r="R55" s="25" t="s">
        <v>245</v>
      </c>
      <c r="S55" s="25" t="s">
        <v>245</v>
      </c>
      <c r="T55" s="25" t="s">
        <v>245</v>
      </c>
      <c r="U55" s="25" t="s">
        <v>245</v>
      </c>
      <c r="V55" s="25" t="s">
        <v>245</v>
      </c>
      <c r="W55" s="25" t="s">
        <v>245</v>
      </c>
      <c r="X55" s="25" t="s">
        <v>245</v>
      </c>
    </row>
    <row r="56" ht="17.4" spans="1:24">
      <c r="A56" s="12">
        <f>$A$4</f>
        <v>624</v>
      </c>
      <c r="B56" s="21" t="s">
        <v>768</v>
      </c>
      <c r="C56" s="31" t="s">
        <v>824</v>
      </c>
      <c r="D56" s="22" t="s">
        <v>779</v>
      </c>
      <c r="E56" s="23" t="s">
        <v>159</v>
      </c>
      <c r="F56" s="23" t="s">
        <v>160</v>
      </c>
      <c r="G56" s="13"/>
      <c r="H56" s="10">
        <v>1</v>
      </c>
      <c r="I56" s="10">
        <v>1</v>
      </c>
      <c r="J56" s="10">
        <v>0</v>
      </c>
      <c r="K56" s="10">
        <v>0</v>
      </c>
      <c r="L56" s="12">
        <f t="shared" si="0"/>
        <v>3</v>
      </c>
      <c r="M56" s="12">
        <v>150</v>
      </c>
      <c r="N56" s="12">
        <v>800</v>
      </c>
      <c r="O56" s="12">
        <v>500</v>
      </c>
      <c r="P56" s="12">
        <v>100</v>
      </c>
      <c r="Q56" s="12">
        <v>800</v>
      </c>
      <c r="R56" s="12">
        <v>10</v>
      </c>
      <c r="S56" s="12">
        <v>0</v>
      </c>
      <c r="T56" s="12">
        <v>0</v>
      </c>
      <c r="U56" s="12">
        <v>0</v>
      </c>
      <c r="V56" s="12">
        <v>0.7</v>
      </c>
      <c r="W56" s="12">
        <v>3</v>
      </c>
      <c r="X56" s="12">
        <v>5</v>
      </c>
    </row>
    <row r="57" ht="17.4" spans="1:24">
      <c r="A57" s="25"/>
      <c r="B57" s="17"/>
      <c r="C57" s="16"/>
      <c r="D57" s="18"/>
      <c r="E57" s="19" t="s">
        <v>138</v>
      </c>
      <c r="F57" s="19" t="s">
        <v>826</v>
      </c>
      <c r="G57" s="82"/>
      <c r="H57" s="19">
        <v>1</v>
      </c>
      <c r="I57" s="19">
        <v>1</v>
      </c>
      <c r="J57" s="19">
        <v>0</v>
      </c>
      <c r="K57" s="19">
        <v>0</v>
      </c>
      <c r="L57" s="25">
        <f t="shared" si="0"/>
        <v>3</v>
      </c>
      <c r="M57" s="25" t="s">
        <v>245</v>
      </c>
      <c r="N57" s="25" t="s">
        <v>245</v>
      </c>
      <c r="O57" s="25" t="s">
        <v>245</v>
      </c>
      <c r="P57" s="25" t="s">
        <v>245</v>
      </c>
      <c r="Q57" s="25" t="s">
        <v>245</v>
      </c>
      <c r="R57" s="25" t="s">
        <v>245</v>
      </c>
      <c r="S57" s="25" t="s">
        <v>245</v>
      </c>
      <c r="T57" s="25" t="s">
        <v>245</v>
      </c>
      <c r="U57" s="25" t="s">
        <v>245</v>
      </c>
      <c r="V57" s="25" t="s">
        <v>245</v>
      </c>
      <c r="W57" s="25" t="s">
        <v>245</v>
      </c>
      <c r="X57" s="25" t="s">
        <v>245</v>
      </c>
    </row>
    <row r="58" ht="17.4" spans="1:24">
      <c r="A58" s="12">
        <f>$A$4</f>
        <v>624</v>
      </c>
      <c r="B58" s="21" t="s">
        <v>769</v>
      </c>
      <c r="C58" s="10" t="s">
        <v>826</v>
      </c>
      <c r="D58" s="22" t="s">
        <v>755</v>
      </c>
      <c r="E58" s="23" t="s">
        <v>138</v>
      </c>
      <c r="F58" s="23" t="s">
        <v>826</v>
      </c>
      <c r="G58" s="13"/>
      <c r="H58" s="10">
        <v>1</v>
      </c>
      <c r="I58" s="10">
        <v>1</v>
      </c>
      <c r="J58" s="10">
        <v>0</v>
      </c>
      <c r="K58" s="10">
        <v>0</v>
      </c>
      <c r="L58" s="12">
        <f t="shared" si="0"/>
        <v>3</v>
      </c>
      <c r="M58" s="12">
        <v>150</v>
      </c>
      <c r="N58" s="12">
        <v>800</v>
      </c>
      <c r="O58" s="12">
        <v>500</v>
      </c>
      <c r="P58" s="12">
        <v>100</v>
      </c>
      <c r="Q58" s="12">
        <v>800</v>
      </c>
      <c r="R58" s="12">
        <v>10</v>
      </c>
      <c r="S58" s="12">
        <v>0</v>
      </c>
      <c r="T58" s="12">
        <v>0</v>
      </c>
      <c r="U58" s="12">
        <v>0</v>
      </c>
      <c r="V58" s="12">
        <v>0.7</v>
      </c>
      <c r="W58" s="12">
        <v>3</v>
      </c>
      <c r="X58" s="12">
        <v>5</v>
      </c>
    </row>
    <row r="59" ht="17.4" spans="1:24">
      <c r="A59" s="25"/>
      <c r="B59" s="17"/>
      <c r="C59" s="16"/>
      <c r="D59" s="18"/>
      <c r="E59" s="19" t="s">
        <v>166</v>
      </c>
      <c r="F59" s="19" t="s">
        <v>167</v>
      </c>
      <c r="G59" s="82"/>
      <c r="H59" s="19">
        <v>1</v>
      </c>
      <c r="I59" s="19">
        <v>1</v>
      </c>
      <c r="J59" s="19">
        <v>0</v>
      </c>
      <c r="K59" s="19">
        <v>0</v>
      </c>
      <c r="L59" s="25">
        <f t="shared" si="0"/>
        <v>3</v>
      </c>
      <c r="M59" s="25" t="s">
        <v>245</v>
      </c>
      <c r="N59" s="25" t="s">
        <v>245</v>
      </c>
      <c r="O59" s="25" t="s">
        <v>245</v>
      </c>
      <c r="P59" s="25" t="s">
        <v>245</v>
      </c>
      <c r="Q59" s="25" t="s">
        <v>245</v>
      </c>
      <c r="R59" s="25" t="s">
        <v>245</v>
      </c>
      <c r="S59" s="25" t="s">
        <v>245</v>
      </c>
      <c r="T59" s="25" t="s">
        <v>245</v>
      </c>
      <c r="U59" s="25" t="s">
        <v>245</v>
      </c>
      <c r="V59" s="25" t="s">
        <v>245</v>
      </c>
      <c r="W59" s="25" t="s">
        <v>245</v>
      </c>
      <c r="X59" s="25" t="s">
        <v>245</v>
      </c>
    </row>
    <row r="60" ht="17.4" spans="1:24">
      <c r="A60" s="12">
        <f>$A$4</f>
        <v>624</v>
      </c>
      <c r="B60" s="21" t="s">
        <v>770</v>
      </c>
      <c r="C60" s="10" t="s">
        <v>167</v>
      </c>
      <c r="D60" s="22" t="s">
        <v>755</v>
      </c>
      <c r="E60" s="23" t="s">
        <v>829</v>
      </c>
      <c r="F60" s="23" t="s">
        <v>167</v>
      </c>
      <c r="G60" s="13"/>
      <c r="H60" s="10">
        <v>1</v>
      </c>
      <c r="I60" s="10">
        <v>1</v>
      </c>
      <c r="J60" s="10">
        <v>0</v>
      </c>
      <c r="K60" s="10">
        <v>0</v>
      </c>
      <c r="L60" s="12">
        <f t="shared" si="0"/>
        <v>3</v>
      </c>
      <c r="M60" s="12">
        <v>150</v>
      </c>
      <c r="N60" s="12">
        <v>800</v>
      </c>
      <c r="O60" s="12">
        <v>500</v>
      </c>
      <c r="P60" s="12">
        <v>100</v>
      </c>
      <c r="Q60" s="12">
        <v>800</v>
      </c>
      <c r="R60" s="12">
        <v>10</v>
      </c>
      <c r="S60" s="12">
        <v>0</v>
      </c>
      <c r="T60" s="12">
        <v>0</v>
      </c>
      <c r="U60" s="12">
        <v>0</v>
      </c>
      <c r="V60" s="12">
        <v>0.7</v>
      </c>
      <c r="W60" s="12">
        <v>3</v>
      </c>
      <c r="X60" s="12">
        <v>5</v>
      </c>
    </row>
    <row r="61" ht="17.4" spans="1:24">
      <c r="A61" s="25"/>
      <c r="B61" s="17"/>
      <c r="C61" s="16"/>
      <c r="D61" s="18"/>
      <c r="E61" s="19" t="s">
        <v>166</v>
      </c>
      <c r="F61" s="19"/>
      <c r="G61" s="82" t="s">
        <v>801</v>
      </c>
      <c r="H61" s="25">
        <v>1</v>
      </c>
      <c r="I61" s="25">
        <v>1</v>
      </c>
      <c r="J61" s="25">
        <v>0</v>
      </c>
      <c r="K61" s="25">
        <v>0</v>
      </c>
      <c r="L61" s="25">
        <f t="shared" si="0"/>
        <v>3</v>
      </c>
      <c r="M61" s="25" t="s">
        <v>245</v>
      </c>
      <c r="N61" s="25" t="s">
        <v>245</v>
      </c>
      <c r="O61" s="25" t="s">
        <v>245</v>
      </c>
      <c r="P61" s="25" t="s">
        <v>245</v>
      </c>
      <c r="Q61" s="25" t="s">
        <v>245</v>
      </c>
      <c r="R61" s="25" t="s">
        <v>245</v>
      </c>
      <c r="S61" s="25" t="s">
        <v>245</v>
      </c>
      <c r="T61" s="25" t="s">
        <v>245</v>
      </c>
      <c r="U61" s="25" t="s">
        <v>245</v>
      </c>
      <c r="V61" s="25" t="s">
        <v>245</v>
      </c>
      <c r="W61" s="25" t="s">
        <v>245</v>
      </c>
      <c r="X61" s="25" t="s">
        <v>245</v>
      </c>
    </row>
    <row r="62" ht="17.4" spans="1:24">
      <c r="A62" s="12">
        <f>$A$4</f>
        <v>624</v>
      </c>
      <c r="B62" s="21" t="s">
        <v>770</v>
      </c>
      <c r="C62" s="10" t="s">
        <v>167</v>
      </c>
      <c r="D62" s="22" t="s">
        <v>785</v>
      </c>
      <c r="E62" s="23" t="s">
        <v>170</v>
      </c>
      <c r="F62" s="23" t="s">
        <v>171</v>
      </c>
      <c r="G62" s="13"/>
      <c r="H62" s="10">
        <v>1</v>
      </c>
      <c r="I62" s="10">
        <v>1</v>
      </c>
      <c r="J62" s="10">
        <v>0</v>
      </c>
      <c r="K62" s="10">
        <v>0</v>
      </c>
      <c r="L62" s="12">
        <f t="shared" si="0"/>
        <v>3</v>
      </c>
      <c r="M62" s="12">
        <v>150</v>
      </c>
      <c r="N62" s="12">
        <v>800</v>
      </c>
      <c r="O62" s="12">
        <v>500</v>
      </c>
      <c r="P62" s="12">
        <v>100</v>
      </c>
      <c r="Q62" s="12">
        <v>800</v>
      </c>
      <c r="R62" s="12">
        <v>10</v>
      </c>
      <c r="S62" s="12">
        <v>0</v>
      </c>
      <c r="T62" s="12">
        <v>0</v>
      </c>
      <c r="U62" s="12">
        <v>0</v>
      </c>
      <c r="V62" s="12">
        <v>0.7</v>
      </c>
      <c r="W62" s="12">
        <v>3</v>
      </c>
      <c r="X62" s="12">
        <v>5</v>
      </c>
    </row>
    <row r="63" ht="17.4" spans="1:24">
      <c r="A63" s="25"/>
      <c r="B63" s="17"/>
      <c r="C63" s="16"/>
      <c r="D63" s="18"/>
      <c r="E63" s="19"/>
      <c r="F63" s="19"/>
      <c r="G63" s="82"/>
      <c r="H63" s="25" t="s">
        <v>245</v>
      </c>
      <c r="I63" s="25" t="s">
        <v>245</v>
      </c>
      <c r="J63" s="25" t="s">
        <v>245</v>
      </c>
      <c r="K63" s="25" t="s">
        <v>245</v>
      </c>
      <c r="L63" s="25" t="e">
        <f t="shared" si="0"/>
        <v>#VALUE!</v>
      </c>
      <c r="M63" s="25" t="s">
        <v>245</v>
      </c>
      <c r="N63" s="25" t="s">
        <v>245</v>
      </c>
      <c r="O63" s="25" t="s">
        <v>245</v>
      </c>
      <c r="P63" s="25" t="s">
        <v>245</v>
      </c>
      <c r="Q63" s="25" t="s">
        <v>245</v>
      </c>
      <c r="R63" s="25" t="s">
        <v>245</v>
      </c>
      <c r="S63" s="25" t="s">
        <v>245</v>
      </c>
      <c r="T63" s="25" t="s">
        <v>245</v>
      </c>
      <c r="U63" s="25" t="s">
        <v>245</v>
      </c>
      <c r="V63" s="25" t="s">
        <v>245</v>
      </c>
      <c r="W63" s="25" t="s">
        <v>245</v>
      </c>
      <c r="X63" s="25" t="s">
        <v>245</v>
      </c>
    </row>
    <row r="64" ht="17.4" spans="1:24">
      <c r="A64" s="12">
        <f>$A$4</f>
        <v>624</v>
      </c>
      <c r="B64" s="21" t="s">
        <v>771</v>
      </c>
      <c r="C64" s="10" t="s">
        <v>832</v>
      </c>
      <c r="D64" s="22" t="s">
        <v>755</v>
      </c>
      <c r="E64" s="23" t="s">
        <v>175</v>
      </c>
      <c r="F64" s="23" t="s">
        <v>176</v>
      </c>
      <c r="G64" s="13"/>
      <c r="H64" s="10">
        <v>1</v>
      </c>
      <c r="I64" s="10">
        <v>1</v>
      </c>
      <c r="J64" s="10">
        <v>0</v>
      </c>
      <c r="K64" s="10">
        <v>0</v>
      </c>
      <c r="L64" s="12">
        <f t="shared" si="0"/>
        <v>3</v>
      </c>
      <c r="M64" s="12">
        <v>150</v>
      </c>
      <c r="N64" s="12">
        <v>800</v>
      </c>
      <c r="O64" s="12">
        <v>500</v>
      </c>
      <c r="P64" s="12">
        <v>100</v>
      </c>
      <c r="Q64" s="12">
        <v>800</v>
      </c>
      <c r="R64" s="12">
        <v>10</v>
      </c>
      <c r="S64" s="12">
        <v>0</v>
      </c>
      <c r="T64" s="12">
        <v>0</v>
      </c>
      <c r="U64" s="12">
        <v>0</v>
      </c>
      <c r="V64" s="12">
        <v>0.7</v>
      </c>
      <c r="W64" s="12">
        <v>3</v>
      </c>
      <c r="X64" s="12">
        <v>5</v>
      </c>
    </row>
    <row r="65" ht="17.4" spans="1:24">
      <c r="A65" s="25"/>
      <c r="B65" s="17"/>
      <c r="C65" s="16"/>
      <c r="D65" s="18"/>
      <c r="E65" s="19"/>
      <c r="F65" s="19"/>
      <c r="G65" s="82"/>
      <c r="H65" s="25" t="s">
        <v>245</v>
      </c>
      <c r="I65" s="25" t="s">
        <v>245</v>
      </c>
      <c r="J65" s="25" t="s">
        <v>245</v>
      </c>
      <c r="K65" s="25" t="s">
        <v>245</v>
      </c>
      <c r="L65" s="25" t="e">
        <f t="shared" si="0"/>
        <v>#VALUE!</v>
      </c>
      <c r="M65" s="25" t="s">
        <v>245</v>
      </c>
      <c r="N65" s="25" t="s">
        <v>245</v>
      </c>
      <c r="O65" s="25" t="s">
        <v>245</v>
      </c>
      <c r="P65" s="25" t="s">
        <v>245</v>
      </c>
      <c r="Q65" s="25" t="s">
        <v>245</v>
      </c>
      <c r="R65" s="25" t="s">
        <v>245</v>
      </c>
      <c r="S65" s="25" t="s">
        <v>245</v>
      </c>
      <c r="T65" s="25" t="s">
        <v>245</v>
      </c>
      <c r="U65" s="25" t="s">
        <v>245</v>
      </c>
      <c r="V65" s="25" t="s">
        <v>245</v>
      </c>
      <c r="W65" s="25" t="s">
        <v>245</v>
      </c>
      <c r="X65" s="25" t="s">
        <v>245</v>
      </c>
    </row>
    <row r="66" ht="17.4" spans="1:24">
      <c r="A66" s="12">
        <f>$A$4</f>
        <v>624</v>
      </c>
      <c r="B66" s="21" t="s">
        <v>771</v>
      </c>
      <c r="C66" s="10" t="s">
        <v>832</v>
      </c>
      <c r="D66" s="22" t="s">
        <v>779</v>
      </c>
      <c r="E66" s="23" t="s">
        <v>179</v>
      </c>
      <c r="F66" s="23" t="s">
        <v>180</v>
      </c>
      <c r="G66" s="13"/>
      <c r="H66" s="10">
        <v>1</v>
      </c>
      <c r="I66" s="10">
        <v>1</v>
      </c>
      <c r="J66" s="10">
        <v>0</v>
      </c>
      <c r="K66" s="10">
        <v>0</v>
      </c>
      <c r="L66" s="12">
        <f t="shared" si="0"/>
        <v>3</v>
      </c>
      <c r="M66" s="12">
        <v>150</v>
      </c>
      <c r="N66" s="12">
        <v>800</v>
      </c>
      <c r="O66" s="12">
        <v>500</v>
      </c>
      <c r="P66" s="12">
        <v>100</v>
      </c>
      <c r="Q66" s="12">
        <v>800</v>
      </c>
      <c r="R66" s="12">
        <v>10</v>
      </c>
      <c r="S66" s="12">
        <v>0</v>
      </c>
      <c r="T66" s="12">
        <v>0</v>
      </c>
      <c r="U66" s="12">
        <v>0</v>
      </c>
      <c r="V66" s="12">
        <v>0.7</v>
      </c>
      <c r="W66" s="12">
        <v>3</v>
      </c>
      <c r="X66" s="12">
        <v>5</v>
      </c>
    </row>
    <row r="67" ht="17.4" spans="1:24">
      <c r="A67" s="25"/>
      <c r="B67" s="17"/>
      <c r="C67" s="16"/>
      <c r="D67" s="18"/>
      <c r="E67" s="19"/>
      <c r="F67" s="19"/>
      <c r="G67" s="82"/>
      <c r="H67" s="16"/>
      <c r="I67" s="16"/>
      <c r="J67" s="16"/>
      <c r="K67" s="16"/>
      <c r="L67" s="25">
        <f t="shared" si="0"/>
        <v>0</v>
      </c>
      <c r="M67" s="25" t="s">
        <v>245</v>
      </c>
      <c r="N67" s="25" t="s">
        <v>245</v>
      </c>
      <c r="O67" s="25" t="s">
        <v>245</v>
      </c>
      <c r="P67" s="25" t="s">
        <v>245</v>
      </c>
      <c r="Q67" s="25" t="s">
        <v>245</v>
      </c>
      <c r="R67" s="25" t="s">
        <v>245</v>
      </c>
      <c r="S67" s="25" t="s">
        <v>245</v>
      </c>
      <c r="T67" s="25" t="s">
        <v>245</v>
      </c>
      <c r="U67" s="25" t="s">
        <v>245</v>
      </c>
      <c r="V67" s="25" t="s">
        <v>245</v>
      </c>
      <c r="W67" s="25" t="s">
        <v>245</v>
      </c>
      <c r="X67" s="25" t="s">
        <v>245</v>
      </c>
    </row>
    <row r="68" ht="17.4" spans="1:24">
      <c r="A68" s="12">
        <f>$A$4</f>
        <v>624</v>
      </c>
      <c r="B68" s="21" t="s">
        <v>771</v>
      </c>
      <c r="C68" s="10" t="s">
        <v>832</v>
      </c>
      <c r="D68" s="22" t="s">
        <v>785</v>
      </c>
      <c r="E68" s="23" t="s">
        <v>183</v>
      </c>
      <c r="F68" s="23" t="s">
        <v>835</v>
      </c>
      <c r="G68" s="13"/>
      <c r="H68" s="10">
        <v>1</v>
      </c>
      <c r="I68" s="10">
        <v>1</v>
      </c>
      <c r="J68" s="10">
        <v>0</v>
      </c>
      <c r="K68" s="10">
        <v>0</v>
      </c>
      <c r="L68" s="12">
        <f t="shared" si="0"/>
        <v>3</v>
      </c>
      <c r="M68" s="12">
        <v>150</v>
      </c>
      <c r="N68" s="12">
        <v>800</v>
      </c>
      <c r="O68" s="12">
        <v>500</v>
      </c>
      <c r="P68" s="12">
        <v>100</v>
      </c>
      <c r="Q68" s="12">
        <v>800</v>
      </c>
      <c r="R68" s="12">
        <v>10</v>
      </c>
      <c r="S68" s="12">
        <v>0</v>
      </c>
      <c r="T68" s="12">
        <v>0</v>
      </c>
      <c r="U68" s="12">
        <v>0</v>
      </c>
      <c r="V68" s="12">
        <v>0.7</v>
      </c>
      <c r="W68" s="12">
        <v>3</v>
      </c>
      <c r="X68" s="12">
        <v>5</v>
      </c>
    </row>
    <row r="69" ht="17.4" spans="1:24">
      <c r="A69" s="25"/>
      <c r="B69" s="17"/>
      <c r="C69" s="16"/>
      <c r="D69" s="18"/>
      <c r="E69" s="19"/>
      <c r="F69" s="19"/>
      <c r="G69" s="82"/>
      <c r="H69" s="16"/>
      <c r="I69" s="16"/>
      <c r="J69" s="16"/>
      <c r="K69" s="16"/>
      <c r="L69" s="25">
        <f t="shared" si="0"/>
        <v>0</v>
      </c>
      <c r="M69" s="25" t="s">
        <v>245</v>
      </c>
      <c r="N69" s="25" t="s">
        <v>245</v>
      </c>
      <c r="O69" s="25" t="s">
        <v>245</v>
      </c>
      <c r="P69" s="25" t="s">
        <v>245</v>
      </c>
      <c r="Q69" s="25" t="s">
        <v>245</v>
      </c>
      <c r="R69" s="25" t="s">
        <v>245</v>
      </c>
      <c r="S69" s="25" t="s">
        <v>245</v>
      </c>
      <c r="T69" s="25" t="s">
        <v>245</v>
      </c>
      <c r="U69" s="25" t="s">
        <v>245</v>
      </c>
      <c r="V69" s="25" t="s">
        <v>245</v>
      </c>
      <c r="W69" s="25" t="s">
        <v>245</v>
      </c>
      <c r="X69" s="25" t="s">
        <v>245</v>
      </c>
    </row>
    <row r="70" ht="17.4" spans="1:24">
      <c r="A70" s="12">
        <f>$A$4</f>
        <v>624</v>
      </c>
      <c r="B70" s="21" t="s">
        <v>771</v>
      </c>
      <c r="C70" s="10" t="s">
        <v>832</v>
      </c>
      <c r="D70" s="22" t="s">
        <v>786</v>
      </c>
      <c r="E70" s="23" t="s">
        <v>187</v>
      </c>
      <c r="F70" s="23" t="s">
        <v>188</v>
      </c>
      <c r="G70" s="13"/>
      <c r="H70" s="10">
        <v>1</v>
      </c>
      <c r="I70" s="10">
        <v>1</v>
      </c>
      <c r="J70" s="10">
        <v>0</v>
      </c>
      <c r="K70" s="10">
        <v>0</v>
      </c>
      <c r="L70" s="12">
        <f t="shared" si="0"/>
        <v>3</v>
      </c>
      <c r="M70" s="12">
        <v>150</v>
      </c>
      <c r="N70" s="12">
        <v>800</v>
      </c>
      <c r="O70" s="12">
        <v>500</v>
      </c>
      <c r="P70" s="12">
        <v>100</v>
      </c>
      <c r="Q70" s="12">
        <v>800</v>
      </c>
      <c r="R70" s="12">
        <v>10</v>
      </c>
      <c r="S70" s="12">
        <v>0</v>
      </c>
      <c r="T70" s="12">
        <v>0</v>
      </c>
      <c r="U70" s="12">
        <v>0</v>
      </c>
      <c r="V70" s="12">
        <v>0.7</v>
      </c>
      <c r="W70" s="12">
        <v>3</v>
      </c>
      <c r="X70" s="12">
        <v>5</v>
      </c>
    </row>
    <row r="71" ht="31.2" spans="1:24">
      <c r="A71" s="25"/>
      <c r="B71" s="17"/>
      <c r="C71" s="16"/>
      <c r="D71" s="18"/>
      <c r="E71" s="19" t="s">
        <v>836</v>
      </c>
      <c r="F71" s="19" t="s">
        <v>837</v>
      </c>
      <c r="G71" s="82"/>
      <c r="H71" s="25" t="s">
        <v>245</v>
      </c>
      <c r="I71" s="25" t="s">
        <v>245</v>
      </c>
      <c r="J71" s="25" t="s">
        <v>245</v>
      </c>
      <c r="K71" s="25" t="s">
        <v>245</v>
      </c>
      <c r="L71" s="25" t="e">
        <f t="shared" si="0"/>
        <v>#VALUE!</v>
      </c>
      <c r="M71" s="25" t="s">
        <v>245</v>
      </c>
      <c r="N71" s="25" t="s">
        <v>245</v>
      </c>
      <c r="O71" s="25" t="s">
        <v>245</v>
      </c>
      <c r="P71" s="25" t="s">
        <v>245</v>
      </c>
      <c r="Q71" s="25" t="s">
        <v>245</v>
      </c>
      <c r="R71" s="25" t="s">
        <v>245</v>
      </c>
      <c r="S71" s="25" t="s">
        <v>245</v>
      </c>
      <c r="T71" s="25" t="s">
        <v>245</v>
      </c>
      <c r="U71" s="25" t="s">
        <v>245</v>
      </c>
      <c r="V71" s="25" t="s">
        <v>1593</v>
      </c>
      <c r="W71" s="25" t="s">
        <v>245</v>
      </c>
      <c r="X71" s="25" t="s">
        <v>245</v>
      </c>
    </row>
    <row r="72" ht="17.4" spans="1:24">
      <c r="A72" s="12">
        <f>$A$4</f>
        <v>624</v>
      </c>
      <c r="B72" s="21" t="s">
        <v>840</v>
      </c>
      <c r="C72" s="10" t="s">
        <v>224</v>
      </c>
      <c r="D72" s="22" t="s">
        <v>755</v>
      </c>
      <c r="E72" s="23" t="s">
        <v>192</v>
      </c>
      <c r="F72" s="23" t="s">
        <v>224</v>
      </c>
      <c r="G72" s="13"/>
      <c r="H72" s="10">
        <v>1</v>
      </c>
      <c r="I72" s="10">
        <v>1</v>
      </c>
      <c r="J72" s="10">
        <v>0</v>
      </c>
      <c r="K72" s="10">
        <v>0</v>
      </c>
      <c r="L72" s="12">
        <f t="shared" si="0"/>
        <v>3</v>
      </c>
      <c r="M72" s="12">
        <v>150</v>
      </c>
      <c r="N72" s="12">
        <v>800</v>
      </c>
      <c r="O72" s="12">
        <v>500</v>
      </c>
      <c r="P72" s="12">
        <v>100</v>
      </c>
      <c r="Q72" s="12">
        <v>800</v>
      </c>
      <c r="R72" s="12">
        <v>10</v>
      </c>
      <c r="S72" s="12">
        <v>0</v>
      </c>
      <c r="T72" s="12">
        <v>0</v>
      </c>
      <c r="U72" s="12">
        <v>0</v>
      </c>
      <c r="V72" s="12">
        <v>0.5</v>
      </c>
      <c r="W72" s="12">
        <v>3</v>
      </c>
      <c r="X72" s="12">
        <v>5</v>
      </c>
    </row>
    <row r="73" ht="31.2" spans="1:24">
      <c r="A73" s="25"/>
      <c r="B73" s="17"/>
      <c r="C73" s="16"/>
      <c r="D73" s="18"/>
      <c r="E73" s="19" t="s">
        <v>836</v>
      </c>
      <c r="F73" s="19"/>
      <c r="G73" s="82"/>
      <c r="H73" s="25" t="s">
        <v>245</v>
      </c>
      <c r="I73" s="25" t="s">
        <v>245</v>
      </c>
      <c r="J73" s="25" t="s">
        <v>245</v>
      </c>
      <c r="K73" s="25" t="s">
        <v>245</v>
      </c>
      <c r="L73" s="25" t="e">
        <f t="shared" si="0"/>
        <v>#VALUE!</v>
      </c>
      <c r="M73" s="25" t="s">
        <v>245</v>
      </c>
      <c r="N73" s="25" t="s">
        <v>245</v>
      </c>
      <c r="O73" s="25" t="s">
        <v>245</v>
      </c>
      <c r="P73" s="25" t="s">
        <v>245</v>
      </c>
      <c r="Q73" s="25" t="s">
        <v>245</v>
      </c>
      <c r="R73" s="25" t="s">
        <v>245</v>
      </c>
      <c r="S73" s="25" t="s">
        <v>245</v>
      </c>
      <c r="T73" s="25" t="s">
        <v>245</v>
      </c>
      <c r="U73" s="25" t="s">
        <v>245</v>
      </c>
      <c r="V73" s="25" t="s">
        <v>1593</v>
      </c>
      <c r="W73" s="25" t="s">
        <v>245</v>
      </c>
      <c r="X73" s="25" t="s">
        <v>245</v>
      </c>
    </row>
    <row r="74" ht="17.4" spans="1:24">
      <c r="A74" s="12">
        <f>$A$4</f>
        <v>624</v>
      </c>
      <c r="B74" s="21" t="s">
        <v>840</v>
      </c>
      <c r="C74" s="10" t="s">
        <v>224</v>
      </c>
      <c r="D74" s="22" t="s">
        <v>785</v>
      </c>
      <c r="E74" s="23" t="s">
        <v>196</v>
      </c>
      <c r="F74" s="23" t="s">
        <v>197</v>
      </c>
      <c r="G74" s="13"/>
      <c r="H74" s="10">
        <v>1</v>
      </c>
      <c r="I74" s="10">
        <v>1</v>
      </c>
      <c r="J74" s="10">
        <v>0</v>
      </c>
      <c r="K74" s="10">
        <v>0</v>
      </c>
      <c r="L74" s="12">
        <f t="shared" si="0"/>
        <v>3</v>
      </c>
      <c r="M74" s="12">
        <v>150</v>
      </c>
      <c r="N74" s="12">
        <v>800</v>
      </c>
      <c r="O74" s="12">
        <v>500</v>
      </c>
      <c r="P74" s="12">
        <v>100</v>
      </c>
      <c r="Q74" s="12">
        <v>800</v>
      </c>
      <c r="R74" s="12">
        <v>10</v>
      </c>
      <c r="S74" s="12">
        <v>0</v>
      </c>
      <c r="T74" s="12">
        <v>0</v>
      </c>
      <c r="U74" s="12">
        <v>0</v>
      </c>
      <c r="V74" s="12">
        <v>0.5</v>
      </c>
      <c r="W74" s="12">
        <v>3</v>
      </c>
      <c r="X74" s="12">
        <v>5</v>
      </c>
    </row>
    <row r="75" ht="31.2" spans="1:24">
      <c r="A75" s="25"/>
      <c r="B75" s="17"/>
      <c r="C75" s="16"/>
      <c r="D75" s="18"/>
      <c r="E75" s="19" t="s">
        <v>836</v>
      </c>
      <c r="F75" s="19"/>
      <c r="G75" s="82"/>
      <c r="H75" s="25" t="s">
        <v>245</v>
      </c>
      <c r="I75" s="25" t="s">
        <v>245</v>
      </c>
      <c r="J75" s="25" t="s">
        <v>245</v>
      </c>
      <c r="K75" s="25" t="s">
        <v>245</v>
      </c>
      <c r="L75" s="25" t="e">
        <f t="shared" ref="L75:L90" si="4">H75+I75*2+J75*4+K75*8</f>
        <v>#VALUE!</v>
      </c>
      <c r="M75" s="25" t="s">
        <v>245</v>
      </c>
      <c r="N75" s="25" t="s">
        <v>245</v>
      </c>
      <c r="O75" s="25" t="s">
        <v>245</v>
      </c>
      <c r="P75" s="25" t="s">
        <v>245</v>
      </c>
      <c r="Q75" s="25" t="s">
        <v>245</v>
      </c>
      <c r="R75" s="25" t="s">
        <v>245</v>
      </c>
      <c r="S75" s="25" t="s">
        <v>245</v>
      </c>
      <c r="T75" s="25" t="s">
        <v>245</v>
      </c>
      <c r="U75" s="25" t="s">
        <v>245</v>
      </c>
      <c r="V75" s="25" t="s">
        <v>1593</v>
      </c>
      <c r="W75" s="25" t="s">
        <v>245</v>
      </c>
      <c r="X75" s="25" t="s">
        <v>245</v>
      </c>
    </row>
    <row r="76" ht="17.4" spans="1:24">
      <c r="A76" s="12">
        <f>$A$4</f>
        <v>624</v>
      </c>
      <c r="B76" s="21" t="s">
        <v>840</v>
      </c>
      <c r="C76" s="10" t="s">
        <v>224</v>
      </c>
      <c r="D76" s="22" t="s">
        <v>800</v>
      </c>
      <c r="E76" s="23" t="s">
        <v>200</v>
      </c>
      <c r="F76" s="23" t="s">
        <v>201</v>
      </c>
      <c r="G76" s="13"/>
      <c r="H76" s="10">
        <v>1</v>
      </c>
      <c r="I76" s="10">
        <v>1</v>
      </c>
      <c r="J76" s="10">
        <v>0</v>
      </c>
      <c r="K76" s="10">
        <v>0</v>
      </c>
      <c r="L76" s="12">
        <f t="shared" si="4"/>
        <v>3</v>
      </c>
      <c r="M76" s="12">
        <v>150</v>
      </c>
      <c r="N76" s="12">
        <v>800</v>
      </c>
      <c r="O76" s="12">
        <v>500</v>
      </c>
      <c r="P76" s="12">
        <v>100</v>
      </c>
      <c r="Q76" s="12">
        <v>800</v>
      </c>
      <c r="R76" s="12">
        <v>10</v>
      </c>
      <c r="S76" s="12">
        <v>0</v>
      </c>
      <c r="T76" s="12">
        <v>0</v>
      </c>
      <c r="U76" s="12">
        <v>0</v>
      </c>
      <c r="V76" s="12">
        <v>0.5</v>
      </c>
      <c r="W76" s="12">
        <v>3</v>
      </c>
      <c r="X76" s="12">
        <v>5</v>
      </c>
    </row>
    <row r="77" ht="31.2" spans="1:24">
      <c r="A77" s="25"/>
      <c r="B77" s="17"/>
      <c r="C77" s="16"/>
      <c r="D77" s="18"/>
      <c r="E77" s="19" t="s">
        <v>836</v>
      </c>
      <c r="F77" s="19" t="s">
        <v>837</v>
      </c>
      <c r="G77" s="82"/>
      <c r="H77" s="25" t="s">
        <v>245</v>
      </c>
      <c r="I77" s="25" t="s">
        <v>245</v>
      </c>
      <c r="J77" s="25" t="s">
        <v>245</v>
      </c>
      <c r="K77" s="25" t="s">
        <v>245</v>
      </c>
      <c r="L77" s="25" t="e">
        <f t="shared" si="4"/>
        <v>#VALUE!</v>
      </c>
      <c r="M77" s="25" t="s">
        <v>245</v>
      </c>
      <c r="N77" s="25" t="s">
        <v>245</v>
      </c>
      <c r="O77" s="25" t="s">
        <v>245</v>
      </c>
      <c r="P77" s="25" t="s">
        <v>245</v>
      </c>
      <c r="Q77" s="25" t="s">
        <v>245</v>
      </c>
      <c r="R77" s="25" t="s">
        <v>245</v>
      </c>
      <c r="S77" s="25" t="s">
        <v>245</v>
      </c>
      <c r="T77" s="25" t="s">
        <v>245</v>
      </c>
      <c r="U77" s="25" t="s">
        <v>245</v>
      </c>
      <c r="V77" s="25" t="s">
        <v>1593</v>
      </c>
      <c r="W77" s="25" t="s">
        <v>245</v>
      </c>
      <c r="X77" s="25" t="s">
        <v>245</v>
      </c>
    </row>
    <row r="78" ht="17.4" spans="1:24">
      <c r="A78" s="12">
        <f>$A$4</f>
        <v>624</v>
      </c>
      <c r="B78" s="21" t="s">
        <v>840</v>
      </c>
      <c r="C78" s="10" t="s">
        <v>224</v>
      </c>
      <c r="D78" s="22" t="s">
        <v>766</v>
      </c>
      <c r="E78" s="23" t="s">
        <v>203</v>
      </c>
      <c r="F78" s="23" t="s">
        <v>204</v>
      </c>
      <c r="G78" s="13"/>
      <c r="H78" s="10">
        <v>1</v>
      </c>
      <c r="I78" s="10">
        <v>1</v>
      </c>
      <c r="J78" s="10">
        <v>0</v>
      </c>
      <c r="K78" s="10">
        <v>0</v>
      </c>
      <c r="L78" s="12">
        <f t="shared" si="4"/>
        <v>3</v>
      </c>
      <c r="M78" s="12">
        <v>150</v>
      </c>
      <c r="N78" s="12">
        <v>800</v>
      </c>
      <c r="O78" s="12">
        <v>500</v>
      </c>
      <c r="P78" s="12">
        <v>100</v>
      </c>
      <c r="Q78" s="12">
        <v>800</v>
      </c>
      <c r="R78" s="12">
        <v>10</v>
      </c>
      <c r="S78" s="12">
        <v>0</v>
      </c>
      <c r="T78" s="12">
        <v>0</v>
      </c>
      <c r="U78" s="12">
        <v>0</v>
      </c>
      <c r="V78" s="12">
        <v>0.5</v>
      </c>
      <c r="W78" s="12">
        <v>3</v>
      </c>
      <c r="X78" s="12">
        <v>5</v>
      </c>
    </row>
    <row r="79" ht="31.2" spans="1:24">
      <c r="A79" s="25"/>
      <c r="B79" s="17"/>
      <c r="C79" s="16"/>
      <c r="D79" s="18"/>
      <c r="E79" s="19" t="s">
        <v>836</v>
      </c>
      <c r="F79" s="19"/>
      <c r="G79" s="82"/>
      <c r="H79" s="25" t="s">
        <v>245</v>
      </c>
      <c r="I79" s="25" t="s">
        <v>245</v>
      </c>
      <c r="J79" s="25" t="s">
        <v>245</v>
      </c>
      <c r="K79" s="25" t="s">
        <v>245</v>
      </c>
      <c r="L79" s="25" t="e">
        <f t="shared" si="4"/>
        <v>#VALUE!</v>
      </c>
      <c r="M79" s="25" t="s">
        <v>245</v>
      </c>
      <c r="N79" s="25" t="s">
        <v>245</v>
      </c>
      <c r="O79" s="25" t="s">
        <v>245</v>
      </c>
      <c r="P79" s="25" t="s">
        <v>245</v>
      </c>
      <c r="Q79" s="25" t="s">
        <v>245</v>
      </c>
      <c r="R79" s="25" t="s">
        <v>245</v>
      </c>
      <c r="S79" s="25" t="s">
        <v>245</v>
      </c>
      <c r="T79" s="25" t="s">
        <v>245</v>
      </c>
      <c r="U79" s="25" t="s">
        <v>245</v>
      </c>
      <c r="V79" s="25" t="s">
        <v>1593</v>
      </c>
      <c r="W79" s="25" t="s">
        <v>245</v>
      </c>
      <c r="X79" s="25" t="s">
        <v>245</v>
      </c>
    </row>
    <row r="80" ht="17.4" spans="1:24">
      <c r="A80" s="12">
        <f>$A$4</f>
        <v>624</v>
      </c>
      <c r="B80" s="21" t="s">
        <v>840</v>
      </c>
      <c r="C80" s="10" t="s">
        <v>224</v>
      </c>
      <c r="D80" s="22" t="s">
        <v>768</v>
      </c>
      <c r="E80" s="23" t="s">
        <v>206</v>
      </c>
      <c r="F80" s="23" t="s">
        <v>207</v>
      </c>
      <c r="G80" s="13"/>
      <c r="H80" s="10">
        <v>1</v>
      </c>
      <c r="I80" s="10">
        <v>1</v>
      </c>
      <c r="J80" s="10">
        <v>0</v>
      </c>
      <c r="K80" s="10">
        <v>0</v>
      </c>
      <c r="L80" s="12">
        <f t="shared" si="4"/>
        <v>3</v>
      </c>
      <c r="M80" s="12">
        <v>150</v>
      </c>
      <c r="N80" s="12">
        <v>800</v>
      </c>
      <c r="O80" s="12">
        <v>500</v>
      </c>
      <c r="P80" s="12">
        <v>100</v>
      </c>
      <c r="Q80" s="12">
        <v>800</v>
      </c>
      <c r="R80" s="12">
        <v>10</v>
      </c>
      <c r="S80" s="12">
        <v>0</v>
      </c>
      <c r="T80" s="12">
        <v>0</v>
      </c>
      <c r="U80" s="12">
        <v>0</v>
      </c>
      <c r="V80" s="12">
        <v>0.5</v>
      </c>
      <c r="W80" s="12">
        <v>3</v>
      </c>
      <c r="X80" s="12">
        <v>5</v>
      </c>
    </row>
    <row r="81" ht="31.2" spans="1:24">
      <c r="A81" s="25"/>
      <c r="B81" s="17"/>
      <c r="C81" s="16"/>
      <c r="D81" s="18"/>
      <c r="E81" s="19" t="s">
        <v>836</v>
      </c>
      <c r="F81" s="19" t="s">
        <v>841</v>
      </c>
      <c r="G81" s="82"/>
      <c r="H81" s="25" t="s">
        <v>245</v>
      </c>
      <c r="I81" s="25" t="s">
        <v>245</v>
      </c>
      <c r="J81" s="25" t="s">
        <v>245</v>
      </c>
      <c r="K81" s="25" t="s">
        <v>245</v>
      </c>
      <c r="L81" s="25" t="e">
        <f t="shared" si="4"/>
        <v>#VALUE!</v>
      </c>
      <c r="M81" s="25" t="s">
        <v>245</v>
      </c>
      <c r="N81" s="25" t="s">
        <v>245</v>
      </c>
      <c r="O81" s="25" t="s">
        <v>245</v>
      </c>
      <c r="P81" s="25" t="s">
        <v>245</v>
      </c>
      <c r="Q81" s="25" t="s">
        <v>245</v>
      </c>
      <c r="R81" s="25" t="s">
        <v>245</v>
      </c>
      <c r="S81" s="25" t="s">
        <v>245</v>
      </c>
      <c r="T81" s="25" t="s">
        <v>245</v>
      </c>
      <c r="U81" s="25" t="s">
        <v>245</v>
      </c>
      <c r="V81" s="25" t="s">
        <v>1593</v>
      </c>
      <c r="W81" s="25" t="s">
        <v>245</v>
      </c>
      <c r="X81" s="25" t="s">
        <v>245</v>
      </c>
    </row>
    <row r="82" ht="17.4" spans="1:24">
      <c r="A82" s="12">
        <f>$A$4</f>
        <v>624</v>
      </c>
      <c r="B82" s="21" t="s">
        <v>840</v>
      </c>
      <c r="C82" s="10" t="s">
        <v>224</v>
      </c>
      <c r="D82" s="22" t="s">
        <v>771</v>
      </c>
      <c r="E82" s="23" t="s">
        <v>209</v>
      </c>
      <c r="F82" s="23" t="s">
        <v>224</v>
      </c>
      <c r="G82" s="13"/>
      <c r="H82" s="10">
        <v>1</v>
      </c>
      <c r="I82" s="10">
        <v>1</v>
      </c>
      <c r="J82" s="10">
        <v>0</v>
      </c>
      <c r="K82" s="10">
        <v>0</v>
      </c>
      <c r="L82" s="12">
        <f t="shared" si="4"/>
        <v>3</v>
      </c>
      <c r="M82" s="12">
        <v>150</v>
      </c>
      <c r="N82" s="12">
        <v>800</v>
      </c>
      <c r="O82" s="12">
        <v>500</v>
      </c>
      <c r="P82" s="12">
        <v>100</v>
      </c>
      <c r="Q82" s="12">
        <v>800</v>
      </c>
      <c r="R82" s="12">
        <v>10</v>
      </c>
      <c r="S82" s="12">
        <v>0</v>
      </c>
      <c r="T82" s="12">
        <v>0</v>
      </c>
      <c r="U82" s="12">
        <v>0</v>
      </c>
      <c r="V82" s="12">
        <v>0.5</v>
      </c>
      <c r="W82" s="12">
        <v>3</v>
      </c>
      <c r="X82" s="12">
        <v>5</v>
      </c>
    </row>
    <row r="83" ht="31.2" spans="1:24">
      <c r="A83" s="25"/>
      <c r="B83" s="17"/>
      <c r="C83" s="16"/>
      <c r="D83" s="18"/>
      <c r="E83" s="19"/>
      <c r="F83" s="19" t="s">
        <v>837</v>
      </c>
      <c r="G83" s="82"/>
      <c r="H83" s="16" t="s">
        <v>245</v>
      </c>
      <c r="I83" s="16" t="s">
        <v>245</v>
      </c>
      <c r="J83" s="16" t="s">
        <v>245</v>
      </c>
      <c r="K83" s="16" t="s">
        <v>245</v>
      </c>
      <c r="L83" s="25" t="e">
        <f t="shared" si="4"/>
        <v>#VALUE!</v>
      </c>
      <c r="M83" s="25" t="s">
        <v>245</v>
      </c>
      <c r="N83" s="25" t="s">
        <v>245</v>
      </c>
      <c r="O83" s="25" t="s">
        <v>245</v>
      </c>
      <c r="P83" s="25" t="s">
        <v>245</v>
      </c>
      <c r="Q83" s="25" t="s">
        <v>245</v>
      </c>
      <c r="R83" s="25" t="s">
        <v>245</v>
      </c>
      <c r="S83" s="25" t="s">
        <v>245</v>
      </c>
      <c r="T83" s="25" t="s">
        <v>245</v>
      </c>
      <c r="U83" s="25" t="s">
        <v>245</v>
      </c>
      <c r="V83" s="25" t="s">
        <v>1593</v>
      </c>
      <c r="W83" s="25" t="s">
        <v>245</v>
      </c>
      <c r="X83" s="25" t="s">
        <v>245</v>
      </c>
    </row>
    <row r="84" ht="17.4" spans="1:24">
      <c r="A84" s="12">
        <f>$A$4</f>
        <v>624</v>
      </c>
      <c r="B84" s="21" t="s">
        <v>840</v>
      </c>
      <c r="C84" s="10" t="s">
        <v>224</v>
      </c>
      <c r="D84" s="22" t="s">
        <v>840</v>
      </c>
      <c r="E84" s="23" t="s">
        <v>213</v>
      </c>
      <c r="F84" s="23" t="s">
        <v>214</v>
      </c>
      <c r="G84" s="13"/>
      <c r="H84" s="10">
        <v>1</v>
      </c>
      <c r="I84" s="10">
        <v>1</v>
      </c>
      <c r="J84" s="10">
        <v>0</v>
      </c>
      <c r="K84" s="10">
        <v>0</v>
      </c>
      <c r="L84" s="12">
        <f t="shared" si="4"/>
        <v>3</v>
      </c>
      <c r="M84" s="12">
        <v>150</v>
      </c>
      <c r="N84" s="12">
        <v>800</v>
      </c>
      <c r="O84" s="12">
        <v>500</v>
      </c>
      <c r="P84" s="12">
        <v>100</v>
      </c>
      <c r="Q84" s="12">
        <v>800</v>
      </c>
      <c r="R84" s="12">
        <v>10</v>
      </c>
      <c r="S84" s="12">
        <v>0</v>
      </c>
      <c r="T84" s="12">
        <v>0</v>
      </c>
      <c r="U84" s="12">
        <v>0</v>
      </c>
      <c r="V84" s="12">
        <v>0.5</v>
      </c>
      <c r="W84" s="12">
        <v>3</v>
      </c>
      <c r="X84" s="12">
        <v>5</v>
      </c>
    </row>
    <row r="85" ht="31.2" spans="1:24">
      <c r="A85" s="25"/>
      <c r="B85" s="17"/>
      <c r="C85" s="16"/>
      <c r="D85" s="18"/>
      <c r="E85" s="19"/>
      <c r="F85" s="19"/>
      <c r="G85" s="82"/>
      <c r="H85" s="16" t="s">
        <v>245</v>
      </c>
      <c r="I85" s="16" t="s">
        <v>245</v>
      </c>
      <c r="J85" s="16" t="s">
        <v>245</v>
      </c>
      <c r="K85" s="16" t="s">
        <v>245</v>
      </c>
      <c r="L85" s="25" t="e">
        <f t="shared" si="4"/>
        <v>#VALUE!</v>
      </c>
      <c r="M85" s="25" t="s">
        <v>245</v>
      </c>
      <c r="N85" s="25" t="s">
        <v>245</v>
      </c>
      <c r="O85" s="25" t="s">
        <v>245</v>
      </c>
      <c r="P85" s="25" t="s">
        <v>245</v>
      </c>
      <c r="Q85" s="25" t="s">
        <v>245</v>
      </c>
      <c r="R85" s="25" t="s">
        <v>245</v>
      </c>
      <c r="S85" s="25" t="s">
        <v>245</v>
      </c>
      <c r="T85" s="25" t="s">
        <v>245</v>
      </c>
      <c r="U85" s="25" t="s">
        <v>245</v>
      </c>
      <c r="V85" s="25" t="s">
        <v>1593</v>
      </c>
      <c r="W85" s="25" t="s">
        <v>245</v>
      </c>
      <c r="X85" s="25" t="s">
        <v>245</v>
      </c>
    </row>
    <row r="86" ht="17.4" spans="1:24">
      <c r="A86" s="12">
        <f>$A$4</f>
        <v>624</v>
      </c>
      <c r="B86" s="21" t="s">
        <v>840</v>
      </c>
      <c r="C86" s="10" t="s">
        <v>224</v>
      </c>
      <c r="D86" s="22" t="s">
        <v>844</v>
      </c>
      <c r="E86" s="23" t="s">
        <v>216</v>
      </c>
      <c r="F86" s="23" t="s">
        <v>217</v>
      </c>
      <c r="G86" s="13"/>
      <c r="H86" s="10">
        <v>1</v>
      </c>
      <c r="I86" s="10">
        <v>1</v>
      </c>
      <c r="J86" s="10">
        <v>0</v>
      </c>
      <c r="K86" s="10">
        <v>0</v>
      </c>
      <c r="L86" s="12">
        <f t="shared" si="4"/>
        <v>3</v>
      </c>
      <c r="M86" s="12">
        <v>150</v>
      </c>
      <c r="N86" s="12">
        <v>800</v>
      </c>
      <c r="O86" s="12">
        <v>500</v>
      </c>
      <c r="P86" s="12">
        <v>100</v>
      </c>
      <c r="Q86" s="12">
        <v>800</v>
      </c>
      <c r="R86" s="12">
        <v>10</v>
      </c>
      <c r="S86" s="12">
        <v>0</v>
      </c>
      <c r="T86" s="12">
        <v>0</v>
      </c>
      <c r="U86" s="12">
        <v>0</v>
      </c>
      <c r="V86" s="12">
        <v>0.5</v>
      </c>
      <c r="W86" s="12">
        <v>3</v>
      </c>
      <c r="X86" s="12">
        <v>5</v>
      </c>
    </row>
    <row r="87" ht="31.2" spans="1:24">
      <c r="A87" s="25"/>
      <c r="B87" s="17"/>
      <c r="C87" s="16"/>
      <c r="D87" s="18"/>
      <c r="E87" s="19"/>
      <c r="F87" s="19" t="s">
        <v>837</v>
      </c>
      <c r="G87" s="82"/>
      <c r="H87" s="25" t="s">
        <v>245</v>
      </c>
      <c r="I87" s="25" t="s">
        <v>245</v>
      </c>
      <c r="J87" s="25" t="s">
        <v>245</v>
      </c>
      <c r="K87" s="25" t="s">
        <v>245</v>
      </c>
      <c r="L87" s="25" t="e">
        <f t="shared" si="4"/>
        <v>#VALUE!</v>
      </c>
      <c r="M87" s="25" t="s">
        <v>245</v>
      </c>
      <c r="N87" s="25" t="s">
        <v>245</v>
      </c>
      <c r="O87" s="25" t="s">
        <v>245</v>
      </c>
      <c r="P87" s="25" t="s">
        <v>245</v>
      </c>
      <c r="Q87" s="25" t="s">
        <v>245</v>
      </c>
      <c r="R87" s="25" t="s">
        <v>245</v>
      </c>
      <c r="S87" s="25" t="s">
        <v>245</v>
      </c>
      <c r="T87" s="25" t="s">
        <v>245</v>
      </c>
      <c r="U87" s="25" t="s">
        <v>245</v>
      </c>
      <c r="V87" s="25" t="s">
        <v>1593</v>
      </c>
      <c r="W87" s="25" t="s">
        <v>245</v>
      </c>
      <c r="X87" s="25" t="s">
        <v>245</v>
      </c>
    </row>
    <row r="88" ht="17.4" spans="1:24">
      <c r="A88" s="12">
        <f>$A$4</f>
        <v>624</v>
      </c>
      <c r="B88" s="21" t="s">
        <v>840</v>
      </c>
      <c r="C88" s="10" t="s">
        <v>224</v>
      </c>
      <c r="D88" s="22" t="s">
        <v>846</v>
      </c>
      <c r="E88" s="23" t="s">
        <v>219</v>
      </c>
      <c r="F88" s="23" t="s">
        <v>220</v>
      </c>
      <c r="G88" s="13"/>
      <c r="H88" s="10">
        <v>1</v>
      </c>
      <c r="I88" s="10">
        <v>1</v>
      </c>
      <c r="J88" s="10">
        <v>0</v>
      </c>
      <c r="K88" s="10">
        <v>0</v>
      </c>
      <c r="L88" s="12">
        <f t="shared" si="4"/>
        <v>3</v>
      </c>
      <c r="M88" s="12">
        <v>150</v>
      </c>
      <c r="N88" s="12">
        <v>800</v>
      </c>
      <c r="O88" s="12">
        <v>500</v>
      </c>
      <c r="P88" s="12">
        <v>100</v>
      </c>
      <c r="Q88" s="12">
        <v>800</v>
      </c>
      <c r="R88" s="12">
        <v>10</v>
      </c>
      <c r="S88" s="12">
        <v>0</v>
      </c>
      <c r="T88" s="12">
        <v>0</v>
      </c>
      <c r="U88" s="12">
        <v>0</v>
      </c>
      <c r="V88" s="12">
        <v>0.5</v>
      </c>
      <c r="W88" s="12">
        <v>3</v>
      </c>
      <c r="X88" s="12">
        <v>5</v>
      </c>
    </row>
    <row r="89" ht="31.2" spans="1:24">
      <c r="A89" s="25"/>
      <c r="B89" s="17"/>
      <c r="C89" s="16"/>
      <c r="D89" s="18"/>
      <c r="E89" s="19"/>
      <c r="F89" s="19"/>
      <c r="G89" s="82"/>
      <c r="H89" s="25" t="s">
        <v>245</v>
      </c>
      <c r="I89" s="25" t="s">
        <v>245</v>
      </c>
      <c r="J89" s="25" t="s">
        <v>245</v>
      </c>
      <c r="K89" s="25" t="s">
        <v>245</v>
      </c>
      <c r="L89" s="25" t="e">
        <f t="shared" si="4"/>
        <v>#VALUE!</v>
      </c>
      <c r="M89" s="25" t="s">
        <v>245</v>
      </c>
      <c r="N89" s="25" t="s">
        <v>245</v>
      </c>
      <c r="O89" s="25" t="s">
        <v>245</v>
      </c>
      <c r="P89" s="25" t="s">
        <v>245</v>
      </c>
      <c r="Q89" s="25" t="s">
        <v>245</v>
      </c>
      <c r="R89" s="25" t="s">
        <v>245</v>
      </c>
      <c r="S89" s="25" t="s">
        <v>245</v>
      </c>
      <c r="T89" s="25" t="s">
        <v>245</v>
      </c>
      <c r="U89" s="25" t="s">
        <v>245</v>
      </c>
      <c r="V89" s="25" t="s">
        <v>1593</v>
      </c>
      <c r="W89" s="25" t="s">
        <v>245</v>
      </c>
      <c r="X89" s="25" t="s">
        <v>245</v>
      </c>
    </row>
    <row r="90" ht="17.4" spans="1:24">
      <c r="A90" s="12">
        <f>$A$4</f>
        <v>624</v>
      </c>
      <c r="B90" s="21" t="s">
        <v>840</v>
      </c>
      <c r="C90" s="10" t="s">
        <v>224</v>
      </c>
      <c r="D90" s="22" t="s">
        <v>850</v>
      </c>
      <c r="E90" s="23" t="s">
        <v>223</v>
      </c>
      <c r="F90" s="23" t="s">
        <v>223</v>
      </c>
      <c r="G90" s="13"/>
      <c r="H90" s="10">
        <v>1</v>
      </c>
      <c r="I90" s="10">
        <v>1</v>
      </c>
      <c r="J90" s="10">
        <v>0</v>
      </c>
      <c r="K90" s="10">
        <v>0</v>
      </c>
      <c r="L90" s="12">
        <f t="shared" si="4"/>
        <v>3</v>
      </c>
      <c r="M90" s="12">
        <v>150</v>
      </c>
      <c r="N90" s="12">
        <v>800</v>
      </c>
      <c r="O90" s="12">
        <v>500</v>
      </c>
      <c r="P90" s="12">
        <v>100</v>
      </c>
      <c r="Q90" s="12">
        <v>800</v>
      </c>
      <c r="R90" s="12">
        <v>10</v>
      </c>
      <c r="S90" s="12">
        <v>0</v>
      </c>
      <c r="T90" s="12">
        <v>0</v>
      </c>
      <c r="U90" s="12">
        <v>0</v>
      </c>
      <c r="V90" s="12">
        <v>0.5</v>
      </c>
      <c r="W90" s="12">
        <v>3</v>
      </c>
      <c r="X90" s="12">
        <v>5</v>
      </c>
    </row>
    <row r="91" ht="31.2" spans="1:24">
      <c r="A91" s="25"/>
      <c r="B91" s="17"/>
      <c r="C91" s="16"/>
      <c r="D91" s="18"/>
      <c r="E91" s="19"/>
      <c r="F91" s="19"/>
      <c r="G91" s="82"/>
      <c r="H91" s="25" t="s">
        <v>245</v>
      </c>
      <c r="I91" s="25" t="s">
        <v>245</v>
      </c>
      <c r="J91" s="25" t="s">
        <v>245</v>
      </c>
      <c r="K91" s="25" t="s">
        <v>245</v>
      </c>
      <c r="L91" s="25" t="e">
        <f t="shared" ref="L91:L92" si="5">H91+I91*2+J91*4+K91*8</f>
        <v>#VALUE!</v>
      </c>
      <c r="M91" s="25" t="s">
        <v>245</v>
      </c>
      <c r="N91" s="25" t="s">
        <v>245</v>
      </c>
      <c r="O91" s="25" t="s">
        <v>245</v>
      </c>
      <c r="P91" s="25" t="s">
        <v>245</v>
      </c>
      <c r="Q91" s="25" t="s">
        <v>245</v>
      </c>
      <c r="R91" s="25" t="s">
        <v>245</v>
      </c>
      <c r="S91" s="25" t="s">
        <v>245</v>
      </c>
      <c r="T91" s="25" t="s">
        <v>245</v>
      </c>
      <c r="U91" s="25" t="s">
        <v>245</v>
      </c>
      <c r="V91" s="25" t="s">
        <v>1593</v>
      </c>
      <c r="W91" s="25" t="s">
        <v>245</v>
      </c>
      <c r="X91" s="25" t="s">
        <v>245</v>
      </c>
    </row>
    <row r="92" s="166" customFormat="1" ht="17.4" spans="1:24">
      <c r="A92" s="45">
        <f>$A$4</f>
        <v>624</v>
      </c>
      <c r="B92" s="46" t="s">
        <v>840</v>
      </c>
      <c r="C92" s="31" t="s">
        <v>224</v>
      </c>
      <c r="D92" s="47" t="s">
        <v>852</v>
      </c>
      <c r="E92" s="48" t="s">
        <v>227</v>
      </c>
      <c r="F92" s="48" t="s">
        <v>227</v>
      </c>
      <c r="G92" s="171"/>
      <c r="H92" s="31">
        <v>1</v>
      </c>
      <c r="I92" s="31">
        <v>1</v>
      </c>
      <c r="J92" s="31">
        <v>0</v>
      </c>
      <c r="K92" s="31">
        <v>0</v>
      </c>
      <c r="L92" s="45">
        <f t="shared" si="5"/>
        <v>3</v>
      </c>
      <c r="M92" s="45">
        <v>150</v>
      </c>
      <c r="N92" s="45">
        <v>800</v>
      </c>
      <c r="O92" s="45">
        <v>500</v>
      </c>
      <c r="P92" s="45">
        <v>100</v>
      </c>
      <c r="Q92" s="45">
        <v>800</v>
      </c>
      <c r="R92" s="45">
        <v>10</v>
      </c>
      <c r="S92" s="45">
        <v>0</v>
      </c>
      <c r="T92" s="45">
        <v>0</v>
      </c>
      <c r="U92" s="45">
        <v>0</v>
      </c>
      <c r="V92" s="45">
        <v>0.5</v>
      </c>
      <c r="W92" s="45">
        <v>3</v>
      </c>
      <c r="X92" s="45">
        <v>5</v>
      </c>
    </row>
    <row r="93" ht="31.2" spans="1:24">
      <c r="A93" s="25"/>
      <c r="B93" s="17"/>
      <c r="C93" s="16"/>
      <c r="D93" s="18"/>
      <c r="E93" s="19" t="s">
        <v>223</v>
      </c>
      <c r="F93" s="19"/>
      <c r="G93" s="82"/>
      <c r="H93" s="25" t="s">
        <v>245</v>
      </c>
      <c r="I93" s="25" t="s">
        <v>245</v>
      </c>
      <c r="J93" s="25" t="s">
        <v>245</v>
      </c>
      <c r="K93" s="25" t="s">
        <v>245</v>
      </c>
      <c r="L93" s="25" t="e">
        <f t="shared" ref="L93:L96" si="6">H93+I93*2+J93*4+K93*8</f>
        <v>#VALUE!</v>
      </c>
      <c r="M93" s="25" t="s">
        <v>245</v>
      </c>
      <c r="N93" s="25" t="s">
        <v>245</v>
      </c>
      <c r="O93" s="25" t="s">
        <v>245</v>
      </c>
      <c r="P93" s="25" t="s">
        <v>245</v>
      </c>
      <c r="Q93" s="25" t="s">
        <v>245</v>
      </c>
      <c r="R93" s="25" t="s">
        <v>245</v>
      </c>
      <c r="S93" s="25" t="s">
        <v>245</v>
      </c>
      <c r="T93" s="25" t="s">
        <v>245</v>
      </c>
      <c r="U93" s="25" t="s">
        <v>245</v>
      </c>
      <c r="V93" s="25" t="s">
        <v>1593</v>
      </c>
      <c r="W93" s="25" t="s">
        <v>245</v>
      </c>
      <c r="X93" s="25" t="s">
        <v>245</v>
      </c>
    </row>
    <row r="94" ht="17.4" spans="1:24">
      <c r="A94" s="12">
        <f>$A$4</f>
        <v>624</v>
      </c>
      <c r="B94" s="21" t="s">
        <v>840</v>
      </c>
      <c r="C94" s="10" t="s">
        <v>224</v>
      </c>
      <c r="D94" s="22" t="s">
        <v>853</v>
      </c>
      <c r="E94" s="23" t="s">
        <v>230</v>
      </c>
      <c r="F94" s="23" t="s">
        <v>231</v>
      </c>
      <c r="G94" s="13"/>
      <c r="H94" s="10">
        <v>1</v>
      </c>
      <c r="I94" s="10">
        <v>1</v>
      </c>
      <c r="J94" s="10">
        <v>0</v>
      </c>
      <c r="K94" s="10">
        <v>0</v>
      </c>
      <c r="L94" s="12">
        <f t="shared" si="6"/>
        <v>3</v>
      </c>
      <c r="M94" s="12">
        <v>150</v>
      </c>
      <c r="N94" s="12">
        <v>800</v>
      </c>
      <c r="O94" s="12">
        <v>500</v>
      </c>
      <c r="P94" s="12">
        <v>100</v>
      </c>
      <c r="Q94" s="12">
        <v>800</v>
      </c>
      <c r="R94" s="12">
        <v>10</v>
      </c>
      <c r="S94" s="12">
        <v>0</v>
      </c>
      <c r="T94" s="12">
        <v>0</v>
      </c>
      <c r="U94" s="12">
        <v>0</v>
      </c>
      <c r="V94" s="12">
        <v>0.5</v>
      </c>
      <c r="W94" s="12">
        <v>3</v>
      </c>
      <c r="X94" s="12">
        <v>5</v>
      </c>
    </row>
    <row r="95" ht="31.2" spans="1:24">
      <c r="A95" s="25"/>
      <c r="B95" s="17"/>
      <c r="C95" s="16"/>
      <c r="D95" s="18"/>
      <c r="E95" s="19"/>
      <c r="F95" s="19"/>
      <c r="G95" s="82"/>
      <c r="H95" s="25" t="s">
        <v>245</v>
      </c>
      <c r="I95" s="25" t="s">
        <v>245</v>
      </c>
      <c r="J95" s="25" t="s">
        <v>245</v>
      </c>
      <c r="K95" s="25" t="s">
        <v>245</v>
      </c>
      <c r="L95" s="25" t="e">
        <f t="shared" si="6"/>
        <v>#VALUE!</v>
      </c>
      <c r="M95" s="25" t="s">
        <v>245</v>
      </c>
      <c r="N95" s="25" t="s">
        <v>245</v>
      </c>
      <c r="O95" s="25" t="s">
        <v>245</v>
      </c>
      <c r="P95" s="25" t="s">
        <v>245</v>
      </c>
      <c r="Q95" s="25" t="s">
        <v>245</v>
      </c>
      <c r="R95" s="25" t="s">
        <v>245</v>
      </c>
      <c r="S95" s="25" t="s">
        <v>245</v>
      </c>
      <c r="T95" s="25" t="s">
        <v>245</v>
      </c>
      <c r="U95" s="25" t="s">
        <v>245</v>
      </c>
      <c r="V95" s="25" t="s">
        <v>1593</v>
      </c>
      <c r="W95" s="25" t="s">
        <v>245</v>
      </c>
      <c r="X95" s="25" t="s">
        <v>245</v>
      </c>
    </row>
    <row r="96" ht="17.4" spans="1:24">
      <c r="A96" s="12">
        <f>$A$4</f>
        <v>624</v>
      </c>
      <c r="B96" s="21" t="s">
        <v>840</v>
      </c>
      <c r="C96" s="10" t="s">
        <v>224</v>
      </c>
      <c r="D96" s="22" t="s">
        <v>854</v>
      </c>
      <c r="E96" s="23" t="s">
        <v>234</v>
      </c>
      <c r="F96" s="23" t="s">
        <v>855</v>
      </c>
      <c r="G96" s="13"/>
      <c r="H96" s="10">
        <v>1</v>
      </c>
      <c r="I96" s="10">
        <v>1</v>
      </c>
      <c r="J96" s="10">
        <v>0</v>
      </c>
      <c r="K96" s="10">
        <v>0</v>
      </c>
      <c r="L96" s="12">
        <f t="shared" si="6"/>
        <v>3</v>
      </c>
      <c r="M96" s="12">
        <v>150</v>
      </c>
      <c r="N96" s="12">
        <v>800</v>
      </c>
      <c r="O96" s="12">
        <v>500</v>
      </c>
      <c r="P96" s="12">
        <v>100</v>
      </c>
      <c r="Q96" s="12">
        <v>800</v>
      </c>
      <c r="R96" s="12">
        <v>10</v>
      </c>
      <c r="S96" s="12">
        <v>0</v>
      </c>
      <c r="T96" s="12">
        <v>0</v>
      </c>
      <c r="U96" s="12">
        <v>0</v>
      </c>
      <c r="V96" s="12">
        <v>0.5</v>
      </c>
      <c r="W96" s="12">
        <v>3</v>
      </c>
      <c r="X96" s="12">
        <v>5</v>
      </c>
    </row>
    <row r="97" ht="17.4" spans="1:24">
      <c r="A97" s="25"/>
      <c r="B97" s="17"/>
      <c r="C97" s="16"/>
      <c r="D97" s="18"/>
      <c r="E97" s="19" t="s">
        <v>239</v>
      </c>
      <c r="F97" s="19" t="s">
        <v>856</v>
      </c>
      <c r="G97" s="82" t="s">
        <v>857</v>
      </c>
      <c r="H97" s="16">
        <v>1</v>
      </c>
      <c r="I97" s="16">
        <v>1</v>
      </c>
      <c r="J97" s="16">
        <v>0</v>
      </c>
      <c r="K97" s="16">
        <v>0</v>
      </c>
      <c r="L97" s="25">
        <f t="shared" ref="L97:L145" si="7">H97+I97*2+J97*4+K97*8</f>
        <v>3</v>
      </c>
      <c r="M97" s="25" t="s">
        <v>1598</v>
      </c>
      <c r="N97" s="25" t="s">
        <v>1196</v>
      </c>
      <c r="O97" s="25" t="s">
        <v>245</v>
      </c>
      <c r="P97" s="25" t="s">
        <v>245</v>
      </c>
      <c r="Q97" s="25" t="s">
        <v>245</v>
      </c>
      <c r="R97" s="25" t="s">
        <v>245</v>
      </c>
      <c r="S97" s="25" t="s">
        <v>245</v>
      </c>
      <c r="T97" s="25" t="s">
        <v>245</v>
      </c>
      <c r="U97" s="25" t="s">
        <v>245</v>
      </c>
      <c r="V97" s="25" t="s">
        <v>245</v>
      </c>
      <c r="W97" s="25" t="s">
        <v>245</v>
      </c>
      <c r="X97" s="25" t="s">
        <v>245</v>
      </c>
    </row>
    <row r="98" ht="17.4" spans="1:24">
      <c r="A98" s="12">
        <f>$A$4</f>
        <v>624</v>
      </c>
      <c r="B98" s="21" t="s">
        <v>844</v>
      </c>
      <c r="C98" s="10" t="s">
        <v>240</v>
      </c>
      <c r="D98" s="22" t="s">
        <v>755</v>
      </c>
      <c r="E98" s="23" t="s">
        <v>239</v>
      </c>
      <c r="F98" s="23" t="s">
        <v>240</v>
      </c>
      <c r="G98" s="13"/>
      <c r="H98" s="10">
        <v>1</v>
      </c>
      <c r="I98" s="10">
        <v>1</v>
      </c>
      <c r="J98" s="10">
        <v>0</v>
      </c>
      <c r="K98" s="10">
        <v>0</v>
      </c>
      <c r="L98" s="12">
        <f t="shared" si="7"/>
        <v>3</v>
      </c>
      <c r="M98" s="12">
        <v>150</v>
      </c>
      <c r="N98" s="12">
        <v>800</v>
      </c>
      <c r="O98" s="12">
        <v>500</v>
      </c>
      <c r="P98" s="12">
        <v>100</v>
      </c>
      <c r="Q98" s="12">
        <v>800</v>
      </c>
      <c r="R98" s="12">
        <v>10</v>
      </c>
      <c r="S98" s="12">
        <v>0</v>
      </c>
      <c r="T98" s="12">
        <v>0</v>
      </c>
      <c r="U98" s="12">
        <v>0</v>
      </c>
      <c r="V98" s="12">
        <v>0.7</v>
      </c>
      <c r="W98" s="12">
        <v>3</v>
      </c>
      <c r="X98" s="12">
        <v>5</v>
      </c>
    </row>
    <row r="99" ht="17.4" spans="1:24">
      <c r="A99" s="25"/>
      <c r="B99" s="17"/>
      <c r="C99" s="16"/>
      <c r="D99" s="18"/>
      <c r="E99" s="19" t="s">
        <v>243</v>
      </c>
      <c r="F99" s="19" t="s">
        <v>244</v>
      </c>
      <c r="G99" s="82"/>
      <c r="H99" s="16">
        <v>1</v>
      </c>
      <c r="I99" s="16">
        <v>1</v>
      </c>
      <c r="J99" s="16">
        <v>0</v>
      </c>
      <c r="K99" s="16">
        <v>0</v>
      </c>
      <c r="L99" s="25">
        <f t="shared" si="7"/>
        <v>3</v>
      </c>
      <c r="M99" s="25" t="s">
        <v>245</v>
      </c>
      <c r="N99" s="25" t="s">
        <v>245</v>
      </c>
      <c r="O99" s="25" t="s">
        <v>245</v>
      </c>
      <c r="P99" s="25" t="s">
        <v>245</v>
      </c>
      <c r="Q99" s="25" t="s">
        <v>245</v>
      </c>
      <c r="R99" s="25" t="s">
        <v>245</v>
      </c>
      <c r="S99" s="25" t="s">
        <v>245</v>
      </c>
      <c r="T99" s="25" t="s">
        <v>245</v>
      </c>
      <c r="U99" s="25" t="s">
        <v>245</v>
      </c>
      <c r="V99" s="25" t="s">
        <v>245</v>
      </c>
      <c r="W99" s="25" t="s">
        <v>245</v>
      </c>
      <c r="X99" s="25" t="s">
        <v>245</v>
      </c>
    </row>
    <row r="100" ht="17.4" spans="1:24">
      <c r="A100" s="12">
        <f>$A$4</f>
        <v>624</v>
      </c>
      <c r="B100" s="21" t="s">
        <v>844</v>
      </c>
      <c r="C100" s="10" t="s">
        <v>240</v>
      </c>
      <c r="D100" s="22" t="s">
        <v>779</v>
      </c>
      <c r="E100" s="23" t="s">
        <v>243</v>
      </c>
      <c r="F100" s="23" t="s">
        <v>244</v>
      </c>
      <c r="G100" s="13"/>
      <c r="H100" s="10">
        <v>1</v>
      </c>
      <c r="I100" s="10">
        <v>1</v>
      </c>
      <c r="J100" s="10">
        <v>0</v>
      </c>
      <c r="K100" s="10">
        <v>0</v>
      </c>
      <c r="L100" s="12">
        <f t="shared" si="7"/>
        <v>3</v>
      </c>
      <c r="M100" s="12">
        <v>150</v>
      </c>
      <c r="N100" s="12">
        <v>800</v>
      </c>
      <c r="O100" s="12">
        <v>500</v>
      </c>
      <c r="P100" s="12">
        <v>100</v>
      </c>
      <c r="Q100" s="12">
        <v>800</v>
      </c>
      <c r="R100" s="12">
        <v>10</v>
      </c>
      <c r="S100" s="12">
        <v>0</v>
      </c>
      <c r="T100" s="12">
        <v>0</v>
      </c>
      <c r="U100" s="12">
        <v>0</v>
      </c>
      <c r="V100" s="12">
        <v>0.7</v>
      </c>
      <c r="W100" s="12">
        <v>3</v>
      </c>
      <c r="X100" s="12">
        <v>5</v>
      </c>
    </row>
    <row r="101" ht="17.4" spans="1:24">
      <c r="A101" s="25"/>
      <c r="B101" s="17"/>
      <c r="C101" s="16"/>
      <c r="D101" s="18"/>
      <c r="E101" s="19" t="s">
        <v>247</v>
      </c>
      <c r="F101" s="19" t="s">
        <v>248</v>
      </c>
      <c r="G101" s="82"/>
      <c r="H101" s="16">
        <v>1</v>
      </c>
      <c r="I101" s="16">
        <v>1</v>
      </c>
      <c r="J101" s="16">
        <v>0</v>
      </c>
      <c r="K101" s="16">
        <v>0</v>
      </c>
      <c r="L101" s="25">
        <f t="shared" si="7"/>
        <v>3</v>
      </c>
      <c r="M101" s="25" t="s">
        <v>1598</v>
      </c>
      <c r="N101" s="25" t="s">
        <v>1196</v>
      </c>
      <c r="O101" s="25" t="s">
        <v>245</v>
      </c>
      <c r="P101" s="25" t="s">
        <v>245</v>
      </c>
      <c r="Q101" s="25" t="s">
        <v>245</v>
      </c>
      <c r="R101" s="25" t="s">
        <v>245</v>
      </c>
      <c r="S101" s="25" t="s">
        <v>245</v>
      </c>
      <c r="T101" s="25" t="s">
        <v>245</v>
      </c>
      <c r="U101" s="25" t="s">
        <v>245</v>
      </c>
      <c r="V101" s="25" t="s">
        <v>245</v>
      </c>
      <c r="W101" s="25" t="s">
        <v>245</v>
      </c>
      <c r="X101" s="25" t="s">
        <v>245</v>
      </c>
    </row>
    <row r="102" ht="17.4" spans="1:24">
      <c r="A102" s="12">
        <f>$A$4</f>
        <v>624</v>
      </c>
      <c r="B102" s="21" t="s">
        <v>844</v>
      </c>
      <c r="C102" s="10" t="s">
        <v>240</v>
      </c>
      <c r="D102" s="22" t="s">
        <v>786</v>
      </c>
      <c r="E102" s="23" t="s">
        <v>247</v>
      </c>
      <c r="F102" s="23" t="s">
        <v>248</v>
      </c>
      <c r="G102" s="13"/>
      <c r="H102" s="10">
        <v>1</v>
      </c>
      <c r="I102" s="10">
        <v>1</v>
      </c>
      <c r="J102" s="10">
        <v>0</v>
      </c>
      <c r="K102" s="10">
        <v>0</v>
      </c>
      <c r="L102" s="12">
        <f t="shared" si="7"/>
        <v>3</v>
      </c>
      <c r="M102" s="12">
        <v>150</v>
      </c>
      <c r="N102" s="12">
        <v>800</v>
      </c>
      <c r="O102" s="12">
        <v>500</v>
      </c>
      <c r="P102" s="12">
        <v>100</v>
      </c>
      <c r="Q102" s="12">
        <v>800</v>
      </c>
      <c r="R102" s="12">
        <v>10</v>
      </c>
      <c r="S102" s="12">
        <v>0</v>
      </c>
      <c r="T102" s="12">
        <v>0</v>
      </c>
      <c r="U102" s="12">
        <v>0</v>
      </c>
      <c r="V102" s="12">
        <v>0.7</v>
      </c>
      <c r="W102" s="12">
        <v>3</v>
      </c>
      <c r="X102" s="12">
        <v>5</v>
      </c>
    </row>
    <row r="103" ht="17.4" spans="1:24">
      <c r="A103" s="25"/>
      <c r="B103" s="17"/>
      <c r="C103" s="16"/>
      <c r="D103" s="18"/>
      <c r="E103" s="19" t="s">
        <v>239</v>
      </c>
      <c r="F103" s="19" t="s">
        <v>856</v>
      </c>
      <c r="G103" s="82" t="s">
        <v>861</v>
      </c>
      <c r="H103" s="16">
        <v>1</v>
      </c>
      <c r="I103" s="16">
        <v>1</v>
      </c>
      <c r="J103" s="16">
        <v>0</v>
      </c>
      <c r="K103" s="16">
        <v>0</v>
      </c>
      <c r="L103" s="25">
        <f t="shared" si="7"/>
        <v>3</v>
      </c>
      <c r="M103" s="25" t="s">
        <v>1598</v>
      </c>
      <c r="N103" s="25" t="s">
        <v>1196</v>
      </c>
      <c r="O103" s="25" t="s">
        <v>245</v>
      </c>
      <c r="P103" s="25" t="s">
        <v>245</v>
      </c>
      <c r="Q103" s="25" t="s">
        <v>245</v>
      </c>
      <c r="R103" s="25" t="s">
        <v>245</v>
      </c>
      <c r="S103" s="25" t="s">
        <v>245</v>
      </c>
      <c r="T103" s="25" t="s">
        <v>245</v>
      </c>
      <c r="U103" s="25" t="s">
        <v>245</v>
      </c>
      <c r="V103" s="25" t="s">
        <v>245</v>
      </c>
      <c r="W103" s="25" t="s">
        <v>245</v>
      </c>
      <c r="X103" s="25" t="s">
        <v>245</v>
      </c>
    </row>
    <row r="104" ht="17.4" spans="1:24">
      <c r="A104" s="12">
        <f>$A$4</f>
        <v>624</v>
      </c>
      <c r="B104" s="21" t="s">
        <v>844</v>
      </c>
      <c r="C104" s="10" t="s">
        <v>240</v>
      </c>
      <c r="D104" s="22" t="s">
        <v>800</v>
      </c>
      <c r="E104" s="23" t="s">
        <v>250</v>
      </c>
      <c r="F104" s="23" t="s">
        <v>862</v>
      </c>
      <c r="G104" s="13"/>
      <c r="H104" s="10">
        <v>1</v>
      </c>
      <c r="I104" s="10">
        <v>1</v>
      </c>
      <c r="J104" s="10">
        <v>0</v>
      </c>
      <c r="K104" s="10">
        <v>0</v>
      </c>
      <c r="L104" s="12">
        <f t="shared" si="7"/>
        <v>3</v>
      </c>
      <c r="M104" s="12">
        <v>150</v>
      </c>
      <c r="N104" s="12">
        <v>800</v>
      </c>
      <c r="O104" s="12">
        <v>500</v>
      </c>
      <c r="P104" s="12">
        <v>100</v>
      </c>
      <c r="Q104" s="12">
        <v>800</v>
      </c>
      <c r="R104" s="12">
        <v>10</v>
      </c>
      <c r="S104" s="12">
        <v>0</v>
      </c>
      <c r="T104" s="12">
        <v>0</v>
      </c>
      <c r="U104" s="12">
        <v>0</v>
      </c>
      <c r="V104" s="12">
        <v>0.7</v>
      </c>
      <c r="W104" s="12">
        <v>3</v>
      </c>
      <c r="X104" s="12">
        <v>5</v>
      </c>
    </row>
    <row r="105" ht="17.4" spans="1:24">
      <c r="A105" s="25"/>
      <c r="B105" s="17"/>
      <c r="C105" s="16"/>
      <c r="D105" s="18"/>
      <c r="E105" s="19" t="s">
        <v>247</v>
      </c>
      <c r="F105" s="19" t="s">
        <v>248</v>
      </c>
      <c r="G105" s="82" t="s">
        <v>861</v>
      </c>
      <c r="H105" s="16">
        <v>1</v>
      </c>
      <c r="I105" s="16">
        <v>1</v>
      </c>
      <c r="J105" s="16">
        <v>0</v>
      </c>
      <c r="K105" s="16">
        <v>0</v>
      </c>
      <c r="L105" s="25">
        <f t="shared" si="7"/>
        <v>3</v>
      </c>
      <c r="M105" s="25" t="s">
        <v>1598</v>
      </c>
      <c r="N105" s="25" t="s">
        <v>1196</v>
      </c>
      <c r="O105" s="25" t="s">
        <v>245</v>
      </c>
      <c r="P105" s="25" t="s">
        <v>245</v>
      </c>
      <c r="Q105" s="25" t="s">
        <v>245</v>
      </c>
      <c r="R105" s="25" t="s">
        <v>245</v>
      </c>
      <c r="S105" s="25" t="s">
        <v>245</v>
      </c>
      <c r="T105" s="25" t="s">
        <v>245</v>
      </c>
      <c r="U105" s="25" t="s">
        <v>245</v>
      </c>
      <c r="V105" s="25" t="s">
        <v>245</v>
      </c>
      <c r="W105" s="25" t="s">
        <v>245</v>
      </c>
      <c r="X105" s="25" t="s">
        <v>245</v>
      </c>
    </row>
    <row r="106" ht="17.4" spans="1:24">
      <c r="A106" s="12">
        <f>$A$4</f>
        <v>624</v>
      </c>
      <c r="B106" s="21" t="s">
        <v>844</v>
      </c>
      <c r="C106" s="10" t="s">
        <v>240</v>
      </c>
      <c r="D106" s="22" t="s">
        <v>768</v>
      </c>
      <c r="E106" s="23" t="s">
        <v>253</v>
      </c>
      <c r="F106" s="23" t="s">
        <v>863</v>
      </c>
      <c r="G106" s="13"/>
      <c r="H106" s="10">
        <v>1</v>
      </c>
      <c r="I106" s="10">
        <v>1</v>
      </c>
      <c r="J106" s="10">
        <v>0</v>
      </c>
      <c r="K106" s="10">
        <v>0</v>
      </c>
      <c r="L106" s="12">
        <f t="shared" si="7"/>
        <v>3</v>
      </c>
      <c r="M106" s="12">
        <v>150</v>
      </c>
      <c r="N106" s="12">
        <v>800</v>
      </c>
      <c r="O106" s="12">
        <v>500</v>
      </c>
      <c r="P106" s="12">
        <v>100</v>
      </c>
      <c r="Q106" s="12">
        <v>800</v>
      </c>
      <c r="R106" s="12">
        <v>10</v>
      </c>
      <c r="S106" s="12">
        <v>0</v>
      </c>
      <c r="T106" s="12">
        <v>0</v>
      </c>
      <c r="U106" s="12">
        <v>0</v>
      </c>
      <c r="V106" s="12">
        <v>0.7</v>
      </c>
      <c r="W106" s="12">
        <v>3</v>
      </c>
      <c r="X106" s="12">
        <v>5</v>
      </c>
    </row>
    <row r="107" ht="17.4" spans="1:24">
      <c r="A107" s="25"/>
      <c r="B107" s="17"/>
      <c r="C107" s="16"/>
      <c r="D107" s="18"/>
      <c r="E107" s="19" t="s">
        <v>864</v>
      </c>
      <c r="F107" s="19" t="s">
        <v>865</v>
      </c>
      <c r="G107" s="82" t="s">
        <v>866</v>
      </c>
      <c r="H107" s="25">
        <v>1</v>
      </c>
      <c r="I107" s="25">
        <v>1</v>
      </c>
      <c r="J107" s="25">
        <v>0</v>
      </c>
      <c r="K107" s="25">
        <v>0</v>
      </c>
      <c r="L107" s="25">
        <f t="shared" si="7"/>
        <v>3</v>
      </c>
      <c r="M107" s="25" t="s">
        <v>245</v>
      </c>
      <c r="N107" s="25" t="s">
        <v>245</v>
      </c>
      <c r="O107" s="25" t="s">
        <v>245</v>
      </c>
      <c r="P107" s="25" t="s">
        <v>245</v>
      </c>
      <c r="Q107" s="25" t="s">
        <v>245</v>
      </c>
      <c r="R107" s="25" t="s">
        <v>245</v>
      </c>
      <c r="S107" s="25" t="s">
        <v>245</v>
      </c>
      <c r="T107" s="25" t="s">
        <v>245</v>
      </c>
      <c r="U107" s="25" t="s">
        <v>245</v>
      </c>
      <c r="V107" s="25" t="s">
        <v>245</v>
      </c>
      <c r="W107" s="25" t="s">
        <v>245</v>
      </c>
      <c r="X107" s="25" t="s">
        <v>245</v>
      </c>
    </row>
    <row r="108" ht="17.4" spans="1:24">
      <c r="A108" s="12">
        <f>$A$4</f>
        <v>624</v>
      </c>
      <c r="B108" s="21" t="s">
        <v>844</v>
      </c>
      <c r="C108" s="10" t="s">
        <v>240</v>
      </c>
      <c r="D108" s="22" t="s">
        <v>769</v>
      </c>
      <c r="E108" s="51" t="s">
        <v>138</v>
      </c>
      <c r="F108" s="23" t="s">
        <v>865</v>
      </c>
      <c r="G108" s="13"/>
      <c r="H108" s="23">
        <v>1</v>
      </c>
      <c r="I108" s="23">
        <v>1</v>
      </c>
      <c r="J108" s="23">
        <v>0</v>
      </c>
      <c r="K108" s="23">
        <v>0</v>
      </c>
      <c r="L108" s="12">
        <f t="shared" si="7"/>
        <v>3</v>
      </c>
      <c r="M108" s="12">
        <v>150</v>
      </c>
      <c r="N108" s="12">
        <v>800</v>
      </c>
      <c r="O108" s="12">
        <v>500</v>
      </c>
      <c r="P108" s="12">
        <v>100</v>
      </c>
      <c r="Q108" s="12">
        <v>800</v>
      </c>
      <c r="R108" s="12">
        <v>10</v>
      </c>
      <c r="S108" s="12">
        <v>0</v>
      </c>
      <c r="T108" s="12">
        <v>0</v>
      </c>
      <c r="U108" s="12">
        <v>0</v>
      </c>
      <c r="V108" s="12">
        <v>0.7</v>
      </c>
      <c r="W108" s="12">
        <v>3</v>
      </c>
      <c r="X108" s="12">
        <v>5</v>
      </c>
    </row>
    <row r="109" ht="17.4" spans="1:24">
      <c r="A109" s="25"/>
      <c r="B109" s="17"/>
      <c r="C109" s="16"/>
      <c r="D109" s="18"/>
      <c r="E109" s="19" t="s">
        <v>872</v>
      </c>
      <c r="F109" s="19" t="s">
        <v>261</v>
      </c>
      <c r="G109" s="82" t="s">
        <v>866</v>
      </c>
      <c r="H109" s="25">
        <v>1</v>
      </c>
      <c r="I109" s="25">
        <v>1</v>
      </c>
      <c r="J109" s="25">
        <v>0</v>
      </c>
      <c r="K109" s="25">
        <v>0</v>
      </c>
      <c r="L109" s="25">
        <f t="shared" si="7"/>
        <v>3</v>
      </c>
      <c r="M109" s="25" t="s">
        <v>245</v>
      </c>
      <c r="N109" s="25" t="s">
        <v>245</v>
      </c>
      <c r="O109" s="25" t="s">
        <v>245</v>
      </c>
      <c r="P109" s="25" t="s">
        <v>245</v>
      </c>
      <c r="Q109" s="25" t="s">
        <v>245</v>
      </c>
      <c r="R109" s="25" t="s">
        <v>245</v>
      </c>
      <c r="S109" s="25" t="s">
        <v>245</v>
      </c>
      <c r="T109" s="25" t="s">
        <v>245</v>
      </c>
      <c r="U109" s="25" t="s">
        <v>245</v>
      </c>
      <c r="V109" s="25" t="s">
        <v>245</v>
      </c>
      <c r="W109" s="25" t="s">
        <v>245</v>
      </c>
      <c r="X109" s="25" t="s">
        <v>245</v>
      </c>
    </row>
    <row r="110" ht="17.4" spans="1:24">
      <c r="A110" s="12">
        <f>$A$4</f>
        <v>624</v>
      </c>
      <c r="B110" s="21" t="s">
        <v>844</v>
      </c>
      <c r="C110" s="10" t="s">
        <v>240</v>
      </c>
      <c r="D110" s="22" t="s">
        <v>770</v>
      </c>
      <c r="E110" s="51" t="s">
        <v>260</v>
      </c>
      <c r="F110" s="23" t="s">
        <v>873</v>
      </c>
      <c r="G110" s="13"/>
      <c r="H110" s="23">
        <v>1</v>
      </c>
      <c r="I110" s="23">
        <v>1</v>
      </c>
      <c r="J110" s="23">
        <v>0</v>
      </c>
      <c r="K110" s="23">
        <v>0</v>
      </c>
      <c r="L110" s="12">
        <f t="shared" si="7"/>
        <v>3</v>
      </c>
      <c r="M110" s="12">
        <v>150</v>
      </c>
      <c r="N110" s="12">
        <v>800</v>
      </c>
      <c r="O110" s="12">
        <v>500</v>
      </c>
      <c r="P110" s="12">
        <v>100</v>
      </c>
      <c r="Q110" s="12">
        <v>800</v>
      </c>
      <c r="R110" s="12">
        <v>10</v>
      </c>
      <c r="S110" s="12">
        <v>0</v>
      </c>
      <c r="T110" s="12">
        <v>0</v>
      </c>
      <c r="U110" s="12">
        <v>0</v>
      </c>
      <c r="V110" s="12">
        <v>0.7</v>
      </c>
      <c r="W110" s="12">
        <v>3</v>
      </c>
      <c r="X110" s="12">
        <v>5</v>
      </c>
    </row>
    <row r="111" ht="31.2" spans="1:24">
      <c r="A111" s="25"/>
      <c r="B111" s="17"/>
      <c r="C111" s="16"/>
      <c r="D111" s="18"/>
      <c r="E111" s="19" t="s">
        <v>874</v>
      </c>
      <c r="F111" s="19" t="s">
        <v>875</v>
      </c>
      <c r="G111" s="82" t="s">
        <v>876</v>
      </c>
      <c r="H111" s="19">
        <v>1</v>
      </c>
      <c r="I111" s="19">
        <v>1</v>
      </c>
      <c r="J111" s="19">
        <v>0</v>
      </c>
      <c r="K111" s="19">
        <v>0</v>
      </c>
      <c r="L111" s="25">
        <f t="shared" si="7"/>
        <v>3</v>
      </c>
      <c r="M111" s="25" t="s">
        <v>245</v>
      </c>
      <c r="N111" s="25" t="s">
        <v>245</v>
      </c>
      <c r="O111" s="25" t="s">
        <v>245</v>
      </c>
      <c r="P111" s="25" t="s">
        <v>245</v>
      </c>
      <c r="Q111" s="25" t="s">
        <v>245</v>
      </c>
      <c r="R111" s="25" t="s">
        <v>245</v>
      </c>
      <c r="S111" s="25" t="s">
        <v>245</v>
      </c>
      <c r="T111" s="25" t="s">
        <v>245</v>
      </c>
      <c r="U111" s="25" t="s">
        <v>245</v>
      </c>
      <c r="V111" s="25" t="s">
        <v>1593</v>
      </c>
      <c r="W111" s="25" t="s">
        <v>245</v>
      </c>
      <c r="X111" s="25" t="s">
        <v>245</v>
      </c>
    </row>
    <row r="112" ht="17.4" spans="1:24">
      <c r="A112" s="12">
        <f>$A$4</f>
        <v>624</v>
      </c>
      <c r="B112" s="21" t="s">
        <v>846</v>
      </c>
      <c r="C112" s="10" t="s">
        <v>878</v>
      </c>
      <c r="D112" s="22" t="s">
        <v>755</v>
      </c>
      <c r="E112" s="23" t="s">
        <v>879</v>
      </c>
      <c r="F112" s="23" t="s">
        <v>875</v>
      </c>
      <c r="G112" s="13"/>
      <c r="H112" s="10">
        <v>1</v>
      </c>
      <c r="I112" s="10">
        <v>1</v>
      </c>
      <c r="J112" s="10">
        <v>0</v>
      </c>
      <c r="K112" s="10">
        <v>0</v>
      </c>
      <c r="L112" s="12">
        <f t="shared" si="7"/>
        <v>3</v>
      </c>
      <c r="M112" s="12">
        <v>150</v>
      </c>
      <c r="N112" s="12">
        <v>800</v>
      </c>
      <c r="O112" s="12">
        <v>500</v>
      </c>
      <c r="P112" s="12">
        <v>100</v>
      </c>
      <c r="Q112" s="12">
        <v>800</v>
      </c>
      <c r="R112" s="12">
        <v>10</v>
      </c>
      <c r="S112" s="12">
        <v>0</v>
      </c>
      <c r="T112" s="12">
        <v>0</v>
      </c>
      <c r="U112" s="12">
        <v>0</v>
      </c>
      <c r="V112" s="12">
        <v>0.5</v>
      </c>
      <c r="W112" s="12">
        <v>3</v>
      </c>
      <c r="X112" s="12">
        <v>5</v>
      </c>
    </row>
    <row r="113" customHeight="1" spans="1:24">
      <c r="A113" s="25"/>
      <c r="B113" s="17"/>
      <c r="C113" s="16"/>
      <c r="D113" s="18"/>
      <c r="E113" s="19" t="s">
        <v>874</v>
      </c>
      <c r="F113" s="19" t="s">
        <v>880</v>
      </c>
      <c r="G113" s="82" t="s">
        <v>881</v>
      </c>
      <c r="H113" s="19">
        <v>1</v>
      </c>
      <c r="I113" s="19">
        <v>1</v>
      </c>
      <c r="J113" s="19">
        <v>0</v>
      </c>
      <c r="K113" s="19">
        <v>0</v>
      </c>
      <c r="L113" s="25">
        <f t="shared" si="7"/>
        <v>3</v>
      </c>
      <c r="M113" s="25" t="s">
        <v>245</v>
      </c>
      <c r="N113" s="25" t="s">
        <v>245</v>
      </c>
      <c r="O113" s="25" t="s">
        <v>245</v>
      </c>
      <c r="P113" s="25" t="s">
        <v>245</v>
      </c>
      <c r="Q113" s="25" t="s">
        <v>245</v>
      </c>
      <c r="R113" s="25" t="s">
        <v>245</v>
      </c>
      <c r="S113" s="25" t="s">
        <v>245</v>
      </c>
      <c r="T113" s="25" t="s">
        <v>245</v>
      </c>
      <c r="U113" s="25" t="s">
        <v>245</v>
      </c>
      <c r="V113" s="25" t="s">
        <v>1593</v>
      </c>
      <c r="W113" s="25" t="s">
        <v>245</v>
      </c>
      <c r="X113" s="25" t="s">
        <v>245</v>
      </c>
    </row>
    <row r="114" customHeight="1" spans="1:24">
      <c r="A114" s="12">
        <f>$A$4</f>
        <v>624</v>
      </c>
      <c r="B114" s="21" t="s">
        <v>846</v>
      </c>
      <c r="C114" s="10" t="s">
        <v>878</v>
      </c>
      <c r="D114" s="22" t="s">
        <v>786</v>
      </c>
      <c r="E114" s="23" t="s">
        <v>268</v>
      </c>
      <c r="F114" s="23" t="s">
        <v>880</v>
      </c>
      <c r="G114" s="13"/>
      <c r="H114" s="12">
        <v>1</v>
      </c>
      <c r="I114" s="12">
        <v>1</v>
      </c>
      <c r="J114" s="12">
        <v>0</v>
      </c>
      <c r="K114" s="12">
        <v>0</v>
      </c>
      <c r="L114" s="12">
        <f t="shared" si="7"/>
        <v>3</v>
      </c>
      <c r="M114" s="12">
        <v>150</v>
      </c>
      <c r="N114" s="12">
        <v>800</v>
      </c>
      <c r="O114" s="12">
        <v>500</v>
      </c>
      <c r="P114" s="12">
        <v>100</v>
      </c>
      <c r="Q114" s="12">
        <v>800</v>
      </c>
      <c r="R114" s="12">
        <v>10</v>
      </c>
      <c r="S114" s="12">
        <v>0</v>
      </c>
      <c r="T114" s="12">
        <v>0</v>
      </c>
      <c r="U114" s="12">
        <v>0</v>
      </c>
      <c r="V114" s="12">
        <v>0.5</v>
      </c>
      <c r="W114" s="12">
        <v>3</v>
      </c>
      <c r="X114" s="12">
        <v>5</v>
      </c>
    </row>
    <row r="115" ht="17.4" spans="1:24">
      <c r="A115" s="25"/>
      <c r="B115" s="17"/>
      <c r="C115" s="16"/>
      <c r="D115" s="18"/>
      <c r="E115" s="19" t="s">
        <v>882</v>
      </c>
      <c r="F115" s="19" t="s">
        <v>883</v>
      </c>
      <c r="G115" s="82" t="s">
        <v>884</v>
      </c>
      <c r="H115" s="25">
        <v>1</v>
      </c>
      <c r="I115" s="25">
        <v>1</v>
      </c>
      <c r="J115" s="25">
        <v>0</v>
      </c>
      <c r="K115" s="25">
        <v>0</v>
      </c>
      <c r="L115" s="25">
        <f t="shared" si="7"/>
        <v>3</v>
      </c>
      <c r="M115" s="25" t="s">
        <v>245</v>
      </c>
      <c r="N115" s="25" t="s">
        <v>245</v>
      </c>
      <c r="O115" s="25" t="s">
        <v>245</v>
      </c>
      <c r="P115" s="25" t="s">
        <v>245</v>
      </c>
      <c r="Q115" s="25" t="s">
        <v>245</v>
      </c>
      <c r="R115" s="25" t="s">
        <v>245</v>
      </c>
      <c r="S115" s="25" t="s">
        <v>245</v>
      </c>
      <c r="T115" s="25" t="s">
        <v>245</v>
      </c>
      <c r="U115" s="25" t="s">
        <v>245</v>
      </c>
      <c r="V115" s="25" t="s">
        <v>245</v>
      </c>
      <c r="W115" s="25" t="s">
        <v>245</v>
      </c>
      <c r="X115" s="25" t="s">
        <v>245</v>
      </c>
    </row>
    <row r="116" ht="17.4" spans="1:24">
      <c r="A116" s="12">
        <f>$A$4</f>
        <v>624</v>
      </c>
      <c r="B116" s="21" t="s">
        <v>850</v>
      </c>
      <c r="C116" s="10" t="s">
        <v>888</v>
      </c>
      <c r="D116" s="22" t="s">
        <v>755</v>
      </c>
      <c r="E116" s="23" t="s">
        <v>273</v>
      </c>
      <c r="F116" s="23" t="s">
        <v>889</v>
      </c>
      <c r="G116" s="13"/>
      <c r="H116" s="10">
        <v>1</v>
      </c>
      <c r="I116" s="10">
        <v>1</v>
      </c>
      <c r="J116" s="10">
        <v>0</v>
      </c>
      <c r="K116" s="10">
        <v>0</v>
      </c>
      <c r="L116" s="12">
        <f t="shared" si="7"/>
        <v>3</v>
      </c>
      <c r="M116" s="12">
        <v>150</v>
      </c>
      <c r="N116" s="12">
        <v>800</v>
      </c>
      <c r="O116" s="12">
        <v>500</v>
      </c>
      <c r="P116" s="12">
        <v>100</v>
      </c>
      <c r="Q116" s="12">
        <v>800</v>
      </c>
      <c r="R116" s="12">
        <v>10</v>
      </c>
      <c r="S116" s="12">
        <v>0</v>
      </c>
      <c r="T116" s="12">
        <v>0</v>
      </c>
      <c r="U116" s="12">
        <v>0</v>
      </c>
      <c r="V116" s="12">
        <v>0.7</v>
      </c>
      <c r="W116" s="12">
        <v>3</v>
      </c>
      <c r="X116" s="12">
        <v>5</v>
      </c>
    </row>
    <row r="117" ht="17.4" spans="1:24">
      <c r="A117" s="25"/>
      <c r="B117" s="17"/>
      <c r="C117" s="16"/>
      <c r="D117" s="18"/>
      <c r="E117" s="19" t="s">
        <v>882</v>
      </c>
      <c r="F117" s="19" t="s">
        <v>883</v>
      </c>
      <c r="G117" s="82" t="s">
        <v>884</v>
      </c>
      <c r="H117" s="25">
        <v>1</v>
      </c>
      <c r="I117" s="25">
        <v>1</v>
      </c>
      <c r="J117" s="25">
        <v>0</v>
      </c>
      <c r="K117" s="25">
        <v>0</v>
      </c>
      <c r="L117" s="25">
        <f t="shared" si="7"/>
        <v>3</v>
      </c>
      <c r="M117" s="25" t="s">
        <v>245</v>
      </c>
      <c r="N117" s="25" t="s">
        <v>245</v>
      </c>
      <c r="O117" s="25" t="s">
        <v>245</v>
      </c>
      <c r="P117" s="25" t="s">
        <v>245</v>
      </c>
      <c r="Q117" s="25" t="s">
        <v>245</v>
      </c>
      <c r="R117" s="25" t="s">
        <v>245</v>
      </c>
      <c r="S117" s="25" t="s">
        <v>245</v>
      </c>
      <c r="T117" s="25" t="s">
        <v>245</v>
      </c>
      <c r="U117" s="25" t="s">
        <v>245</v>
      </c>
      <c r="V117" s="25" t="s">
        <v>245</v>
      </c>
      <c r="W117" s="25" t="s">
        <v>245</v>
      </c>
      <c r="X117" s="25" t="s">
        <v>245</v>
      </c>
    </row>
    <row r="118" customHeight="1" spans="1:24">
      <c r="A118" s="12">
        <f>$A$4</f>
        <v>624</v>
      </c>
      <c r="B118" s="21" t="s">
        <v>850</v>
      </c>
      <c r="C118" s="10" t="s">
        <v>888</v>
      </c>
      <c r="D118" s="22" t="s">
        <v>779</v>
      </c>
      <c r="E118" s="23" t="s">
        <v>278</v>
      </c>
      <c r="F118" s="23" t="s">
        <v>890</v>
      </c>
      <c r="G118" s="13"/>
      <c r="H118" s="124">
        <v>1</v>
      </c>
      <c r="I118" s="124">
        <v>1</v>
      </c>
      <c r="J118" s="124">
        <v>0</v>
      </c>
      <c r="K118" s="124">
        <v>0</v>
      </c>
      <c r="L118" s="12">
        <f t="shared" si="7"/>
        <v>3</v>
      </c>
      <c r="M118" s="12">
        <v>150</v>
      </c>
      <c r="N118" s="12">
        <v>800</v>
      </c>
      <c r="O118" s="12">
        <v>500</v>
      </c>
      <c r="P118" s="12">
        <v>100</v>
      </c>
      <c r="Q118" s="12">
        <v>800</v>
      </c>
      <c r="R118" s="12">
        <v>10</v>
      </c>
      <c r="S118" s="12">
        <v>0</v>
      </c>
      <c r="T118" s="12">
        <v>0</v>
      </c>
      <c r="U118" s="12">
        <v>0</v>
      </c>
      <c r="V118" s="12">
        <v>0.7</v>
      </c>
      <c r="W118" s="12">
        <v>3</v>
      </c>
      <c r="X118" s="12">
        <v>5</v>
      </c>
    </row>
    <row r="119" ht="31.2" spans="1:24">
      <c r="A119" s="25"/>
      <c r="B119" s="17"/>
      <c r="C119" s="16"/>
      <c r="D119" s="18"/>
      <c r="E119" s="53" t="s">
        <v>891</v>
      </c>
      <c r="F119" s="19" t="s">
        <v>892</v>
      </c>
      <c r="G119" s="82"/>
      <c r="H119" s="16"/>
      <c r="I119" s="16"/>
      <c r="J119" s="16"/>
      <c r="K119" s="16"/>
      <c r="L119" s="25">
        <f t="shared" si="7"/>
        <v>0</v>
      </c>
      <c r="M119" s="25" t="s">
        <v>1599</v>
      </c>
      <c r="N119" s="25"/>
      <c r="O119" s="25" t="s">
        <v>1600</v>
      </c>
      <c r="P119" s="25">
        <v>160</v>
      </c>
      <c r="Q119" s="25"/>
      <c r="R119" s="25"/>
      <c r="S119" s="25"/>
      <c r="T119" s="25"/>
      <c r="U119" s="25"/>
      <c r="V119" s="25"/>
      <c r="W119" s="25"/>
      <c r="X119" s="25"/>
    </row>
    <row r="120" ht="17.4" spans="1:24">
      <c r="A120" s="12">
        <f>$A$4</f>
        <v>624</v>
      </c>
      <c r="B120" s="21" t="s">
        <v>853</v>
      </c>
      <c r="C120" s="10" t="s">
        <v>893</v>
      </c>
      <c r="D120" s="22" t="s">
        <v>755</v>
      </c>
      <c r="E120" s="23" t="s">
        <v>282</v>
      </c>
      <c r="F120" s="23" t="s">
        <v>892</v>
      </c>
      <c r="G120" s="13"/>
      <c r="H120" s="10">
        <v>1</v>
      </c>
      <c r="I120" s="10">
        <v>1</v>
      </c>
      <c r="J120" s="10">
        <v>0</v>
      </c>
      <c r="K120" s="10">
        <v>0</v>
      </c>
      <c r="L120" s="12">
        <f t="shared" si="7"/>
        <v>3</v>
      </c>
      <c r="M120" s="12">
        <v>210</v>
      </c>
      <c r="N120" s="12">
        <v>800</v>
      </c>
      <c r="O120" s="12">
        <v>700</v>
      </c>
      <c r="P120" s="12">
        <v>160</v>
      </c>
      <c r="Q120" s="12">
        <v>800</v>
      </c>
      <c r="R120" s="12">
        <v>10</v>
      </c>
      <c r="S120" s="12">
        <v>0</v>
      </c>
      <c r="T120" s="12">
        <v>0</v>
      </c>
      <c r="U120" s="12">
        <v>0</v>
      </c>
      <c r="V120" s="12">
        <v>0.7</v>
      </c>
      <c r="W120" s="12">
        <v>3</v>
      </c>
      <c r="X120" s="12">
        <v>5</v>
      </c>
    </row>
    <row r="121" ht="31.2" spans="1:24">
      <c r="A121" s="25"/>
      <c r="B121" s="17"/>
      <c r="C121" s="16"/>
      <c r="D121" s="18"/>
      <c r="E121" s="53" t="s">
        <v>891</v>
      </c>
      <c r="F121" s="19" t="s">
        <v>894</v>
      </c>
      <c r="G121" s="82"/>
      <c r="H121" s="16"/>
      <c r="I121" s="16"/>
      <c r="J121" s="16"/>
      <c r="K121" s="16"/>
      <c r="L121" s="25">
        <f t="shared" si="7"/>
        <v>0</v>
      </c>
      <c r="M121" s="25" t="s">
        <v>1599</v>
      </c>
      <c r="N121" s="25"/>
      <c r="O121" s="25" t="s">
        <v>1600</v>
      </c>
      <c r="P121" s="25">
        <v>160</v>
      </c>
      <c r="Q121" s="25"/>
      <c r="R121" s="25"/>
      <c r="S121" s="25"/>
      <c r="T121" s="25"/>
      <c r="U121" s="25"/>
      <c r="V121" s="25"/>
      <c r="W121" s="25"/>
      <c r="X121" s="25"/>
    </row>
    <row r="122" ht="17.4" spans="1:24">
      <c r="A122" s="12">
        <f>$A$4</f>
        <v>624</v>
      </c>
      <c r="B122" s="21" t="s">
        <v>853</v>
      </c>
      <c r="C122" s="10" t="s">
        <v>893</v>
      </c>
      <c r="D122" s="22" t="s">
        <v>779</v>
      </c>
      <c r="E122" s="23" t="s">
        <v>286</v>
      </c>
      <c r="F122" s="23" t="s">
        <v>894</v>
      </c>
      <c r="G122" s="13"/>
      <c r="H122" s="10">
        <v>1</v>
      </c>
      <c r="I122" s="10">
        <v>1</v>
      </c>
      <c r="J122" s="10">
        <v>0</v>
      </c>
      <c r="K122" s="10">
        <v>0</v>
      </c>
      <c r="L122" s="12">
        <f t="shared" si="7"/>
        <v>3</v>
      </c>
      <c r="M122" s="12">
        <v>210</v>
      </c>
      <c r="N122" s="12">
        <v>800</v>
      </c>
      <c r="O122" s="12">
        <v>700</v>
      </c>
      <c r="P122" s="12">
        <v>160</v>
      </c>
      <c r="Q122" s="12">
        <v>800</v>
      </c>
      <c r="R122" s="12">
        <v>10</v>
      </c>
      <c r="S122" s="12">
        <v>0</v>
      </c>
      <c r="T122" s="12">
        <v>0</v>
      </c>
      <c r="U122" s="12">
        <v>0</v>
      </c>
      <c r="V122" s="12">
        <v>0.7</v>
      </c>
      <c r="W122" s="12">
        <v>3</v>
      </c>
      <c r="X122" s="12">
        <v>5</v>
      </c>
    </row>
    <row r="123" ht="17.4" spans="1:24">
      <c r="A123" s="25"/>
      <c r="B123" s="17"/>
      <c r="C123" s="16"/>
      <c r="D123" s="18"/>
      <c r="E123" s="19" t="s">
        <v>138</v>
      </c>
      <c r="F123" s="19" t="s">
        <v>291</v>
      </c>
      <c r="G123" s="82" t="s">
        <v>895</v>
      </c>
      <c r="H123" s="25">
        <v>1</v>
      </c>
      <c r="I123" s="25">
        <v>1</v>
      </c>
      <c r="J123" s="25">
        <v>0</v>
      </c>
      <c r="K123" s="25">
        <v>0</v>
      </c>
      <c r="L123" s="25">
        <f t="shared" si="7"/>
        <v>3</v>
      </c>
      <c r="M123" s="25" t="s">
        <v>245</v>
      </c>
      <c r="N123" s="25" t="s">
        <v>245</v>
      </c>
      <c r="O123" s="25" t="s">
        <v>245</v>
      </c>
      <c r="P123" s="25" t="s">
        <v>245</v>
      </c>
      <c r="Q123" s="25" t="s">
        <v>245</v>
      </c>
      <c r="R123" s="25" t="s">
        <v>245</v>
      </c>
      <c r="S123" s="25" t="s">
        <v>245</v>
      </c>
      <c r="T123" s="25" t="s">
        <v>245</v>
      </c>
      <c r="U123" s="25" t="s">
        <v>245</v>
      </c>
      <c r="V123" s="25" t="s">
        <v>245</v>
      </c>
      <c r="W123" s="25" t="s">
        <v>245</v>
      </c>
      <c r="X123" s="25" t="s">
        <v>245</v>
      </c>
    </row>
    <row r="124" ht="17.4" spans="1:24">
      <c r="A124" s="12">
        <f>$A$4</f>
        <v>624</v>
      </c>
      <c r="B124" s="21" t="s">
        <v>897</v>
      </c>
      <c r="C124" s="31" t="s">
        <v>898</v>
      </c>
      <c r="D124" s="22" t="s">
        <v>779</v>
      </c>
      <c r="E124" s="23" t="s">
        <v>138</v>
      </c>
      <c r="F124" s="23" t="s">
        <v>899</v>
      </c>
      <c r="G124" s="13"/>
      <c r="H124" s="10">
        <v>1</v>
      </c>
      <c r="I124" s="10">
        <v>1</v>
      </c>
      <c r="J124" s="10">
        <v>0</v>
      </c>
      <c r="K124" s="10">
        <v>0</v>
      </c>
      <c r="L124" s="12">
        <f t="shared" si="7"/>
        <v>3</v>
      </c>
      <c r="M124" s="12">
        <v>150</v>
      </c>
      <c r="N124" s="12">
        <v>800</v>
      </c>
      <c r="O124" s="12">
        <v>500</v>
      </c>
      <c r="P124" s="12">
        <v>100</v>
      </c>
      <c r="Q124" s="12">
        <v>800</v>
      </c>
      <c r="R124" s="12">
        <v>10</v>
      </c>
      <c r="S124" s="12">
        <v>0</v>
      </c>
      <c r="T124" s="12">
        <v>0</v>
      </c>
      <c r="U124" s="12">
        <v>0</v>
      </c>
      <c r="V124" s="12">
        <v>0.7</v>
      </c>
      <c r="W124" s="12">
        <v>3</v>
      </c>
      <c r="X124" s="12">
        <v>5</v>
      </c>
    </row>
    <row r="125" ht="17.4" spans="1:24">
      <c r="A125" s="25"/>
      <c r="B125" s="17"/>
      <c r="C125" s="16"/>
      <c r="D125" s="18"/>
      <c r="E125" s="19" t="s">
        <v>260</v>
      </c>
      <c r="F125" s="19" t="s">
        <v>294</v>
      </c>
      <c r="G125" s="82"/>
      <c r="H125" s="16">
        <v>1</v>
      </c>
      <c r="I125" s="16">
        <v>1</v>
      </c>
      <c r="J125" s="16">
        <v>0</v>
      </c>
      <c r="K125" s="16">
        <v>0</v>
      </c>
      <c r="L125" s="25">
        <f t="shared" si="7"/>
        <v>3</v>
      </c>
      <c r="M125" s="25" t="s">
        <v>245</v>
      </c>
      <c r="N125" s="25" t="s">
        <v>245</v>
      </c>
      <c r="O125" s="25" t="s">
        <v>245</v>
      </c>
      <c r="P125" s="25" t="s">
        <v>245</v>
      </c>
      <c r="Q125" s="25" t="s">
        <v>245</v>
      </c>
      <c r="R125" s="25" t="s">
        <v>245</v>
      </c>
      <c r="S125" s="25" t="s">
        <v>245</v>
      </c>
      <c r="T125" s="25" t="s">
        <v>245</v>
      </c>
      <c r="U125" s="25" t="s">
        <v>245</v>
      </c>
      <c r="V125" s="25" t="s">
        <v>245</v>
      </c>
      <c r="W125" s="25" t="s">
        <v>245</v>
      </c>
      <c r="X125" s="25" t="s">
        <v>245</v>
      </c>
    </row>
    <row r="126" ht="17.4" spans="1:24">
      <c r="A126" s="12">
        <f>$A$4</f>
        <v>624</v>
      </c>
      <c r="B126" s="21" t="s">
        <v>897</v>
      </c>
      <c r="C126" s="31" t="s">
        <v>898</v>
      </c>
      <c r="D126" s="22" t="s">
        <v>786</v>
      </c>
      <c r="E126" s="23" t="s">
        <v>260</v>
      </c>
      <c r="F126" s="23" t="s">
        <v>294</v>
      </c>
      <c r="G126" s="13"/>
      <c r="H126" s="12">
        <v>1</v>
      </c>
      <c r="I126" s="12">
        <v>1</v>
      </c>
      <c r="J126" s="12">
        <v>0</v>
      </c>
      <c r="K126" s="12">
        <v>0</v>
      </c>
      <c r="L126" s="12">
        <f t="shared" si="7"/>
        <v>3</v>
      </c>
      <c r="M126" s="12">
        <v>150</v>
      </c>
      <c r="N126" s="12">
        <v>800</v>
      </c>
      <c r="O126" s="12">
        <v>500</v>
      </c>
      <c r="P126" s="12">
        <v>100</v>
      </c>
      <c r="Q126" s="12">
        <v>800</v>
      </c>
      <c r="R126" s="12">
        <v>10</v>
      </c>
      <c r="S126" s="12">
        <v>0</v>
      </c>
      <c r="T126" s="12">
        <v>0</v>
      </c>
      <c r="U126" s="12">
        <v>0</v>
      </c>
      <c r="V126" s="12">
        <v>0.7</v>
      </c>
      <c r="W126" s="12">
        <v>3</v>
      </c>
      <c r="X126" s="12">
        <v>5</v>
      </c>
    </row>
    <row r="127" ht="17.4" spans="1:24">
      <c r="A127" s="25"/>
      <c r="B127" s="17"/>
      <c r="C127" s="19"/>
      <c r="D127" s="18"/>
      <c r="E127" s="19" t="s">
        <v>297</v>
      </c>
      <c r="F127" s="19" t="s">
        <v>900</v>
      </c>
      <c r="G127" s="82"/>
      <c r="H127" s="25">
        <v>1</v>
      </c>
      <c r="I127" s="25">
        <v>1</v>
      </c>
      <c r="J127" s="25">
        <v>0</v>
      </c>
      <c r="K127" s="25">
        <v>0</v>
      </c>
      <c r="L127" s="25">
        <f t="shared" si="7"/>
        <v>3</v>
      </c>
      <c r="M127" s="25" t="s">
        <v>1598</v>
      </c>
      <c r="N127" s="25" t="s">
        <v>1196</v>
      </c>
      <c r="O127" s="25" t="s">
        <v>245</v>
      </c>
      <c r="P127" s="25" t="s">
        <v>245</v>
      </c>
      <c r="Q127" s="25" t="s">
        <v>245</v>
      </c>
      <c r="R127" s="25" t="s">
        <v>245</v>
      </c>
      <c r="S127" s="25"/>
      <c r="T127" s="25"/>
      <c r="U127" s="25"/>
      <c r="V127" s="25"/>
      <c r="W127" s="25"/>
      <c r="X127" s="25"/>
    </row>
    <row r="128" ht="17.4" spans="1:24">
      <c r="A128" s="12">
        <f>$A$4</f>
        <v>624</v>
      </c>
      <c r="B128" s="21" t="s">
        <v>904</v>
      </c>
      <c r="C128" s="10" t="s">
        <v>297</v>
      </c>
      <c r="D128" s="22" t="s">
        <v>755</v>
      </c>
      <c r="E128" s="23" t="s">
        <v>297</v>
      </c>
      <c r="F128" s="23" t="s">
        <v>900</v>
      </c>
      <c r="G128" s="13"/>
      <c r="H128" s="10">
        <v>1</v>
      </c>
      <c r="I128" s="10">
        <v>1</v>
      </c>
      <c r="J128" s="10">
        <v>0</v>
      </c>
      <c r="K128" s="10">
        <v>0</v>
      </c>
      <c r="L128" s="12">
        <f t="shared" si="7"/>
        <v>3</v>
      </c>
      <c r="M128" s="12">
        <v>1000</v>
      </c>
      <c r="N128" s="12">
        <v>180</v>
      </c>
      <c r="O128" s="12">
        <v>500</v>
      </c>
      <c r="P128" s="12">
        <v>100</v>
      </c>
      <c r="Q128" s="12">
        <v>800</v>
      </c>
      <c r="R128" s="12">
        <v>10</v>
      </c>
      <c r="S128" s="12">
        <v>0</v>
      </c>
      <c r="T128" s="12">
        <v>0</v>
      </c>
      <c r="U128" s="12">
        <v>0</v>
      </c>
      <c r="V128" s="12">
        <v>0.7</v>
      </c>
      <c r="W128" s="12">
        <v>3</v>
      </c>
      <c r="X128" s="12">
        <v>5</v>
      </c>
    </row>
    <row r="129" ht="31.2" spans="1:24">
      <c r="A129" s="25"/>
      <c r="B129" s="16"/>
      <c r="C129" s="16"/>
      <c r="D129" s="19"/>
      <c r="E129" s="19" t="s">
        <v>301</v>
      </c>
      <c r="F129" s="19" t="s">
        <v>302</v>
      </c>
      <c r="G129" s="82"/>
      <c r="H129" s="25">
        <v>1</v>
      </c>
      <c r="I129" s="25">
        <v>1</v>
      </c>
      <c r="J129" s="25">
        <v>0</v>
      </c>
      <c r="K129" s="25">
        <v>0</v>
      </c>
      <c r="L129" s="25">
        <f t="shared" si="7"/>
        <v>3</v>
      </c>
      <c r="M129" s="25" t="s">
        <v>1594</v>
      </c>
      <c r="N129" s="25" t="s">
        <v>1595</v>
      </c>
      <c r="O129" s="25" t="s">
        <v>1598</v>
      </c>
      <c r="P129" s="25" t="s">
        <v>1248</v>
      </c>
      <c r="Q129" s="25" t="s">
        <v>245</v>
      </c>
      <c r="R129" s="25" t="s">
        <v>245</v>
      </c>
      <c r="S129" s="25" t="s">
        <v>245</v>
      </c>
      <c r="T129" s="25" t="s">
        <v>245</v>
      </c>
      <c r="U129" s="25" t="s">
        <v>245</v>
      </c>
      <c r="V129" s="25" t="s">
        <v>1593</v>
      </c>
      <c r="W129" s="25" t="s">
        <v>245</v>
      </c>
      <c r="X129" s="25" t="s">
        <v>245</v>
      </c>
    </row>
    <row r="130" ht="17.4" spans="1:24">
      <c r="A130" s="12">
        <f>$A$4</f>
        <v>624</v>
      </c>
      <c r="B130" s="21" t="s">
        <v>905</v>
      </c>
      <c r="C130" s="10" t="s">
        <v>302</v>
      </c>
      <c r="D130" s="22" t="s">
        <v>755</v>
      </c>
      <c r="E130" s="23" t="s">
        <v>301</v>
      </c>
      <c r="F130" s="23" t="s">
        <v>302</v>
      </c>
      <c r="G130" s="13"/>
      <c r="H130" s="10">
        <v>1</v>
      </c>
      <c r="I130" s="10">
        <v>1</v>
      </c>
      <c r="J130" s="10">
        <v>0</v>
      </c>
      <c r="K130" s="10">
        <v>0</v>
      </c>
      <c r="L130" s="12">
        <f t="shared" si="7"/>
        <v>3</v>
      </c>
      <c r="M130" s="12">
        <v>150</v>
      </c>
      <c r="N130" s="12">
        <v>800</v>
      </c>
      <c r="O130" s="12">
        <v>500</v>
      </c>
      <c r="P130" s="12">
        <v>100</v>
      </c>
      <c r="Q130" s="12">
        <v>800</v>
      </c>
      <c r="R130" s="12">
        <v>10</v>
      </c>
      <c r="S130" s="12">
        <v>0</v>
      </c>
      <c r="T130" s="12">
        <v>0</v>
      </c>
      <c r="U130" s="12">
        <v>0</v>
      </c>
      <c r="V130" s="12">
        <v>0.7</v>
      </c>
      <c r="W130" s="12">
        <v>3</v>
      </c>
      <c r="X130" s="12">
        <v>5</v>
      </c>
    </row>
    <row r="131" ht="17.4" spans="1:24">
      <c r="A131" s="12">
        <f>$A$4</f>
        <v>624</v>
      </c>
      <c r="B131" s="21" t="s">
        <v>905</v>
      </c>
      <c r="C131" s="10" t="s">
        <v>302</v>
      </c>
      <c r="D131" s="22" t="s">
        <v>779</v>
      </c>
      <c r="E131" s="23" t="s">
        <v>304</v>
      </c>
      <c r="F131" s="23" t="s">
        <v>305</v>
      </c>
      <c r="G131" s="13" t="s">
        <v>306</v>
      </c>
      <c r="H131" s="10">
        <v>0</v>
      </c>
      <c r="I131" s="10">
        <v>1</v>
      </c>
      <c r="J131" s="10">
        <v>0</v>
      </c>
      <c r="K131" s="10">
        <v>0</v>
      </c>
      <c r="L131" s="12">
        <f t="shared" si="7"/>
        <v>2</v>
      </c>
      <c r="M131" s="12">
        <v>720</v>
      </c>
      <c r="N131" s="12">
        <v>800</v>
      </c>
      <c r="O131" s="12">
        <v>1000</v>
      </c>
      <c r="P131" s="12">
        <v>500</v>
      </c>
      <c r="Q131" s="12">
        <v>1200</v>
      </c>
      <c r="R131" s="12">
        <v>100</v>
      </c>
      <c r="S131" s="12">
        <v>0</v>
      </c>
      <c r="T131" s="12">
        <v>0</v>
      </c>
      <c r="U131" s="12">
        <v>0</v>
      </c>
      <c r="V131" s="12">
        <v>0.7</v>
      </c>
      <c r="W131" s="12">
        <v>3</v>
      </c>
      <c r="X131" s="12">
        <v>5</v>
      </c>
    </row>
    <row r="132" spans="1:24">
      <c r="A132" s="25"/>
      <c r="B132" s="16"/>
      <c r="C132" s="18"/>
      <c r="D132" s="19"/>
      <c r="E132" s="19" t="s">
        <v>138</v>
      </c>
      <c r="F132" s="19" t="s">
        <v>245</v>
      </c>
      <c r="G132" s="82"/>
      <c r="H132" s="25">
        <v>1</v>
      </c>
      <c r="I132" s="25">
        <v>1</v>
      </c>
      <c r="J132" s="25">
        <v>0</v>
      </c>
      <c r="K132" s="25">
        <v>0</v>
      </c>
      <c r="L132" s="25">
        <f t="shared" si="7"/>
        <v>3</v>
      </c>
      <c r="M132" s="25" t="s">
        <v>245</v>
      </c>
      <c r="N132" s="25" t="s">
        <v>245</v>
      </c>
      <c r="O132" s="25" t="s">
        <v>245</v>
      </c>
      <c r="P132" s="25" t="s">
        <v>245</v>
      </c>
      <c r="Q132" s="25" t="s">
        <v>245</v>
      </c>
      <c r="R132" s="25" t="s">
        <v>245</v>
      </c>
      <c r="S132" s="25" t="s">
        <v>245</v>
      </c>
      <c r="T132" s="25" t="s">
        <v>245</v>
      </c>
      <c r="U132" s="25" t="s">
        <v>245</v>
      </c>
      <c r="V132" s="25" t="s">
        <v>245</v>
      </c>
      <c r="W132" s="25" t="s">
        <v>245</v>
      </c>
      <c r="X132" s="25" t="s">
        <v>245</v>
      </c>
    </row>
    <row r="133" ht="17.4" spans="1:24">
      <c r="A133" s="12">
        <f>$A$4</f>
        <v>624</v>
      </c>
      <c r="B133" s="21" t="s">
        <v>908</v>
      </c>
      <c r="C133" s="10" t="s">
        <v>310</v>
      </c>
      <c r="D133" s="22" t="s">
        <v>755</v>
      </c>
      <c r="E133" s="23" t="s">
        <v>309</v>
      </c>
      <c r="F133" s="23" t="s">
        <v>310</v>
      </c>
      <c r="G133" s="13"/>
      <c r="H133" s="10">
        <v>1</v>
      </c>
      <c r="I133" s="10">
        <v>1</v>
      </c>
      <c r="J133" s="10">
        <v>0</v>
      </c>
      <c r="K133" s="10">
        <v>0</v>
      </c>
      <c r="L133" s="12">
        <f t="shared" si="7"/>
        <v>3</v>
      </c>
      <c r="M133" s="12">
        <v>150</v>
      </c>
      <c r="N133" s="12">
        <v>800</v>
      </c>
      <c r="O133" s="12">
        <v>500</v>
      </c>
      <c r="P133" s="12">
        <v>100</v>
      </c>
      <c r="Q133" s="12">
        <v>800</v>
      </c>
      <c r="R133" s="12">
        <v>10</v>
      </c>
      <c r="S133" s="12">
        <v>0</v>
      </c>
      <c r="T133" s="12">
        <v>0</v>
      </c>
      <c r="U133" s="12">
        <v>0</v>
      </c>
      <c r="V133" s="12">
        <v>0.7</v>
      </c>
      <c r="W133" s="12">
        <v>3</v>
      </c>
      <c r="X133" s="12">
        <v>5</v>
      </c>
    </row>
    <row r="134" ht="17.4" spans="1:24">
      <c r="A134" s="25"/>
      <c r="B134" s="17"/>
      <c r="C134" s="16"/>
      <c r="D134" s="18"/>
      <c r="E134" s="19" t="s">
        <v>909</v>
      </c>
      <c r="F134" s="19"/>
      <c r="G134" s="82" t="s">
        <v>74</v>
      </c>
      <c r="H134" s="25">
        <v>1</v>
      </c>
      <c r="I134" s="25">
        <v>1</v>
      </c>
      <c r="J134" s="25">
        <v>0</v>
      </c>
      <c r="K134" s="25">
        <v>0</v>
      </c>
      <c r="L134" s="25">
        <f t="shared" si="7"/>
        <v>3</v>
      </c>
      <c r="M134" s="25" t="s">
        <v>245</v>
      </c>
      <c r="N134" s="25" t="s">
        <v>245</v>
      </c>
      <c r="O134" s="25" t="s">
        <v>245</v>
      </c>
      <c r="P134" s="25" t="s">
        <v>245</v>
      </c>
      <c r="Q134" s="25" t="s">
        <v>245</v>
      </c>
      <c r="R134" s="25" t="s">
        <v>245</v>
      </c>
      <c r="S134" s="25" t="s">
        <v>245</v>
      </c>
      <c r="T134" s="25" t="s">
        <v>245</v>
      </c>
      <c r="U134" s="25" t="s">
        <v>245</v>
      </c>
      <c r="V134" s="25" t="s">
        <v>245</v>
      </c>
      <c r="W134" s="25" t="s">
        <v>245</v>
      </c>
      <c r="X134" s="25" t="s">
        <v>245</v>
      </c>
    </row>
    <row r="135" ht="15.95" customHeight="1" spans="1:24">
      <c r="A135" s="12">
        <f>$A$4</f>
        <v>624</v>
      </c>
      <c r="B135" s="57" t="s">
        <v>908</v>
      </c>
      <c r="C135" s="12" t="s">
        <v>310</v>
      </c>
      <c r="D135" s="58" t="s">
        <v>779</v>
      </c>
      <c r="E135" s="59" t="s">
        <v>914</v>
      </c>
      <c r="F135" s="59" t="s">
        <v>915</v>
      </c>
      <c r="G135" s="14"/>
      <c r="H135" s="12">
        <v>1</v>
      </c>
      <c r="I135" s="12">
        <v>1</v>
      </c>
      <c r="J135" s="12">
        <v>0</v>
      </c>
      <c r="K135" s="12">
        <v>0</v>
      </c>
      <c r="L135" s="12">
        <f t="shared" si="7"/>
        <v>3</v>
      </c>
      <c r="M135" s="12">
        <v>150</v>
      </c>
      <c r="N135" s="12">
        <v>800</v>
      </c>
      <c r="O135" s="12">
        <v>500</v>
      </c>
      <c r="P135" s="12">
        <v>100</v>
      </c>
      <c r="Q135" s="12">
        <v>800</v>
      </c>
      <c r="R135" s="12">
        <v>10</v>
      </c>
      <c r="S135" s="12">
        <v>0</v>
      </c>
      <c r="T135" s="12">
        <v>0</v>
      </c>
      <c r="U135" s="12">
        <v>0</v>
      </c>
      <c r="V135" s="12">
        <v>0.7</v>
      </c>
      <c r="W135" s="12">
        <v>3</v>
      </c>
      <c r="X135" s="12">
        <v>5</v>
      </c>
    </row>
    <row r="136" ht="17.4" spans="1:24">
      <c r="A136" s="12">
        <f>$A$4</f>
        <v>624</v>
      </c>
      <c r="B136" s="21" t="s">
        <v>916</v>
      </c>
      <c r="C136" s="10" t="s">
        <v>917</v>
      </c>
      <c r="D136" s="22" t="s">
        <v>755</v>
      </c>
      <c r="E136" s="23" t="s">
        <v>918</v>
      </c>
      <c r="F136" s="23" t="s">
        <v>917</v>
      </c>
      <c r="G136" s="13"/>
      <c r="H136" s="10">
        <v>1</v>
      </c>
      <c r="I136" s="10">
        <v>1</v>
      </c>
      <c r="J136" s="10">
        <v>0</v>
      </c>
      <c r="K136" s="10">
        <v>0</v>
      </c>
      <c r="L136" s="12">
        <f t="shared" si="7"/>
        <v>3</v>
      </c>
      <c r="M136" s="12">
        <v>150</v>
      </c>
      <c r="N136" s="12">
        <v>800</v>
      </c>
      <c r="O136" s="12">
        <v>500</v>
      </c>
      <c r="P136" s="12">
        <v>100</v>
      </c>
      <c r="Q136" s="12">
        <v>800</v>
      </c>
      <c r="R136" s="12">
        <v>10</v>
      </c>
      <c r="S136" s="12">
        <v>0</v>
      </c>
      <c r="T136" s="12">
        <v>0</v>
      </c>
      <c r="U136" s="12">
        <v>0</v>
      </c>
      <c r="V136" s="12">
        <v>0.7</v>
      </c>
      <c r="W136" s="12">
        <v>3</v>
      </c>
      <c r="X136" s="12">
        <v>5</v>
      </c>
    </row>
    <row r="137" s="166" customFormat="1" ht="17.4" spans="1:24">
      <c r="A137" s="45">
        <f>$A$4</f>
        <v>624</v>
      </c>
      <c r="B137" s="46" t="s">
        <v>916</v>
      </c>
      <c r="C137" s="31" t="s">
        <v>917</v>
      </c>
      <c r="D137" s="47" t="s">
        <v>779</v>
      </c>
      <c r="E137" s="48" t="s">
        <v>321</v>
      </c>
      <c r="F137" s="48" t="s">
        <v>919</v>
      </c>
      <c r="G137" s="171"/>
      <c r="H137" s="31">
        <v>1</v>
      </c>
      <c r="I137" s="31">
        <v>1</v>
      </c>
      <c r="J137" s="31">
        <v>0</v>
      </c>
      <c r="K137" s="31">
        <v>0</v>
      </c>
      <c r="L137" s="45">
        <f t="shared" ref="L137" si="8">H137+I137*2+J137*4+K137*8</f>
        <v>3</v>
      </c>
      <c r="M137" s="45">
        <v>150</v>
      </c>
      <c r="N137" s="45">
        <v>800</v>
      </c>
      <c r="O137" s="45">
        <v>500</v>
      </c>
      <c r="P137" s="45">
        <v>100</v>
      </c>
      <c r="Q137" s="45">
        <v>800</v>
      </c>
      <c r="R137" s="45">
        <v>10</v>
      </c>
      <c r="S137" s="45">
        <v>0</v>
      </c>
      <c r="T137" s="45">
        <v>0</v>
      </c>
      <c r="U137" s="45">
        <v>0</v>
      </c>
      <c r="V137" s="45">
        <v>0.7</v>
      </c>
      <c r="W137" s="45">
        <v>3</v>
      </c>
      <c r="X137" s="45">
        <v>5</v>
      </c>
    </row>
    <row r="138" ht="17.4" spans="1:24">
      <c r="A138" s="25"/>
      <c r="B138" s="17"/>
      <c r="C138" s="16"/>
      <c r="D138" s="18"/>
      <c r="E138" s="19"/>
      <c r="F138" s="61" t="s">
        <v>920</v>
      </c>
      <c r="G138" s="82"/>
      <c r="H138" s="16">
        <v>1</v>
      </c>
      <c r="I138" s="16">
        <v>1</v>
      </c>
      <c r="J138" s="16">
        <v>0</v>
      </c>
      <c r="K138" s="16">
        <v>0</v>
      </c>
      <c r="L138" s="25">
        <f t="shared" si="7"/>
        <v>3</v>
      </c>
      <c r="M138" s="25">
        <v>150</v>
      </c>
      <c r="N138" s="25">
        <v>800</v>
      </c>
      <c r="O138" s="25">
        <v>500</v>
      </c>
      <c r="P138" s="25">
        <v>100</v>
      </c>
      <c r="Q138" s="25">
        <v>800</v>
      </c>
      <c r="R138" s="25">
        <v>10</v>
      </c>
      <c r="S138" s="25">
        <v>0</v>
      </c>
      <c r="T138" s="25">
        <v>0</v>
      </c>
      <c r="U138" s="25">
        <v>0</v>
      </c>
      <c r="V138" s="25">
        <v>0.7</v>
      </c>
      <c r="W138" s="25">
        <v>3</v>
      </c>
      <c r="X138" s="25">
        <v>5</v>
      </c>
    </row>
    <row r="139" ht="17.4" spans="1:24">
      <c r="A139" s="12">
        <f>$A$4</f>
        <v>624</v>
      </c>
      <c r="B139" s="21" t="s">
        <v>922</v>
      </c>
      <c r="C139" s="10" t="s">
        <v>328</v>
      </c>
      <c r="D139" s="22" t="s">
        <v>755</v>
      </c>
      <c r="E139" s="23" t="s">
        <v>327</v>
      </c>
      <c r="F139" s="23" t="s">
        <v>328</v>
      </c>
      <c r="G139" s="13"/>
      <c r="H139" s="10">
        <v>1</v>
      </c>
      <c r="I139" s="10">
        <v>1</v>
      </c>
      <c r="J139" s="10">
        <v>0</v>
      </c>
      <c r="K139" s="10">
        <v>0</v>
      </c>
      <c r="L139" s="12">
        <f t="shared" si="7"/>
        <v>3</v>
      </c>
      <c r="M139" s="12">
        <v>150</v>
      </c>
      <c r="N139" s="12">
        <v>800</v>
      </c>
      <c r="O139" s="12">
        <v>500</v>
      </c>
      <c r="P139" s="12">
        <v>100</v>
      </c>
      <c r="Q139" s="12">
        <v>800</v>
      </c>
      <c r="R139" s="12">
        <v>10</v>
      </c>
      <c r="S139" s="12">
        <v>0</v>
      </c>
      <c r="T139" s="12">
        <v>0</v>
      </c>
      <c r="U139" s="12">
        <v>0</v>
      </c>
      <c r="V139" s="12">
        <v>0.7</v>
      </c>
      <c r="W139" s="12">
        <v>3</v>
      </c>
      <c r="X139" s="12">
        <v>5</v>
      </c>
    </row>
    <row r="140" ht="31.2" spans="1:24">
      <c r="A140" s="25"/>
      <c r="B140" s="17"/>
      <c r="C140" s="16"/>
      <c r="D140" s="18"/>
      <c r="E140" s="19"/>
      <c r="F140" s="19" t="s">
        <v>923</v>
      </c>
      <c r="G140" s="82" t="s">
        <v>924</v>
      </c>
      <c r="H140" s="16">
        <v>1</v>
      </c>
      <c r="I140" s="16">
        <v>1</v>
      </c>
      <c r="J140" s="16"/>
      <c r="K140" s="16"/>
      <c r="L140" s="25">
        <f t="shared" si="7"/>
        <v>3</v>
      </c>
      <c r="M140" s="25" t="s">
        <v>245</v>
      </c>
      <c r="N140" s="25" t="s">
        <v>245</v>
      </c>
      <c r="O140" s="25" t="s">
        <v>245</v>
      </c>
      <c r="P140" s="25" t="s">
        <v>245</v>
      </c>
      <c r="Q140" s="25" t="s">
        <v>245</v>
      </c>
      <c r="R140" s="25" t="s">
        <v>245</v>
      </c>
      <c r="S140" s="25" t="s">
        <v>245</v>
      </c>
      <c r="T140" s="25" t="s">
        <v>245</v>
      </c>
      <c r="U140" s="25" t="s">
        <v>245</v>
      </c>
      <c r="V140" s="25" t="s">
        <v>1593</v>
      </c>
      <c r="W140" s="25" t="s">
        <v>245</v>
      </c>
      <c r="X140" s="25" t="s">
        <v>245</v>
      </c>
    </row>
    <row r="141" ht="17.4" spans="1:24">
      <c r="A141" s="12">
        <f>$A$4</f>
        <v>624</v>
      </c>
      <c r="B141" s="21">
        <v>24</v>
      </c>
      <c r="C141" s="10" t="s">
        <v>328</v>
      </c>
      <c r="D141" s="22" t="s">
        <v>779</v>
      </c>
      <c r="E141" s="23" t="s">
        <v>330</v>
      </c>
      <c r="F141" s="23" t="s">
        <v>331</v>
      </c>
      <c r="G141" s="13"/>
      <c r="H141" s="10">
        <v>1</v>
      </c>
      <c r="I141" s="10">
        <v>1</v>
      </c>
      <c r="J141" s="10">
        <v>0</v>
      </c>
      <c r="K141" s="10">
        <v>0</v>
      </c>
      <c r="L141" s="12">
        <f t="shared" si="7"/>
        <v>3</v>
      </c>
      <c r="M141" s="12">
        <v>150</v>
      </c>
      <c r="N141" s="12">
        <v>800</v>
      </c>
      <c r="O141" s="12">
        <v>500</v>
      </c>
      <c r="P141" s="12">
        <v>100</v>
      </c>
      <c r="Q141" s="12">
        <v>800</v>
      </c>
      <c r="R141" s="12">
        <v>10</v>
      </c>
      <c r="S141" s="12">
        <v>0</v>
      </c>
      <c r="T141" s="12">
        <v>0</v>
      </c>
      <c r="U141" s="12">
        <v>0</v>
      </c>
      <c r="V141" s="12">
        <v>0.5</v>
      </c>
      <c r="W141" s="12">
        <v>3</v>
      </c>
      <c r="X141" s="12">
        <v>5</v>
      </c>
    </row>
    <row r="142" ht="31.2" spans="1:24">
      <c r="A142" s="25"/>
      <c r="B142" s="17"/>
      <c r="C142" s="16"/>
      <c r="D142" s="18"/>
      <c r="E142" s="19"/>
      <c r="F142" s="19" t="s">
        <v>928</v>
      </c>
      <c r="G142" s="82" t="s">
        <v>929</v>
      </c>
      <c r="H142" s="16">
        <v>1</v>
      </c>
      <c r="I142" s="16">
        <v>1</v>
      </c>
      <c r="J142" s="16"/>
      <c r="K142" s="16"/>
      <c r="L142" s="25">
        <f t="shared" si="7"/>
        <v>3</v>
      </c>
      <c r="M142" s="25" t="s">
        <v>245</v>
      </c>
      <c r="N142" s="25" t="s">
        <v>245</v>
      </c>
      <c r="O142" s="25" t="s">
        <v>245</v>
      </c>
      <c r="P142" s="25" t="s">
        <v>245</v>
      </c>
      <c r="Q142" s="25" t="s">
        <v>245</v>
      </c>
      <c r="R142" s="25" t="s">
        <v>245</v>
      </c>
      <c r="S142" s="25" t="s">
        <v>245</v>
      </c>
      <c r="T142" s="25" t="s">
        <v>245</v>
      </c>
      <c r="U142" s="25" t="s">
        <v>245</v>
      </c>
      <c r="V142" s="25" t="s">
        <v>1593</v>
      </c>
      <c r="W142" s="25" t="s">
        <v>245</v>
      </c>
      <c r="X142" s="25" t="s">
        <v>245</v>
      </c>
    </row>
    <row r="143" ht="17.4" spans="1:24">
      <c r="A143" s="12">
        <f>$A$4</f>
        <v>624</v>
      </c>
      <c r="B143" s="21">
        <v>24</v>
      </c>
      <c r="C143" s="10" t="s">
        <v>328</v>
      </c>
      <c r="D143" s="22" t="s">
        <v>785</v>
      </c>
      <c r="E143" s="23" t="s">
        <v>334</v>
      </c>
      <c r="F143" s="23" t="s">
        <v>335</v>
      </c>
      <c r="G143" s="13"/>
      <c r="H143" s="10">
        <v>1</v>
      </c>
      <c r="I143" s="10">
        <v>1</v>
      </c>
      <c r="J143" s="10">
        <v>0</v>
      </c>
      <c r="K143" s="10">
        <v>0</v>
      </c>
      <c r="L143" s="12">
        <f t="shared" si="7"/>
        <v>3</v>
      </c>
      <c r="M143" s="12">
        <v>150</v>
      </c>
      <c r="N143" s="12">
        <v>800</v>
      </c>
      <c r="O143" s="12">
        <v>500</v>
      </c>
      <c r="P143" s="12">
        <v>100</v>
      </c>
      <c r="Q143" s="12">
        <v>800</v>
      </c>
      <c r="R143" s="12">
        <v>10</v>
      </c>
      <c r="S143" s="12">
        <v>0</v>
      </c>
      <c r="T143" s="12">
        <v>0</v>
      </c>
      <c r="U143" s="12">
        <v>0</v>
      </c>
      <c r="V143" s="12">
        <v>0.5</v>
      </c>
      <c r="W143" s="12">
        <v>3</v>
      </c>
      <c r="X143" s="12">
        <v>5</v>
      </c>
    </row>
    <row r="144" ht="31.2" spans="1:24">
      <c r="A144" s="25"/>
      <c r="B144" s="17"/>
      <c r="C144" s="16"/>
      <c r="D144" s="18"/>
      <c r="E144" s="19"/>
      <c r="F144" s="19" t="s">
        <v>930</v>
      </c>
      <c r="G144" s="82" t="s">
        <v>931</v>
      </c>
      <c r="H144" s="16">
        <v>1</v>
      </c>
      <c r="I144" s="16">
        <v>1</v>
      </c>
      <c r="J144" s="16"/>
      <c r="K144" s="16"/>
      <c r="L144" s="25">
        <f t="shared" si="7"/>
        <v>3</v>
      </c>
      <c r="M144" s="25" t="s">
        <v>245</v>
      </c>
      <c r="N144" s="25" t="s">
        <v>245</v>
      </c>
      <c r="O144" s="25" t="s">
        <v>245</v>
      </c>
      <c r="P144" s="25" t="s">
        <v>245</v>
      </c>
      <c r="Q144" s="25" t="s">
        <v>245</v>
      </c>
      <c r="R144" s="25" t="s">
        <v>245</v>
      </c>
      <c r="S144" s="25" t="s">
        <v>245</v>
      </c>
      <c r="T144" s="25" t="s">
        <v>245</v>
      </c>
      <c r="U144" s="25" t="s">
        <v>245</v>
      </c>
      <c r="V144" s="25" t="s">
        <v>1593</v>
      </c>
      <c r="W144" s="25" t="s">
        <v>245</v>
      </c>
      <c r="X144" s="25" t="s">
        <v>245</v>
      </c>
    </row>
    <row r="145" ht="17.4" spans="1:24">
      <c r="A145" s="12">
        <f>$A$4</f>
        <v>624</v>
      </c>
      <c r="B145" s="21" t="s">
        <v>922</v>
      </c>
      <c r="C145" s="10" t="s">
        <v>328</v>
      </c>
      <c r="D145" s="22" t="s">
        <v>786</v>
      </c>
      <c r="E145" s="23" t="s">
        <v>338</v>
      </c>
      <c r="F145" s="23" t="s">
        <v>339</v>
      </c>
      <c r="G145" s="13"/>
      <c r="H145" s="10">
        <v>1</v>
      </c>
      <c r="I145" s="10">
        <v>1</v>
      </c>
      <c r="J145" s="10">
        <v>0</v>
      </c>
      <c r="K145" s="10">
        <v>0</v>
      </c>
      <c r="L145" s="12">
        <f t="shared" si="7"/>
        <v>3</v>
      </c>
      <c r="M145" s="12">
        <v>150</v>
      </c>
      <c r="N145" s="12">
        <v>800</v>
      </c>
      <c r="O145" s="12">
        <v>500</v>
      </c>
      <c r="P145" s="12">
        <v>100</v>
      </c>
      <c r="Q145" s="12">
        <v>800</v>
      </c>
      <c r="R145" s="12">
        <v>10</v>
      </c>
      <c r="S145" s="12">
        <v>0</v>
      </c>
      <c r="T145" s="12">
        <v>0</v>
      </c>
      <c r="U145" s="12">
        <v>0</v>
      </c>
      <c r="V145" s="12">
        <v>0.5</v>
      </c>
      <c r="W145" s="12">
        <v>3</v>
      </c>
      <c r="X145" s="12">
        <v>5</v>
      </c>
    </row>
    <row r="146" ht="46.8" spans="1:24">
      <c r="A146" s="25"/>
      <c r="B146" s="17"/>
      <c r="C146" s="19"/>
      <c r="D146" s="18"/>
      <c r="E146" s="19" t="s">
        <v>297</v>
      </c>
      <c r="F146" s="19" t="s">
        <v>932</v>
      </c>
      <c r="G146" s="82"/>
      <c r="H146" s="25">
        <v>1</v>
      </c>
      <c r="I146" s="25">
        <v>1</v>
      </c>
      <c r="J146" s="25">
        <v>0</v>
      </c>
      <c r="K146" s="25">
        <v>0</v>
      </c>
      <c r="L146" s="25">
        <f t="shared" ref="L146:L209" si="9">H146+I146*2+J146*4+K146*8</f>
        <v>3</v>
      </c>
      <c r="M146" s="25" t="s">
        <v>1598</v>
      </c>
      <c r="N146" s="25" t="s">
        <v>1196</v>
      </c>
      <c r="O146" s="25" t="s">
        <v>245</v>
      </c>
      <c r="P146" s="25" t="s">
        <v>245</v>
      </c>
      <c r="Q146" s="25" t="s">
        <v>245</v>
      </c>
      <c r="R146" s="25" t="s">
        <v>245</v>
      </c>
      <c r="S146" s="25" t="s">
        <v>245</v>
      </c>
      <c r="T146" s="25" t="s">
        <v>245</v>
      </c>
      <c r="U146" s="25" t="s">
        <v>245</v>
      </c>
      <c r="V146" s="25" t="s">
        <v>1601</v>
      </c>
      <c r="W146" s="25" t="s">
        <v>245</v>
      </c>
      <c r="X146" s="25" t="s">
        <v>245</v>
      </c>
    </row>
    <row r="147" ht="17.4" spans="1:24">
      <c r="A147" s="12">
        <f>$A$4</f>
        <v>624</v>
      </c>
      <c r="B147" s="21" t="s">
        <v>933</v>
      </c>
      <c r="C147" s="10" t="s">
        <v>934</v>
      </c>
      <c r="D147" s="22" t="s">
        <v>755</v>
      </c>
      <c r="E147" s="23" t="s">
        <v>343</v>
      </c>
      <c r="F147" s="23" t="s">
        <v>344</v>
      </c>
      <c r="G147" s="13"/>
      <c r="H147" s="10">
        <v>1</v>
      </c>
      <c r="I147" s="10">
        <v>1</v>
      </c>
      <c r="J147" s="10">
        <v>0</v>
      </c>
      <c r="K147" s="10">
        <v>0</v>
      </c>
      <c r="L147" s="12">
        <f t="shared" si="9"/>
        <v>3</v>
      </c>
      <c r="M147" s="12">
        <v>1000</v>
      </c>
      <c r="N147" s="12">
        <v>180</v>
      </c>
      <c r="O147" s="12">
        <v>500</v>
      </c>
      <c r="P147" s="12">
        <v>100</v>
      </c>
      <c r="Q147" s="12">
        <v>800</v>
      </c>
      <c r="R147" s="12">
        <v>10</v>
      </c>
      <c r="S147" s="12">
        <v>0</v>
      </c>
      <c r="T147" s="12">
        <v>0</v>
      </c>
      <c r="U147" s="12">
        <v>0</v>
      </c>
      <c r="V147" s="12">
        <v>1</v>
      </c>
      <c r="W147" s="12">
        <v>3</v>
      </c>
      <c r="X147" s="12">
        <v>5</v>
      </c>
    </row>
    <row r="148" ht="17.4" spans="1:24">
      <c r="A148" s="25"/>
      <c r="B148" s="17"/>
      <c r="C148" s="19"/>
      <c r="D148" s="18"/>
      <c r="E148" s="19" t="s">
        <v>935</v>
      </c>
      <c r="F148" s="61" t="s">
        <v>936</v>
      </c>
      <c r="G148" s="82" t="s">
        <v>937</v>
      </c>
      <c r="H148" s="105">
        <v>1</v>
      </c>
      <c r="I148" s="105">
        <v>1</v>
      </c>
      <c r="J148" s="105">
        <v>0</v>
      </c>
      <c r="K148" s="105">
        <v>0</v>
      </c>
      <c r="L148" s="25">
        <f t="shared" si="9"/>
        <v>3</v>
      </c>
      <c r="M148" s="25" t="s">
        <v>245</v>
      </c>
      <c r="N148" s="25" t="s">
        <v>245</v>
      </c>
      <c r="O148" s="25" t="s">
        <v>245</v>
      </c>
      <c r="P148" s="25" t="s">
        <v>245</v>
      </c>
      <c r="Q148" s="25" t="s">
        <v>245</v>
      </c>
      <c r="R148" s="25" t="s">
        <v>245</v>
      </c>
      <c r="S148" s="25" t="s">
        <v>245</v>
      </c>
      <c r="T148" s="25" t="s">
        <v>245</v>
      </c>
      <c r="U148" s="25" t="s">
        <v>245</v>
      </c>
      <c r="V148" s="25">
        <v>0.5</v>
      </c>
      <c r="W148" s="25" t="s">
        <v>245</v>
      </c>
      <c r="X148" s="25" t="s">
        <v>245</v>
      </c>
    </row>
    <row r="149" ht="17.4" spans="1:24">
      <c r="A149" s="12">
        <f>$A$4</f>
        <v>624</v>
      </c>
      <c r="B149" s="21" t="s">
        <v>933</v>
      </c>
      <c r="C149" s="23" t="s">
        <v>934</v>
      </c>
      <c r="D149" s="22" t="s">
        <v>786</v>
      </c>
      <c r="E149" s="63" t="s">
        <v>348</v>
      </c>
      <c r="F149" s="23" t="s">
        <v>942</v>
      </c>
      <c r="G149" s="13"/>
      <c r="H149" s="106">
        <v>1</v>
      </c>
      <c r="I149" s="106">
        <v>1</v>
      </c>
      <c r="J149" s="106">
        <v>0</v>
      </c>
      <c r="K149" s="106">
        <v>0</v>
      </c>
      <c r="L149" s="12">
        <f t="shared" si="9"/>
        <v>3</v>
      </c>
      <c r="M149" s="12">
        <v>150</v>
      </c>
      <c r="N149" s="12">
        <v>800</v>
      </c>
      <c r="O149" s="12">
        <v>500</v>
      </c>
      <c r="P149" s="12">
        <v>100</v>
      </c>
      <c r="Q149" s="12">
        <v>800</v>
      </c>
      <c r="R149" s="12">
        <v>10</v>
      </c>
      <c r="S149" s="12">
        <v>0</v>
      </c>
      <c r="T149" s="12">
        <v>0</v>
      </c>
      <c r="U149" s="12">
        <v>0</v>
      </c>
      <c r="V149" s="12">
        <v>0.5</v>
      </c>
      <c r="W149" s="12">
        <v>3</v>
      </c>
      <c r="X149" s="12">
        <v>5</v>
      </c>
    </row>
    <row r="150" ht="46.8" spans="1:24">
      <c r="A150" s="25"/>
      <c r="B150" s="17"/>
      <c r="C150" s="16"/>
      <c r="D150" s="18"/>
      <c r="E150" s="19" t="s">
        <v>943</v>
      </c>
      <c r="F150" s="19" t="s">
        <v>944</v>
      </c>
      <c r="G150" s="82" t="s">
        <v>945</v>
      </c>
      <c r="H150" s="25">
        <v>1</v>
      </c>
      <c r="I150" s="25">
        <v>1</v>
      </c>
      <c r="J150" s="25">
        <v>0</v>
      </c>
      <c r="K150" s="25">
        <v>0</v>
      </c>
      <c r="L150" s="25">
        <f t="shared" si="9"/>
        <v>3</v>
      </c>
      <c r="M150" s="25" t="s">
        <v>1598</v>
      </c>
      <c r="N150" s="25" t="s">
        <v>1196</v>
      </c>
      <c r="O150" s="25" t="s">
        <v>245</v>
      </c>
      <c r="P150" s="25" t="s">
        <v>245</v>
      </c>
      <c r="Q150" s="25" t="s">
        <v>245</v>
      </c>
      <c r="R150" s="25" t="s">
        <v>245</v>
      </c>
      <c r="S150" s="25" t="s">
        <v>245</v>
      </c>
      <c r="T150" s="25" t="s">
        <v>245</v>
      </c>
      <c r="U150" s="25" t="s">
        <v>245</v>
      </c>
      <c r="V150" s="25" t="s">
        <v>1601</v>
      </c>
      <c r="W150" s="25"/>
      <c r="X150" s="25"/>
    </row>
    <row r="151" ht="17.4" spans="1:24">
      <c r="A151" s="12">
        <f>$A$4</f>
        <v>624</v>
      </c>
      <c r="B151" s="21" t="s">
        <v>933</v>
      </c>
      <c r="C151" s="10" t="s">
        <v>934</v>
      </c>
      <c r="D151" s="22" t="s">
        <v>800</v>
      </c>
      <c r="E151" s="23" t="s">
        <v>352</v>
      </c>
      <c r="F151" s="23" t="s">
        <v>946</v>
      </c>
      <c r="G151" s="13"/>
      <c r="H151" s="172">
        <v>1</v>
      </c>
      <c r="I151" s="172">
        <v>1</v>
      </c>
      <c r="J151" s="172">
        <v>0</v>
      </c>
      <c r="K151" s="172">
        <v>0</v>
      </c>
      <c r="L151" s="12">
        <f t="shared" si="9"/>
        <v>3</v>
      </c>
      <c r="M151" s="12">
        <v>1000</v>
      </c>
      <c r="N151" s="12">
        <v>180</v>
      </c>
      <c r="O151" s="12">
        <v>1000</v>
      </c>
      <c r="P151" s="12">
        <v>180</v>
      </c>
      <c r="Q151" s="12">
        <v>1000</v>
      </c>
      <c r="R151" s="12">
        <v>180</v>
      </c>
      <c r="S151" s="12">
        <v>0</v>
      </c>
      <c r="T151" s="12">
        <v>0</v>
      </c>
      <c r="U151" s="12">
        <v>0</v>
      </c>
      <c r="V151" s="12">
        <v>1</v>
      </c>
      <c r="W151" s="12">
        <v>3</v>
      </c>
      <c r="X151" s="12">
        <v>5</v>
      </c>
    </row>
    <row r="152" ht="17.4" spans="1:24">
      <c r="A152" s="25"/>
      <c r="B152" s="17"/>
      <c r="C152" s="16"/>
      <c r="D152" s="18"/>
      <c r="E152" s="19"/>
      <c r="F152" s="19"/>
      <c r="G152" s="82" t="s">
        <v>358</v>
      </c>
      <c r="H152" s="173">
        <v>1</v>
      </c>
      <c r="I152" s="173">
        <v>1</v>
      </c>
      <c r="J152" s="173">
        <v>0</v>
      </c>
      <c r="K152" s="173">
        <v>0</v>
      </c>
      <c r="L152" s="25">
        <f t="shared" si="9"/>
        <v>3</v>
      </c>
      <c r="M152" s="25" t="s">
        <v>1598</v>
      </c>
      <c r="N152" s="25" t="s">
        <v>1196</v>
      </c>
      <c r="O152" s="25" t="s">
        <v>245</v>
      </c>
      <c r="P152" s="25" t="s">
        <v>245</v>
      </c>
      <c r="Q152" s="25" t="s">
        <v>245</v>
      </c>
      <c r="R152" s="25" t="s">
        <v>245</v>
      </c>
      <c r="S152" s="25" t="s">
        <v>245</v>
      </c>
      <c r="T152" s="25" t="s">
        <v>245</v>
      </c>
      <c r="U152" s="25" t="s">
        <v>245</v>
      </c>
      <c r="V152" s="25" t="s">
        <v>245</v>
      </c>
      <c r="W152" s="25" t="s">
        <v>245</v>
      </c>
      <c r="X152" s="25" t="s">
        <v>245</v>
      </c>
    </row>
    <row r="153" ht="17.4" spans="1:24">
      <c r="A153" s="12">
        <f>$A$4</f>
        <v>624</v>
      </c>
      <c r="B153" s="21" t="s">
        <v>933</v>
      </c>
      <c r="C153" s="10" t="s">
        <v>934</v>
      </c>
      <c r="D153" s="22" t="s">
        <v>766</v>
      </c>
      <c r="E153" s="23" t="s">
        <v>356</v>
      </c>
      <c r="F153" s="23" t="s">
        <v>947</v>
      </c>
      <c r="G153" s="13"/>
      <c r="H153" s="172">
        <v>1</v>
      </c>
      <c r="I153" s="172">
        <v>1</v>
      </c>
      <c r="J153" s="172">
        <v>0</v>
      </c>
      <c r="K153" s="172">
        <v>0</v>
      </c>
      <c r="L153" s="12">
        <f t="shared" si="9"/>
        <v>3</v>
      </c>
      <c r="M153" s="12">
        <v>1000</v>
      </c>
      <c r="N153" s="12">
        <v>180</v>
      </c>
      <c r="O153" s="12">
        <v>1000</v>
      </c>
      <c r="P153" s="12">
        <v>180</v>
      </c>
      <c r="Q153" s="12">
        <v>1000</v>
      </c>
      <c r="R153" s="12">
        <v>180</v>
      </c>
      <c r="S153" s="12">
        <v>0</v>
      </c>
      <c r="T153" s="12">
        <v>0</v>
      </c>
      <c r="U153" s="12">
        <v>0</v>
      </c>
      <c r="V153" s="12">
        <v>0.7</v>
      </c>
      <c r="W153" s="12">
        <v>3</v>
      </c>
      <c r="X153" s="12">
        <v>5</v>
      </c>
    </row>
    <row r="154" ht="17.4" spans="1:24">
      <c r="A154" s="25"/>
      <c r="B154" s="17"/>
      <c r="C154" s="16"/>
      <c r="D154" s="18"/>
      <c r="E154" s="19"/>
      <c r="F154" s="19" t="s">
        <v>362</v>
      </c>
      <c r="G154" s="82" t="s">
        <v>948</v>
      </c>
      <c r="H154" s="25">
        <v>1</v>
      </c>
      <c r="I154" s="16">
        <v>1</v>
      </c>
      <c r="J154" s="16">
        <v>0</v>
      </c>
      <c r="K154" s="16">
        <v>0</v>
      </c>
      <c r="L154" s="25">
        <f t="shared" si="9"/>
        <v>3</v>
      </c>
      <c r="M154" s="25">
        <v>150</v>
      </c>
      <c r="N154" s="25">
        <v>800</v>
      </c>
      <c r="O154" s="25">
        <v>500</v>
      </c>
      <c r="P154" s="25">
        <v>100</v>
      </c>
      <c r="Q154" s="25">
        <v>800</v>
      </c>
      <c r="R154" s="25">
        <v>10</v>
      </c>
      <c r="S154" s="25">
        <v>0</v>
      </c>
      <c r="T154" s="25">
        <v>0</v>
      </c>
      <c r="U154" s="25">
        <v>0</v>
      </c>
      <c r="V154" s="25">
        <v>0.7</v>
      </c>
      <c r="W154" s="25">
        <v>3</v>
      </c>
      <c r="X154" s="25">
        <v>5</v>
      </c>
    </row>
    <row r="155" ht="17.4" spans="1:24">
      <c r="A155" s="12">
        <f>$A$4</f>
        <v>624</v>
      </c>
      <c r="B155" s="21" t="s">
        <v>951</v>
      </c>
      <c r="C155" s="10" t="s">
        <v>362</v>
      </c>
      <c r="D155" s="22" t="s">
        <v>755</v>
      </c>
      <c r="E155" s="23" t="s">
        <v>361</v>
      </c>
      <c r="F155" s="23" t="s">
        <v>362</v>
      </c>
      <c r="G155" s="13"/>
      <c r="H155" s="10">
        <v>1</v>
      </c>
      <c r="I155" s="10">
        <v>1</v>
      </c>
      <c r="J155" s="10">
        <v>0</v>
      </c>
      <c r="K155" s="10">
        <v>0</v>
      </c>
      <c r="L155" s="12">
        <f t="shared" si="9"/>
        <v>3</v>
      </c>
      <c r="M155" s="12">
        <v>150</v>
      </c>
      <c r="N155" s="12">
        <v>800</v>
      </c>
      <c r="O155" s="12">
        <v>500</v>
      </c>
      <c r="P155" s="12">
        <v>100</v>
      </c>
      <c r="Q155" s="12">
        <v>800</v>
      </c>
      <c r="R155" s="12">
        <v>10</v>
      </c>
      <c r="S155" s="12">
        <v>0</v>
      </c>
      <c r="T155" s="12">
        <v>0</v>
      </c>
      <c r="U155" s="12">
        <v>0</v>
      </c>
      <c r="V155" s="12">
        <v>0.7</v>
      </c>
      <c r="W155" s="12">
        <v>3</v>
      </c>
      <c r="X155" s="12">
        <v>5</v>
      </c>
    </row>
    <row r="156" ht="17.4" spans="1:24">
      <c r="A156" s="25"/>
      <c r="B156" s="17"/>
      <c r="C156" s="16"/>
      <c r="D156" s="18"/>
      <c r="E156" s="19"/>
      <c r="F156" s="19"/>
      <c r="G156" s="82"/>
      <c r="H156" s="16">
        <v>1</v>
      </c>
      <c r="I156" s="16">
        <v>1</v>
      </c>
      <c r="J156" s="16">
        <v>0</v>
      </c>
      <c r="K156" s="16">
        <v>0</v>
      </c>
      <c r="L156" s="25">
        <f t="shared" si="9"/>
        <v>3</v>
      </c>
      <c r="M156" s="25"/>
      <c r="N156" s="25"/>
      <c r="O156" s="25"/>
      <c r="P156" s="25"/>
      <c r="Q156" s="25"/>
      <c r="R156" s="25"/>
      <c r="S156" s="25"/>
      <c r="T156" s="25"/>
      <c r="U156" s="25"/>
      <c r="V156" s="25"/>
      <c r="W156" s="25"/>
      <c r="X156" s="25"/>
    </row>
    <row r="157" ht="17.4" spans="1:24">
      <c r="A157" s="12">
        <f>$A$4</f>
        <v>624</v>
      </c>
      <c r="B157" s="21" t="s">
        <v>951</v>
      </c>
      <c r="C157" s="10" t="s">
        <v>362</v>
      </c>
      <c r="D157" s="22" t="s">
        <v>785</v>
      </c>
      <c r="E157" s="23" t="s">
        <v>365</v>
      </c>
      <c r="F157" s="23" t="s">
        <v>366</v>
      </c>
      <c r="G157" s="13"/>
      <c r="H157" s="10">
        <v>1</v>
      </c>
      <c r="I157" s="10">
        <v>1</v>
      </c>
      <c r="J157" s="10">
        <v>0</v>
      </c>
      <c r="K157" s="10">
        <v>0</v>
      </c>
      <c r="L157" s="12">
        <f t="shared" si="9"/>
        <v>3</v>
      </c>
      <c r="M157" s="12">
        <v>150</v>
      </c>
      <c r="N157" s="12">
        <v>800</v>
      </c>
      <c r="O157" s="12">
        <v>500</v>
      </c>
      <c r="P157" s="12">
        <v>100</v>
      </c>
      <c r="Q157" s="12">
        <v>800</v>
      </c>
      <c r="R157" s="12">
        <v>10</v>
      </c>
      <c r="S157" s="12">
        <v>0</v>
      </c>
      <c r="T157" s="12">
        <v>0</v>
      </c>
      <c r="U157" s="12">
        <v>0</v>
      </c>
      <c r="V157" s="12">
        <v>0.7</v>
      </c>
      <c r="W157" s="12">
        <v>3</v>
      </c>
      <c r="X157" s="12">
        <v>5</v>
      </c>
    </row>
    <row r="158" ht="17.4" spans="1:24">
      <c r="A158" s="25"/>
      <c r="B158" s="17"/>
      <c r="C158" s="16"/>
      <c r="D158" s="18"/>
      <c r="E158" s="19" t="s">
        <v>787</v>
      </c>
      <c r="F158" s="16" t="s">
        <v>959</v>
      </c>
      <c r="G158" s="82"/>
      <c r="H158" s="25">
        <v>1</v>
      </c>
      <c r="I158" s="25">
        <v>1</v>
      </c>
      <c r="J158" s="25">
        <v>0</v>
      </c>
      <c r="K158" s="25">
        <v>0</v>
      </c>
      <c r="L158" s="25">
        <f t="shared" si="9"/>
        <v>3</v>
      </c>
      <c r="M158" s="25">
        <v>150</v>
      </c>
      <c r="N158" s="25">
        <v>800</v>
      </c>
      <c r="O158" s="25">
        <v>500</v>
      </c>
      <c r="P158" s="25">
        <v>100</v>
      </c>
      <c r="Q158" s="25">
        <v>800</v>
      </c>
      <c r="R158" s="25">
        <v>10</v>
      </c>
      <c r="S158" s="25">
        <v>0</v>
      </c>
      <c r="T158" s="25">
        <v>0</v>
      </c>
      <c r="U158" s="25">
        <v>0</v>
      </c>
      <c r="V158" s="25">
        <v>0.6</v>
      </c>
      <c r="W158" s="25">
        <v>3</v>
      </c>
      <c r="X158" s="25">
        <v>5</v>
      </c>
    </row>
    <row r="159" ht="17.4" spans="1:24">
      <c r="A159" s="12">
        <f>$A$4</f>
        <v>624</v>
      </c>
      <c r="B159" s="21" t="s">
        <v>960</v>
      </c>
      <c r="C159" s="31" t="s">
        <v>371</v>
      </c>
      <c r="D159" s="22" t="s">
        <v>755</v>
      </c>
      <c r="E159" s="23" t="s">
        <v>961</v>
      </c>
      <c r="F159" s="23" t="s">
        <v>371</v>
      </c>
      <c r="G159" s="13"/>
      <c r="H159" s="10">
        <v>1</v>
      </c>
      <c r="I159" s="10">
        <v>1</v>
      </c>
      <c r="J159" s="10">
        <v>0</v>
      </c>
      <c r="K159" s="10">
        <v>0</v>
      </c>
      <c r="L159" s="12">
        <f t="shared" si="9"/>
        <v>3</v>
      </c>
      <c r="M159" s="12">
        <v>150</v>
      </c>
      <c r="N159" s="12">
        <v>800</v>
      </c>
      <c r="O159" s="12">
        <v>500</v>
      </c>
      <c r="P159" s="12">
        <v>100</v>
      </c>
      <c r="Q159" s="12">
        <v>800</v>
      </c>
      <c r="R159" s="12">
        <v>10</v>
      </c>
      <c r="S159" s="12">
        <v>0</v>
      </c>
      <c r="T159" s="12">
        <v>0</v>
      </c>
      <c r="U159" s="12">
        <v>0</v>
      </c>
      <c r="V159" s="12">
        <v>0.6</v>
      </c>
      <c r="W159" s="12">
        <v>3</v>
      </c>
      <c r="X159" s="12">
        <v>5</v>
      </c>
    </row>
    <row r="160" ht="31.2" spans="1:24">
      <c r="A160" s="25"/>
      <c r="B160" s="17"/>
      <c r="C160" s="16"/>
      <c r="D160" s="18"/>
      <c r="E160" s="19" t="s">
        <v>962</v>
      </c>
      <c r="F160" s="19" t="s">
        <v>963</v>
      </c>
      <c r="G160" s="82" t="s">
        <v>964</v>
      </c>
      <c r="H160" s="25">
        <v>1</v>
      </c>
      <c r="I160" s="25">
        <v>1</v>
      </c>
      <c r="J160" s="25">
        <v>0</v>
      </c>
      <c r="K160" s="25">
        <v>0</v>
      </c>
      <c r="L160" s="25">
        <f t="shared" si="9"/>
        <v>3</v>
      </c>
      <c r="M160" s="25" t="s">
        <v>1593</v>
      </c>
      <c r="N160" s="25" t="s">
        <v>1595</v>
      </c>
      <c r="O160" s="25" t="s">
        <v>245</v>
      </c>
      <c r="P160" s="25" t="s">
        <v>245</v>
      </c>
      <c r="Q160" s="25" t="s">
        <v>245</v>
      </c>
      <c r="R160" s="25" t="s">
        <v>245</v>
      </c>
      <c r="S160" s="25" t="s">
        <v>245</v>
      </c>
      <c r="T160" s="25" t="s">
        <v>245</v>
      </c>
      <c r="U160" s="25" t="s">
        <v>245</v>
      </c>
      <c r="V160" s="25" t="s">
        <v>1593</v>
      </c>
      <c r="W160" s="25" t="s">
        <v>245</v>
      </c>
      <c r="X160" s="25" t="s">
        <v>245</v>
      </c>
    </row>
    <row r="161" ht="17.4" spans="1:24">
      <c r="A161" s="12">
        <f>$A$4</f>
        <v>624</v>
      </c>
      <c r="B161" s="21" t="s">
        <v>965</v>
      </c>
      <c r="C161" s="31" t="s">
        <v>376</v>
      </c>
      <c r="D161" s="22" t="s">
        <v>755</v>
      </c>
      <c r="E161" s="23" t="s">
        <v>375</v>
      </c>
      <c r="F161" s="23" t="s">
        <v>376</v>
      </c>
      <c r="G161" s="13"/>
      <c r="H161" s="10">
        <v>1</v>
      </c>
      <c r="I161" s="10">
        <v>1</v>
      </c>
      <c r="J161" s="10">
        <v>0</v>
      </c>
      <c r="K161" s="10">
        <v>0</v>
      </c>
      <c r="L161" s="12">
        <f t="shared" si="9"/>
        <v>3</v>
      </c>
      <c r="M161" s="12">
        <v>150</v>
      </c>
      <c r="N161" s="12">
        <v>800</v>
      </c>
      <c r="O161" s="12">
        <v>500</v>
      </c>
      <c r="P161" s="12">
        <v>100</v>
      </c>
      <c r="Q161" s="12">
        <v>800</v>
      </c>
      <c r="R161" s="12">
        <v>10</v>
      </c>
      <c r="S161" s="12">
        <v>0</v>
      </c>
      <c r="T161" s="12">
        <v>0</v>
      </c>
      <c r="U161" s="12">
        <v>0</v>
      </c>
      <c r="V161" s="12">
        <v>0.5</v>
      </c>
      <c r="W161" s="12">
        <v>3</v>
      </c>
      <c r="X161" s="12">
        <v>5</v>
      </c>
    </row>
    <row r="162" ht="17.4" spans="1:24">
      <c r="A162" s="25"/>
      <c r="B162" s="17"/>
      <c r="C162" s="16"/>
      <c r="D162" s="18"/>
      <c r="E162" s="19" t="s">
        <v>962</v>
      </c>
      <c r="F162" s="19" t="s">
        <v>966</v>
      </c>
      <c r="G162" s="82"/>
      <c r="H162" s="16">
        <v>1</v>
      </c>
      <c r="I162" s="16">
        <v>1</v>
      </c>
      <c r="J162" s="16">
        <v>0</v>
      </c>
      <c r="K162" s="16">
        <v>0</v>
      </c>
      <c r="L162" s="25">
        <f t="shared" si="9"/>
        <v>3</v>
      </c>
      <c r="M162" s="25"/>
      <c r="N162" s="25"/>
      <c r="O162" s="25" t="s">
        <v>245</v>
      </c>
      <c r="P162" s="25" t="s">
        <v>245</v>
      </c>
      <c r="Q162" s="25" t="s">
        <v>245</v>
      </c>
      <c r="R162" s="25" t="s">
        <v>245</v>
      </c>
      <c r="S162" s="25" t="s">
        <v>245</v>
      </c>
      <c r="T162" s="25" t="s">
        <v>245</v>
      </c>
      <c r="U162" s="25" t="s">
        <v>245</v>
      </c>
      <c r="V162" s="25"/>
      <c r="W162" s="25" t="s">
        <v>245</v>
      </c>
      <c r="X162" s="25" t="s">
        <v>245</v>
      </c>
    </row>
    <row r="163" ht="17.4" spans="1:24">
      <c r="A163" s="12">
        <f>$A$4</f>
        <v>624</v>
      </c>
      <c r="B163" s="21" t="s">
        <v>965</v>
      </c>
      <c r="C163" s="31" t="s">
        <v>376</v>
      </c>
      <c r="D163" s="22" t="s">
        <v>779</v>
      </c>
      <c r="E163" s="23" t="s">
        <v>380</v>
      </c>
      <c r="F163" s="23" t="s">
        <v>381</v>
      </c>
      <c r="G163" s="13"/>
      <c r="H163" s="10">
        <v>1</v>
      </c>
      <c r="I163" s="10">
        <v>1</v>
      </c>
      <c r="J163" s="10">
        <v>0</v>
      </c>
      <c r="K163" s="10">
        <v>0</v>
      </c>
      <c r="L163" s="12">
        <f t="shared" si="9"/>
        <v>3</v>
      </c>
      <c r="M163" s="12">
        <v>150</v>
      </c>
      <c r="N163" s="12">
        <v>800</v>
      </c>
      <c r="O163" s="12">
        <v>500</v>
      </c>
      <c r="P163" s="12">
        <v>100</v>
      </c>
      <c r="Q163" s="12">
        <v>800</v>
      </c>
      <c r="R163" s="12">
        <v>10</v>
      </c>
      <c r="S163" s="12">
        <v>0</v>
      </c>
      <c r="T163" s="12">
        <v>0</v>
      </c>
      <c r="U163" s="12">
        <v>0</v>
      </c>
      <c r="V163" s="12">
        <v>0.7</v>
      </c>
      <c r="W163" s="12">
        <v>3</v>
      </c>
      <c r="X163" s="12">
        <v>5</v>
      </c>
    </row>
    <row r="164" ht="31.2" spans="1:24">
      <c r="A164" s="25"/>
      <c r="B164" s="17"/>
      <c r="C164" s="16"/>
      <c r="D164" s="18"/>
      <c r="E164" s="19" t="s">
        <v>962</v>
      </c>
      <c r="F164" s="19" t="s">
        <v>967</v>
      </c>
      <c r="G164" s="82"/>
      <c r="H164" s="25">
        <v>1</v>
      </c>
      <c r="I164" s="25">
        <v>1</v>
      </c>
      <c r="J164" s="25">
        <v>0</v>
      </c>
      <c r="K164" s="25">
        <v>0</v>
      </c>
      <c r="L164" s="25">
        <f t="shared" si="9"/>
        <v>3</v>
      </c>
      <c r="M164" s="25" t="s">
        <v>1593</v>
      </c>
      <c r="N164" s="25" t="s">
        <v>1595</v>
      </c>
      <c r="O164" s="25" t="s">
        <v>245</v>
      </c>
      <c r="P164" s="25" t="s">
        <v>245</v>
      </c>
      <c r="Q164" s="25" t="s">
        <v>245</v>
      </c>
      <c r="R164" s="25" t="s">
        <v>245</v>
      </c>
      <c r="S164" s="25" t="s">
        <v>245</v>
      </c>
      <c r="T164" s="25" t="s">
        <v>245</v>
      </c>
      <c r="U164" s="25" t="s">
        <v>245</v>
      </c>
      <c r="V164" s="25" t="s">
        <v>1593</v>
      </c>
      <c r="W164" s="25" t="s">
        <v>245</v>
      </c>
      <c r="X164" s="25" t="s">
        <v>245</v>
      </c>
    </row>
    <row r="165" ht="17.4" spans="1:24">
      <c r="A165" s="12">
        <f>$A$4</f>
        <v>624</v>
      </c>
      <c r="B165" s="21" t="s">
        <v>965</v>
      </c>
      <c r="C165" s="31" t="s">
        <v>376</v>
      </c>
      <c r="D165" s="22" t="s">
        <v>785</v>
      </c>
      <c r="E165" s="23" t="s">
        <v>383</v>
      </c>
      <c r="F165" s="23" t="s">
        <v>384</v>
      </c>
      <c r="G165" s="13"/>
      <c r="H165" s="10">
        <v>1</v>
      </c>
      <c r="I165" s="10">
        <v>1</v>
      </c>
      <c r="J165" s="10">
        <v>0</v>
      </c>
      <c r="K165" s="10">
        <v>0</v>
      </c>
      <c r="L165" s="12">
        <f t="shared" si="9"/>
        <v>3</v>
      </c>
      <c r="M165" s="12">
        <v>150</v>
      </c>
      <c r="N165" s="12">
        <v>800</v>
      </c>
      <c r="O165" s="12">
        <v>500</v>
      </c>
      <c r="P165" s="12">
        <v>100</v>
      </c>
      <c r="Q165" s="12">
        <v>800</v>
      </c>
      <c r="R165" s="12">
        <v>10</v>
      </c>
      <c r="S165" s="12">
        <v>0</v>
      </c>
      <c r="T165" s="12">
        <v>0</v>
      </c>
      <c r="U165" s="12">
        <v>0</v>
      </c>
      <c r="V165" s="12">
        <v>0.5</v>
      </c>
      <c r="W165" s="12">
        <v>3</v>
      </c>
      <c r="X165" s="12">
        <v>5</v>
      </c>
    </row>
    <row r="166" ht="31.2" spans="1:24">
      <c r="A166" s="25"/>
      <c r="B166" s="17"/>
      <c r="C166" s="16"/>
      <c r="D166" s="18"/>
      <c r="E166" s="19" t="s">
        <v>962</v>
      </c>
      <c r="F166" s="19" t="s">
        <v>968</v>
      </c>
      <c r="G166" s="82"/>
      <c r="H166" s="25">
        <v>1</v>
      </c>
      <c r="I166" s="25">
        <v>1</v>
      </c>
      <c r="J166" s="25">
        <v>0</v>
      </c>
      <c r="K166" s="25">
        <v>0</v>
      </c>
      <c r="L166" s="25">
        <f t="shared" si="9"/>
        <v>3</v>
      </c>
      <c r="M166" s="25" t="s">
        <v>1593</v>
      </c>
      <c r="N166" s="25" t="s">
        <v>1595</v>
      </c>
      <c r="O166" s="25" t="s">
        <v>245</v>
      </c>
      <c r="P166" s="25" t="s">
        <v>245</v>
      </c>
      <c r="Q166" s="25" t="s">
        <v>245</v>
      </c>
      <c r="R166" s="25" t="s">
        <v>245</v>
      </c>
      <c r="S166" s="25" t="s">
        <v>245</v>
      </c>
      <c r="T166" s="25" t="s">
        <v>245</v>
      </c>
      <c r="U166" s="25" t="s">
        <v>245</v>
      </c>
      <c r="V166" s="25" t="s">
        <v>1593</v>
      </c>
      <c r="W166" s="25" t="s">
        <v>245</v>
      </c>
      <c r="X166" s="25" t="s">
        <v>245</v>
      </c>
    </row>
    <row r="167" ht="17.4" spans="1:24">
      <c r="A167" s="12">
        <f>$A$4</f>
        <v>624</v>
      </c>
      <c r="B167" s="21" t="s">
        <v>965</v>
      </c>
      <c r="C167" s="31" t="s">
        <v>376</v>
      </c>
      <c r="D167" s="22" t="s">
        <v>786</v>
      </c>
      <c r="E167" s="23" t="s">
        <v>387</v>
      </c>
      <c r="F167" s="23" t="s">
        <v>388</v>
      </c>
      <c r="G167" s="13"/>
      <c r="H167" s="10">
        <v>1</v>
      </c>
      <c r="I167" s="10">
        <v>1</v>
      </c>
      <c r="J167" s="10">
        <v>0</v>
      </c>
      <c r="K167" s="10">
        <v>0</v>
      </c>
      <c r="L167" s="12">
        <f t="shared" si="9"/>
        <v>3</v>
      </c>
      <c r="M167" s="12">
        <v>150</v>
      </c>
      <c r="N167" s="12">
        <v>800</v>
      </c>
      <c r="O167" s="12">
        <v>500</v>
      </c>
      <c r="P167" s="12">
        <v>100</v>
      </c>
      <c r="Q167" s="12">
        <v>800</v>
      </c>
      <c r="R167" s="12">
        <v>10</v>
      </c>
      <c r="S167" s="12">
        <v>0</v>
      </c>
      <c r="T167" s="12">
        <v>0</v>
      </c>
      <c r="U167" s="12">
        <v>0</v>
      </c>
      <c r="V167" s="12">
        <v>0.5</v>
      </c>
      <c r="W167" s="12">
        <v>3</v>
      </c>
      <c r="X167" s="12">
        <v>5</v>
      </c>
    </row>
    <row r="168" ht="17.4" spans="1:24">
      <c r="A168" s="25"/>
      <c r="B168" s="17"/>
      <c r="C168" s="16"/>
      <c r="D168" s="18"/>
      <c r="E168" s="19"/>
      <c r="F168" s="19" t="s">
        <v>969</v>
      </c>
      <c r="G168" s="82"/>
      <c r="H168" s="16">
        <v>1</v>
      </c>
      <c r="I168" s="16">
        <v>1</v>
      </c>
      <c r="J168" s="16">
        <v>0</v>
      </c>
      <c r="K168" s="16">
        <v>0</v>
      </c>
      <c r="L168" s="25">
        <f t="shared" si="9"/>
        <v>3</v>
      </c>
      <c r="M168" s="25" t="s">
        <v>245</v>
      </c>
      <c r="N168" s="25" t="s">
        <v>245</v>
      </c>
      <c r="O168" s="25" t="s">
        <v>245</v>
      </c>
      <c r="P168" s="25" t="s">
        <v>245</v>
      </c>
      <c r="Q168" s="25" t="s">
        <v>245</v>
      </c>
      <c r="R168" s="25" t="s">
        <v>245</v>
      </c>
      <c r="S168" s="25" t="s">
        <v>245</v>
      </c>
      <c r="T168" s="25" t="s">
        <v>245</v>
      </c>
      <c r="U168" s="25" t="s">
        <v>245</v>
      </c>
      <c r="V168" s="25" t="s">
        <v>245</v>
      </c>
      <c r="W168" s="25" t="s">
        <v>245</v>
      </c>
      <c r="X168" s="25" t="s">
        <v>245</v>
      </c>
    </row>
    <row r="169" s="166" customFormat="1" ht="17.4" spans="1:24">
      <c r="A169" s="45">
        <f>$A$4</f>
        <v>624</v>
      </c>
      <c r="B169" s="46" t="s">
        <v>973</v>
      </c>
      <c r="C169" s="31" t="s">
        <v>974</v>
      </c>
      <c r="D169" s="47" t="s">
        <v>755</v>
      </c>
      <c r="E169" s="48" t="s">
        <v>392</v>
      </c>
      <c r="F169" s="48" t="s">
        <v>393</v>
      </c>
      <c r="G169" s="171"/>
      <c r="H169" s="31">
        <v>1</v>
      </c>
      <c r="I169" s="31">
        <v>1</v>
      </c>
      <c r="J169" s="31">
        <v>0</v>
      </c>
      <c r="K169" s="31">
        <v>0</v>
      </c>
      <c r="L169" s="45">
        <f t="shared" si="9"/>
        <v>3</v>
      </c>
      <c r="M169" s="45">
        <v>150</v>
      </c>
      <c r="N169" s="45">
        <v>800</v>
      </c>
      <c r="O169" s="45">
        <v>500</v>
      </c>
      <c r="P169" s="45">
        <v>100</v>
      </c>
      <c r="Q169" s="45">
        <v>800</v>
      </c>
      <c r="R169" s="45">
        <v>10</v>
      </c>
      <c r="S169" s="45">
        <v>0</v>
      </c>
      <c r="T169" s="45">
        <v>0</v>
      </c>
      <c r="U169" s="45">
        <v>0</v>
      </c>
      <c r="V169" s="45">
        <v>0.7</v>
      </c>
      <c r="W169" s="45">
        <v>3</v>
      </c>
      <c r="X169" s="45">
        <v>5</v>
      </c>
    </row>
    <row r="170" ht="17.4" spans="1:24">
      <c r="A170" s="25"/>
      <c r="B170" s="17"/>
      <c r="C170" s="16"/>
      <c r="D170" s="18"/>
      <c r="E170" s="19"/>
      <c r="F170" s="19" t="s">
        <v>975</v>
      </c>
      <c r="G170" s="82"/>
      <c r="H170" s="16">
        <v>1</v>
      </c>
      <c r="I170" s="16">
        <v>1</v>
      </c>
      <c r="J170" s="16">
        <v>0</v>
      </c>
      <c r="K170" s="16">
        <v>0</v>
      </c>
      <c r="L170" s="25">
        <f t="shared" si="9"/>
        <v>3</v>
      </c>
      <c r="M170" s="25" t="s">
        <v>245</v>
      </c>
      <c r="N170" s="25" t="s">
        <v>245</v>
      </c>
      <c r="O170" s="25" t="s">
        <v>245</v>
      </c>
      <c r="P170" s="25" t="s">
        <v>245</v>
      </c>
      <c r="Q170" s="25" t="s">
        <v>245</v>
      </c>
      <c r="R170" s="25" t="s">
        <v>245</v>
      </c>
      <c r="S170" s="25" t="s">
        <v>245</v>
      </c>
      <c r="T170" s="25" t="s">
        <v>245</v>
      </c>
      <c r="U170" s="25" t="s">
        <v>245</v>
      </c>
      <c r="V170" s="25" t="s">
        <v>245</v>
      </c>
      <c r="W170" s="25" t="s">
        <v>245</v>
      </c>
      <c r="X170" s="25" t="s">
        <v>245</v>
      </c>
    </row>
    <row r="171" s="166" customFormat="1" ht="17.4" spans="1:24">
      <c r="A171" s="45">
        <f>$A$4</f>
        <v>624</v>
      </c>
      <c r="B171" s="46" t="s">
        <v>973</v>
      </c>
      <c r="C171" s="31" t="s">
        <v>974</v>
      </c>
      <c r="D171" s="47" t="s">
        <v>779</v>
      </c>
      <c r="E171" s="48" t="s">
        <v>395</v>
      </c>
      <c r="F171" s="66" t="s">
        <v>976</v>
      </c>
      <c r="G171" s="171"/>
      <c r="H171" s="31">
        <v>1</v>
      </c>
      <c r="I171" s="31">
        <v>1</v>
      </c>
      <c r="J171" s="31">
        <v>0</v>
      </c>
      <c r="K171" s="31">
        <v>0</v>
      </c>
      <c r="L171" s="45">
        <f t="shared" si="9"/>
        <v>3</v>
      </c>
      <c r="M171" s="45">
        <v>150</v>
      </c>
      <c r="N171" s="45">
        <v>800</v>
      </c>
      <c r="O171" s="45">
        <v>500</v>
      </c>
      <c r="P171" s="45">
        <v>100</v>
      </c>
      <c r="Q171" s="45">
        <v>800</v>
      </c>
      <c r="R171" s="45">
        <v>10</v>
      </c>
      <c r="S171" s="45">
        <v>0</v>
      </c>
      <c r="T171" s="45">
        <v>0</v>
      </c>
      <c r="U171" s="45">
        <v>0</v>
      </c>
      <c r="V171" s="45">
        <v>0.7</v>
      </c>
      <c r="W171" s="45">
        <v>3</v>
      </c>
      <c r="X171" s="45">
        <v>5</v>
      </c>
    </row>
    <row r="172" ht="17.4" spans="1:24">
      <c r="A172" s="25"/>
      <c r="B172" s="17"/>
      <c r="C172" s="16"/>
      <c r="D172" s="18"/>
      <c r="E172" s="19"/>
      <c r="F172" s="19" t="s">
        <v>977</v>
      </c>
      <c r="G172" s="82"/>
      <c r="H172" s="16">
        <v>1</v>
      </c>
      <c r="I172" s="16">
        <v>1</v>
      </c>
      <c r="J172" s="16">
        <v>0</v>
      </c>
      <c r="K172" s="16">
        <v>0</v>
      </c>
      <c r="L172" s="25">
        <f t="shared" si="9"/>
        <v>3</v>
      </c>
      <c r="M172" s="25" t="s">
        <v>245</v>
      </c>
      <c r="N172" s="25" t="s">
        <v>245</v>
      </c>
      <c r="O172" s="25" t="s">
        <v>245</v>
      </c>
      <c r="P172" s="25" t="s">
        <v>245</v>
      </c>
      <c r="Q172" s="25" t="s">
        <v>245</v>
      </c>
      <c r="R172" s="25" t="s">
        <v>245</v>
      </c>
      <c r="S172" s="25" t="s">
        <v>245</v>
      </c>
      <c r="T172" s="25" t="s">
        <v>245</v>
      </c>
      <c r="U172" s="25" t="s">
        <v>245</v>
      </c>
      <c r="V172" s="25" t="s">
        <v>245</v>
      </c>
      <c r="W172" s="25" t="s">
        <v>245</v>
      </c>
      <c r="X172" s="25" t="s">
        <v>245</v>
      </c>
    </row>
    <row r="173" s="166" customFormat="1" ht="17.4" spans="1:24">
      <c r="A173" s="45">
        <f>$A$4</f>
        <v>624</v>
      </c>
      <c r="B173" s="46" t="s">
        <v>973</v>
      </c>
      <c r="C173" s="31" t="s">
        <v>974</v>
      </c>
      <c r="D173" s="47" t="s">
        <v>785</v>
      </c>
      <c r="E173" s="48" t="s">
        <v>398</v>
      </c>
      <c r="F173" s="48" t="s">
        <v>399</v>
      </c>
      <c r="G173" s="171"/>
      <c r="H173" s="31">
        <v>1</v>
      </c>
      <c r="I173" s="31">
        <v>1</v>
      </c>
      <c r="J173" s="31">
        <v>0</v>
      </c>
      <c r="K173" s="31">
        <v>0</v>
      </c>
      <c r="L173" s="45">
        <f t="shared" si="9"/>
        <v>3</v>
      </c>
      <c r="M173" s="45">
        <v>150</v>
      </c>
      <c r="N173" s="45">
        <v>800</v>
      </c>
      <c r="O173" s="45">
        <v>500</v>
      </c>
      <c r="P173" s="45">
        <v>100</v>
      </c>
      <c r="Q173" s="45">
        <v>800</v>
      </c>
      <c r="R173" s="45">
        <v>10</v>
      </c>
      <c r="S173" s="45">
        <v>0</v>
      </c>
      <c r="T173" s="45">
        <v>0</v>
      </c>
      <c r="U173" s="45">
        <v>0</v>
      </c>
      <c r="V173" s="45">
        <v>0.7</v>
      </c>
      <c r="W173" s="45">
        <v>3</v>
      </c>
      <c r="X173" s="45">
        <v>5</v>
      </c>
    </row>
    <row r="174" ht="17.4" spans="1:24">
      <c r="A174" s="25"/>
      <c r="B174" s="17"/>
      <c r="C174" s="16"/>
      <c r="D174" s="18"/>
      <c r="E174" s="19" t="s">
        <v>138</v>
      </c>
      <c r="F174" s="19" t="s">
        <v>291</v>
      </c>
      <c r="G174" s="82"/>
      <c r="H174" s="19">
        <v>1</v>
      </c>
      <c r="I174" s="19">
        <v>1</v>
      </c>
      <c r="J174" s="19">
        <v>0</v>
      </c>
      <c r="K174" s="19">
        <v>0</v>
      </c>
      <c r="L174" s="25">
        <f t="shared" si="9"/>
        <v>3</v>
      </c>
      <c r="M174" s="25" t="s">
        <v>245</v>
      </c>
      <c r="N174" s="25" t="s">
        <v>245</v>
      </c>
      <c r="O174" s="25" t="s">
        <v>245</v>
      </c>
      <c r="P174" s="25" t="s">
        <v>245</v>
      </c>
      <c r="Q174" s="25" t="s">
        <v>245</v>
      </c>
      <c r="R174" s="25" t="s">
        <v>245</v>
      </c>
      <c r="S174" s="25" t="s">
        <v>245</v>
      </c>
      <c r="T174" s="25" t="s">
        <v>245</v>
      </c>
      <c r="U174" s="25" t="s">
        <v>245</v>
      </c>
      <c r="V174" s="25" t="s">
        <v>245</v>
      </c>
      <c r="W174" s="25" t="s">
        <v>245</v>
      </c>
      <c r="X174" s="25" t="s">
        <v>245</v>
      </c>
    </row>
    <row r="175" ht="17.4" spans="1:24">
      <c r="A175" s="12">
        <f>$A$4</f>
        <v>624</v>
      </c>
      <c r="B175" s="21" t="s">
        <v>982</v>
      </c>
      <c r="C175" s="10" t="s">
        <v>402</v>
      </c>
      <c r="D175" s="22" t="s">
        <v>755</v>
      </c>
      <c r="E175" s="23" t="s">
        <v>138</v>
      </c>
      <c r="F175" s="10" t="s">
        <v>402</v>
      </c>
      <c r="G175" s="13"/>
      <c r="H175" s="10">
        <v>1</v>
      </c>
      <c r="I175" s="10">
        <v>1</v>
      </c>
      <c r="J175" s="10">
        <v>0</v>
      </c>
      <c r="K175" s="10">
        <v>0</v>
      </c>
      <c r="L175" s="12">
        <f t="shared" si="9"/>
        <v>3</v>
      </c>
      <c r="M175" s="12">
        <v>150</v>
      </c>
      <c r="N175" s="12">
        <v>800</v>
      </c>
      <c r="O175" s="12">
        <v>500</v>
      </c>
      <c r="P175" s="12">
        <v>100</v>
      </c>
      <c r="Q175" s="12">
        <v>800</v>
      </c>
      <c r="R175" s="12">
        <v>10</v>
      </c>
      <c r="S175" s="12">
        <v>0</v>
      </c>
      <c r="T175" s="12">
        <v>0</v>
      </c>
      <c r="U175" s="12">
        <v>0</v>
      </c>
      <c r="V175" s="12">
        <v>0.7</v>
      </c>
      <c r="W175" s="12">
        <v>3</v>
      </c>
      <c r="X175" s="12">
        <v>5</v>
      </c>
    </row>
    <row r="176" ht="17.4" spans="1:24">
      <c r="A176" s="25"/>
      <c r="B176" s="17"/>
      <c r="C176" s="16"/>
      <c r="D176" s="18"/>
      <c r="E176" s="19" t="s">
        <v>138</v>
      </c>
      <c r="F176" s="16" t="s">
        <v>983</v>
      </c>
      <c r="G176" s="82"/>
      <c r="H176" s="19">
        <v>1</v>
      </c>
      <c r="I176" s="19">
        <v>1</v>
      </c>
      <c r="J176" s="19">
        <v>0</v>
      </c>
      <c r="K176" s="19">
        <v>0</v>
      </c>
      <c r="L176" s="25">
        <f t="shared" si="9"/>
        <v>3</v>
      </c>
      <c r="M176" s="25" t="s">
        <v>245</v>
      </c>
      <c r="N176" s="25" t="s">
        <v>245</v>
      </c>
      <c r="O176" s="25" t="s">
        <v>245</v>
      </c>
      <c r="P176" s="25" t="s">
        <v>245</v>
      </c>
      <c r="Q176" s="25" t="s">
        <v>245</v>
      </c>
      <c r="R176" s="25" t="s">
        <v>245</v>
      </c>
      <c r="S176" s="25" t="s">
        <v>245</v>
      </c>
      <c r="T176" s="25" t="s">
        <v>245</v>
      </c>
      <c r="U176" s="25" t="s">
        <v>245</v>
      </c>
      <c r="V176" s="25" t="s">
        <v>245</v>
      </c>
      <c r="W176" s="25" t="s">
        <v>245</v>
      </c>
      <c r="X176" s="25" t="s">
        <v>245</v>
      </c>
    </row>
    <row r="177" ht="17.4" spans="1:24">
      <c r="A177" s="12">
        <f>$A$4</f>
        <v>624</v>
      </c>
      <c r="B177" s="21" t="s">
        <v>982</v>
      </c>
      <c r="C177" s="10" t="s">
        <v>402</v>
      </c>
      <c r="D177" s="22" t="s">
        <v>779</v>
      </c>
      <c r="E177" s="23" t="s">
        <v>404</v>
      </c>
      <c r="F177" s="10" t="s">
        <v>983</v>
      </c>
      <c r="G177" s="13"/>
      <c r="H177" s="10">
        <v>1</v>
      </c>
      <c r="I177" s="10">
        <v>1</v>
      </c>
      <c r="J177" s="10">
        <v>0</v>
      </c>
      <c r="K177" s="10">
        <v>0</v>
      </c>
      <c r="L177" s="12">
        <f t="shared" si="9"/>
        <v>3</v>
      </c>
      <c r="M177" s="12">
        <v>150</v>
      </c>
      <c r="N177" s="12">
        <v>800</v>
      </c>
      <c r="O177" s="12">
        <v>500</v>
      </c>
      <c r="P177" s="12">
        <v>100</v>
      </c>
      <c r="Q177" s="12">
        <v>800</v>
      </c>
      <c r="R177" s="12">
        <v>10</v>
      </c>
      <c r="S177" s="12">
        <v>0</v>
      </c>
      <c r="T177" s="12">
        <v>0</v>
      </c>
      <c r="U177" s="12">
        <v>0</v>
      </c>
      <c r="V177" s="12">
        <v>0.7</v>
      </c>
      <c r="W177" s="12">
        <v>3</v>
      </c>
      <c r="X177" s="12">
        <v>5</v>
      </c>
    </row>
    <row r="178" ht="17.4" spans="1:24">
      <c r="A178" s="25"/>
      <c r="B178" s="17"/>
      <c r="C178" s="16"/>
      <c r="D178" s="18"/>
      <c r="E178" s="19" t="s">
        <v>411</v>
      </c>
      <c r="F178" s="16" t="s">
        <v>986</v>
      </c>
      <c r="G178" s="82"/>
      <c r="H178" s="16">
        <v>1</v>
      </c>
      <c r="I178" s="16">
        <v>1</v>
      </c>
      <c r="J178" s="16">
        <v>0</v>
      </c>
      <c r="K178" s="16">
        <v>0</v>
      </c>
      <c r="L178" s="25">
        <f t="shared" si="9"/>
        <v>3</v>
      </c>
      <c r="M178" s="25">
        <v>150</v>
      </c>
      <c r="N178" s="25">
        <v>800</v>
      </c>
      <c r="O178" s="25">
        <v>500</v>
      </c>
      <c r="P178" s="25">
        <v>100</v>
      </c>
      <c r="Q178" s="25" t="s">
        <v>245</v>
      </c>
      <c r="R178" s="25" t="s">
        <v>245</v>
      </c>
      <c r="S178" s="25" t="s">
        <v>245</v>
      </c>
      <c r="T178" s="25" t="s">
        <v>245</v>
      </c>
      <c r="U178" s="25" t="s">
        <v>245</v>
      </c>
      <c r="V178" s="25" t="s">
        <v>245</v>
      </c>
      <c r="W178" s="25" t="s">
        <v>245</v>
      </c>
      <c r="X178" s="25" t="s">
        <v>245</v>
      </c>
    </row>
    <row r="179" ht="17.4" spans="1:24">
      <c r="A179" s="12">
        <f>$A$4</f>
        <v>624</v>
      </c>
      <c r="B179" s="21" t="s">
        <v>982</v>
      </c>
      <c r="C179" s="10" t="s">
        <v>402</v>
      </c>
      <c r="D179" s="22" t="s">
        <v>785</v>
      </c>
      <c r="E179" s="23" t="s">
        <v>407</v>
      </c>
      <c r="F179" s="10" t="s">
        <v>986</v>
      </c>
      <c r="G179" s="13"/>
      <c r="H179" s="10">
        <v>1</v>
      </c>
      <c r="I179" s="10">
        <v>1</v>
      </c>
      <c r="J179" s="10">
        <v>0</v>
      </c>
      <c r="K179" s="10">
        <v>0</v>
      </c>
      <c r="L179" s="12">
        <f t="shared" si="9"/>
        <v>3</v>
      </c>
      <c r="M179" s="12">
        <v>150</v>
      </c>
      <c r="N179" s="12">
        <v>800</v>
      </c>
      <c r="O179" s="12">
        <v>500</v>
      </c>
      <c r="P179" s="12">
        <v>100</v>
      </c>
      <c r="Q179" s="12">
        <v>800</v>
      </c>
      <c r="R179" s="12">
        <v>10</v>
      </c>
      <c r="S179" s="12">
        <v>0</v>
      </c>
      <c r="T179" s="12">
        <v>0</v>
      </c>
      <c r="U179" s="12">
        <v>0</v>
      </c>
      <c r="V179" s="12">
        <v>0.7</v>
      </c>
      <c r="W179" s="12">
        <v>3</v>
      </c>
      <c r="X179" s="12">
        <v>5</v>
      </c>
    </row>
    <row r="180" ht="17.4" spans="1:24">
      <c r="A180" s="25"/>
      <c r="B180" s="17"/>
      <c r="C180" s="16"/>
      <c r="D180" s="18"/>
      <c r="E180" s="19" t="s">
        <v>411</v>
      </c>
      <c r="F180" s="16" t="s">
        <v>987</v>
      </c>
      <c r="G180" s="82"/>
      <c r="H180" s="16">
        <v>1</v>
      </c>
      <c r="I180" s="16">
        <v>1</v>
      </c>
      <c r="J180" s="16">
        <v>0</v>
      </c>
      <c r="K180" s="16">
        <v>0</v>
      </c>
      <c r="L180" s="25">
        <f t="shared" si="9"/>
        <v>3</v>
      </c>
      <c r="M180" s="25">
        <v>150</v>
      </c>
      <c r="N180" s="25">
        <v>800</v>
      </c>
      <c r="O180" s="25">
        <v>500</v>
      </c>
      <c r="P180" s="25">
        <v>100</v>
      </c>
      <c r="Q180" s="25" t="s">
        <v>245</v>
      </c>
      <c r="R180" s="25" t="s">
        <v>245</v>
      </c>
      <c r="S180" s="25" t="s">
        <v>245</v>
      </c>
      <c r="T180" s="25" t="s">
        <v>245</v>
      </c>
      <c r="U180" s="25" t="s">
        <v>245</v>
      </c>
      <c r="V180" s="25" t="s">
        <v>245</v>
      </c>
      <c r="W180" s="25" t="s">
        <v>245</v>
      </c>
      <c r="X180" s="25" t="s">
        <v>245</v>
      </c>
    </row>
    <row r="181" ht="17.4" spans="1:24">
      <c r="A181" s="12">
        <f>$A$4</f>
        <v>624</v>
      </c>
      <c r="B181" s="21" t="s">
        <v>982</v>
      </c>
      <c r="C181" s="10" t="s">
        <v>402</v>
      </c>
      <c r="D181" s="22" t="s">
        <v>786</v>
      </c>
      <c r="E181" s="23" t="s">
        <v>411</v>
      </c>
      <c r="F181" s="10" t="s">
        <v>987</v>
      </c>
      <c r="G181" s="13"/>
      <c r="H181" s="10">
        <v>1</v>
      </c>
      <c r="I181" s="10">
        <v>1</v>
      </c>
      <c r="J181" s="10">
        <v>0</v>
      </c>
      <c r="K181" s="10">
        <v>0</v>
      </c>
      <c r="L181" s="12">
        <f t="shared" si="9"/>
        <v>3</v>
      </c>
      <c r="M181" s="12">
        <v>150</v>
      </c>
      <c r="N181" s="12">
        <v>800</v>
      </c>
      <c r="O181" s="12">
        <v>500</v>
      </c>
      <c r="P181" s="12">
        <v>100</v>
      </c>
      <c r="Q181" s="12">
        <v>800</v>
      </c>
      <c r="R181" s="12">
        <v>10</v>
      </c>
      <c r="S181" s="12">
        <v>0</v>
      </c>
      <c r="T181" s="12">
        <v>0</v>
      </c>
      <c r="U181" s="12">
        <v>0</v>
      </c>
      <c r="V181" s="12">
        <v>0.7</v>
      </c>
      <c r="W181" s="12">
        <v>3</v>
      </c>
      <c r="X181" s="12">
        <v>5</v>
      </c>
    </row>
    <row r="182" ht="17.4" spans="1:24">
      <c r="A182" s="25"/>
      <c r="B182" s="17"/>
      <c r="C182" s="16"/>
      <c r="D182" s="18"/>
      <c r="E182" s="19" t="s">
        <v>414</v>
      </c>
      <c r="F182" s="16" t="s">
        <v>415</v>
      </c>
      <c r="G182" s="82" t="s">
        <v>988</v>
      </c>
      <c r="H182" s="16">
        <v>1</v>
      </c>
      <c r="I182" s="16">
        <v>1</v>
      </c>
      <c r="J182" s="16">
        <v>0</v>
      </c>
      <c r="K182" s="16">
        <v>0</v>
      </c>
      <c r="L182" s="25">
        <f t="shared" si="9"/>
        <v>3</v>
      </c>
      <c r="M182" s="25">
        <v>150</v>
      </c>
      <c r="N182" s="25">
        <v>800</v>
      </c>
      <c r="O182" s="25">
        <v>500</v>
      </c>
      <c r="P182" s="25">
        <v>100</v>
      </c>
      <c r="Q182" s="25" t="s">
        <v>245</v>
      </c>
      <c r="R182" s="25" t="s">
        <v>245</v>
      </c>
      <c r="S182" s="25" t="s">
        <v>245</v>
      </c>
      <c r="T182" s="25" t="s">
        <v>245</v>
      </c>
      <c r="U182" s="25" t="s">
        <v>245</v>
      </c>
      <c r="V182" s="25" t="s">
        <v>245</v>
      </c>
      <c r="W182" s="25" t="s">
        <v>245</v>
      </c>
      <c r="X182" s="25" t="s">
        <v>245</v>
      </c>
    </row>
    <row r="183" ht="17.4" spans="1:24">
      <c r="A183" s="12">
        <f>$A$4</f>
        <v>624</v>
      </c>
      <c r="B183" s="21" t="s">
        <v>982</v>
      </c>
      <c r="C183" s="10" t="s">
        <v>402</v>
      </c>
      <c r="D183" s="22" t="s">
        <v>800</v>
      </c>
      <c r="E183" s="23" t="s">
        <v>414</v>
      </c>
      <c r="F183" s="10" t="s">
        <v>415</v>
      </c>
      <c r="G183" s="13"/>
      <c r="H183" s="10">
        <v>1</v>
      </c>
      <c r="I183" s="10">
        <v>1</v>
      </c>
      <c r="J183" s="10">
        <v>0</v>
      </c>
      <c r="K183" s="10">
        <v>0</v>
      </c>
      <c r="L183" s="12">
        <f t="shared" si="9"/>
        <v>3</v>
      </c>
      <c r="M183" s="12">
        <v>150</v>
      </c>
      <c r="N183" s="12">
        <v>800</v>
      </c>
      <c r="O183" s="12">
        <v>500</v>
      </c>
      <c r="P183" s="12">
        <v>100</v>
      </c>
      <c r="Q183" s="12">
        <v>800</v>
      </c>
      <c r="R183" s="12">
        <v>10</v>
      </c>
      <c r="S183" s="12">
        <v>0</v>
      </c>
      <c r="T183" s="12">
        <v>0</v>
      </c>
      <c r="U183" s="12">
        <v>0</v>
      </c>
      <c r="V183" s="12">
        <v>0.7</v>
      </c>
      <c r="W183" s="12">
        <v>3</v>
      </c>
      <c r="X183" s="12">
        <v>5</v>
      </c>
    </row>
    <row r="184" ht="17.4" spans="1:24">
      <c r="A184" s="25"/>
      <c r="B184" s="17"/>
      <c r="C184" s="16"/>
      <c r="D184" s="18"/>
      <c r="E184" s="19"/>
      <c r="F184" s="16"/>
      <c r="G184" s="82"/>
      <c r="H184" s="16">
        <v>1</v>
      </c>
      <c r="I184" s="16">
        <v>1</v>
      </c>
      <c r="J184" s="16">
        <v>0</v>
      </c>
      <c r="K184" s="16">
        <v>0</v>
      </c>
      <c r="L184" s="25">
        <f t="shared" si="9"/>
        <v>3</v>
      </c>
      <c r="M184" s="25" t="s">
        <v>245</v>
      </c>
      <c r="N184" s="25" t="s">
        <v>245</v>
      </c>
      <c r="O184" s="25" t="s">
        <v>245</v>
      </c>
      <c r="P184" s="25" t="s">
        <v>245</v>
      </c>
      <c r="Q184" s="25" t="s">
        <v>245</v>
      </c>
      <c r="R184" s="25" t="s">
        <v>245</v>
      </c>
      <c r="S184" s="25" t="s">
        <v>245</v>
      </c>
      <c r="T184" s="25" t="s">
        <v>245</v>
      </c>
      <c r="U184" s="25" t="s">
        <v>245</v>
      </c>
      <c r="V184" s="25" t="s">
        <v>245</v>
      </c>
      <c r="W184" s="25" t="s">
        <v>245</v>
      </c>
      <c r="X184" s="25" t="s">
        <v>245</v>
      </c>
    </row>
    <row r="185" ht="17.4" spans="1:24">
      <c r="A185" s="12">
        <f>$A$4</f>
        <v>624</v>
      </c>
      <c r="B185" s="21" t="s">
        <v>990</v>
      </c>
      <c r="C185" s="10" t="s">
        <v>991</v>
      </c>
      <c r="D185" s="22" t="s">
        <v>755</v>
      </c>
      <c r="E185" s="23" t="s">
        <v>419</v>
      </c>
      <c r="F185" s="10" t="s">
        <v>420</v>
      </c>
      <c r="G185" s="13"/>
      <c r="H185" s="10">
        <v>1</v>
      </c>
      <c r="I185" s="10">
        <v>1</v>
      </c>
      <c r="J185" s="10">
        <v>0</v>
      </c>
      <c r="K185" s="10">
        <v>0</v>
      </c>
      <c r="L185" s="12">
        <f t="shared" si="9"/>
        <v>3</v>
      </c>
      <c r="M185" s="12">
        <v>150</v>
      </c>
      <c r="N185" s="12">
        <v>800</v>
      </c>
      <c r="O185" s="12">
        <v>500</v>
      </c>
      <c r="P185" s="12">
        <v>100</v>
      </c>
      <c r="Q185" s="12">
        <v>800</v>
      </c>
      <c r="R185" s="12">
        <v>10</v>
      </c>
      <c r="S185" s="12">
        <v>0</v>
      </c>
      <c r="T185" s="12">
        <v>0</v>
      </c>
      <c r="U185" s="12">
        <v>0</v>
      </c>
      <c r="V185" s="12">
        <v>0.7</v>
      </c>
      <c r="W185" s="12">
        <v>3</v>
      </c>
      <c r="X185" s="12">
        <v>5</v>
      </c>
    </row>
    <row r="186" ht="17.4" spans="1:24">
      <c r="A186" s="12">
        <f>$A$4</f>
        <v>624</v>
      </c>
      <c r="B186" s="21" t="s">
        <v>992</v>
      </c>
      <c r="C186" s="10" t="s">
        <v>425</v>
      </c>
      <c r="D186" s="22" t="s">
        <v>755</v>
      </c>
      <c r="E186" s="23" t="s">
        <v>424</v>
      </c>
      <c r="F186" s="23" t="s">
        <v>425</v>
      </c>
      <c r="G186" s="13"/>
      <c r="H186" s="10">
        <v>1</v>
      </c>
      <c r="I186" s="10">
        <v>1</v>
      </c>
      <c r="J186" s="10">
        <v>0</v>
      </c>
      <c r="K186" s="10">
        <v>0</v>
      </c>
      <c r="L186" s="12">
        <f t="shared" si="9"/>
        <v>3</v>
      </c>
      <c r="M186" s="12">
        <v>150</v>
      </c>
      <c r="N186" s="12">
        <v>800</v>
      </c>
      <c r="O186" s="12">
        <v>500</v>
      </c>
      <c r="P186" s="12">
        <v>100</v>
      </c>
      <c r="Q186" s="12">
        <v>800</v>
      </c>
      <c r="R186" s="12">
        <v>10</v>
      </c>
      <c r="S186" s="12">
        <v>0</v>
      </c>
      <c r="T186" s="12">
        <v>0</v>
      </c>
      <c r="U186" s="12">
        <v>0</v>
      </c>
      <c r="V186" s="12">
        <v>0.7</v>
      </c>
      <c r="W186" s="12">
        <v>3</v>
      </c>
      <c r="X186" s="12">
        <v>5</v>
      </c>
    </row>
    <row r="187" ht="17.4" spans="1:24">
      <c r="A187" s="25"/>
      <c r="B187" s="17"/>
      <c r="C187" s="16"/>
      <c r="D187" s="18"/>
      <c r="E187" s="19"/>
      <c r="F187" s="19" t="s">
        <v>993</v>
      </c>
      <c r="G187" s="82" t="s">
        <v>801</v>
      </c>
      <c r="H187" s="16">
        <v>1</v>
      </c>
      <c r="I187" s="16">
        <v>1</v>
      </c>
      <c r="J187" s="16">
        <v>0</v>
      </c>
      <c r="K187" s="16">
        <v>0</v>
      </c>
      <c r="L187" s="25">
        <f t="shared" si="9"/>
        <v>3</v>
      </c>
      <c r="M187" s="25" t="s">
        <v>245</v>
      </c>
      <c r="N187" s="25" t="s">
        <v>245</v>
      </c>
      <c r="O187" s="25" t="s">
        <v>245</v>
      </c>
      <c r="P187" s="25" t="s">
        <v>245</v>
      </c>
      <c r="Q187" s="25" t="s">
        <v>245</v>
      </c>
      <c r="R187" s="25" t="s">
        <v>245</v>
      </c>
      <c r="S187" s="25" t="s">
        <v>245</v>
      </c>
      <c r="T187" s="25" t="s">
        <v>245</v>
      </c>
      <c r="U187" s="25" t="s">
        <v>245</v>
      </c>
      <c r="V187" s="25" t="s">
        <v>245</v>
      </c>
      <c r="W187" s="25" t="s">
        <v>245</v>
      </c>
      <c r="X187" s="25" t="s">
        <v>245</v>
      </c>
    </row>
    <row r="188" ht="17.4" spans="1:24">
      <c r="A188" s="12">
        <f>$A$4</f>
        <v>624</v>
      </c>
      <c r="B188" s="21" t="s">
        <v>996</v>
      </c>
      <c r="C188" s="10" t="s">
        <v>997</v>
      </c>
      <c r="D188" s="22" t="s">
        <v>779</v>
      </c>
      <c r="E188" s="23" t="s">
        <v>428</v>
      </c>
      <c r="F188" s="23" t="s">
        <v>429</v>
      </c>
      <c r="G188" s="13"/>
      <c r="H188" s="10">
        <v>1</v>
      </c>
      <c r="I188" s="10">
        <v>1</v>
      </c>
      <c r="J188" s="10">
        <v>0</v>
      </c>
      <c r="K188" s="10">
        <v>0</v>
      </c>
      <c r="L188" s="12">
        <f t="shared" si="9"/>
        <v>3</v>
      </c>
      <c r="M188" s="12">
        <v>150</v>
      </c>
      <c r="N188" s="12">
        <v>800</v>
      </c>
      <c r="O188" s="12">
        <v>500</v>
      </c>
      <c r="P188" s="12">
        <v>100</v>
      </c>
      <c r="Q188" s="12">
        <v>800</v>
      </c>
      <c r="R188" s="12">
        <v>10</v>
      </c>
      <c r="S188" s="12">
        <v>0</v>
      </c>
      <c r="T188" s="12">
        <v>0</v>
      </c>
      <c r="U188" s="12">
        <v>0</v>
      </c>
      <c r="V188" s="12">
        <v>0.7</v>
      </c>
      <c r="W188" s="12">
        <v>3</v>
      </c>
      <c r="X188" s="12">
        <v>5</v>
      </c>
    </row>
    <row r="189" ht="17.4" spans="1:24">
      <c r="A189" s="25"/>
      <c r="B189" s="17"/>
      <c r="C189" s="16"/>
      <c r="D189" s="18"/>
      <c r="E189" s="19"/>
      <c r="F189" s="19" t="s">
        <v>998</v>
      </c>
      <c r="G189" s="82"/>
      <c r="H189" s="16">
        <v>1</v>
      </c>
      <c r="I189" s="16">
        <v>1</v>
      </c>
      <c r="J189" s="16">
        <v>0</v>
      </c>
      <c r="K189" s="16">
        <v>0</v>
      </c>
      <c r="L189" s="25">
        <f t="shared" si="9"/>
        <v>3</v>
      </c>
      <c r="M189" s="25" t="s">
        <v>245</v>
      </c>
      <c r="N189" s="25" t="s">
        <v>245</v>
      </c>
      <c r="O189" s="25" t="s">
        <v>245</v>
      </c>
      <c r="P189" s="25" t="s">
        <v>245</v>
      </c>
      <c r="Q189" s="25" t="s">
        <v>245</v>
      </c>
      <c r="R189" s="25" t="s">
        <v>245</v>
      </c>
      <c r="S189" s="25" t="s">
        <v>245</v>
      </c>
      <c r="T189" s="25" t="s">
        <v>245</v>
      </c>
      <c r="U189" s="25" t="s">
        <v>245</v>
      </c>
      <c r="V189" s="25" t="s">
        <v>245</v>
      </c>
      <c r="W189" s="25" t="s">
        <v>245</v>
      </c>
      <c r="X189" s="25" t="s">
        <v>245</v>
      </c>
    </row>
    <row r="190" ht="17.4" spans="1:24">
      <c r="A190" s="12">
        <f>$A$4</f>
        <v>624</v>
      </c>
      <c r="B190" s="21" t="s">
        <v>1001</v>
      </c>
      <c r="C190" s="31" t="s">
        <v>1002</v>
      </c>
      <c r="D190" s="22" t="s">
        <v>755</v>
      </c>
      <c r="E190" s="23" t="s">
        <v>433</v>
      </c>
      <c r="F190" s="23" t="s">
        <v>434</v>
      </c>
      <c r="G190" s="13"/>
      <c r="H190" s="10">
        <v>1</v>
      </c>
      <c r="I190" s="10">
        <v>1</v>
      </c>
      <c r="J190" s="10">
        <v>0</v>
      </c>
      <c r="K190" s="10">
        <v>0</v>
      </c>
      <c r="L190" s="12">
        <f t="shared" si="9"/>
        <v>3</v>
      </c>
      <c r="M190" s="12">
        <v>150</v>
      </c>
      <c r="N190" s="12">
        <v>800</v>
      </c>
      <c r="O190" s="12">
        <v>500</v>
      </c>
      <c r="P190" s="12">
        <v>100</v>
      </c>
      <c r="Q190" s="12">
        <v>800</v>
      </c>
      <c r="R190" s="12">
        <v>10</v>
      </c>
      <c r="S190" s="12">
        <v>0</v>
      </c>
      <c r="T190" s="12">
        <v>0</v>
      </c>
      <c r="U190" s="12">
        <v>0</v>
      </c>
      <c r="V190" s="12">
        <v>0.7</v>
      </c>
      <c r="W190" s="12">
        <v>3</v>
      </c>
      <c r="X190" s="12">
        <v>5</v>
      </c>
    </row>
    <row r="191" ht="17.4" spans="1:24">
      <c r="A191" s="12">
        <f>$A$4</f>
        <v>624</v>
      </c>
      <c r="B191" s="21" t="s">
        <v>1003</v>
      </c>
      <c r="C191" s="31" t="s">
        <v>1004</v>
      </c>
      <c r="D191" s="22" t="s">
        <v>755</v>
      </c>
      <c r="E191" s="23" t="s">
        <v>437</v>
      </c>
      <c r="F191" s="23" t="s">
        <v>1005</v>
      </c>
      <c r="G191" s="13"/>
      <c r="H191" s="10">
        <v>1</v>
      </c>
      <c r="I191" s="10">
        <v>1</v>
      </c>
      <c r="J191" s="10">
        <v>0</v>
      </c>
      <c r="K191" s="10">
        <v>0</v>
      </c>
      <c r="L191" s="12">
        <f t="shared" si="9"/>
        <v>3</v>
      </c>
      <c r="M191" s="12">
        <v>150</v>
      </c>
      <c r="N191" s="12">
        <v>800</v>
      </c>
      <c r="O191" s="12">
        <v>500</v>
      </c>
      <c r="P191" s="12">
        <v>100</v>
      </c>
      <c r="Q191" s="12">
        <v>800</v>
      </c>
      <c r="R191" s="12">
        <v>10</v>
      </c>
      <c r="S191" s="12">
        <v>0</v>
      </c>
      <c r="T191" s="12">
        <v>0</v>
      </c>
      <c r="U191" s="12">
        <v>0</v>
      </c>
      <c r="V191" s="12">
        <v>0.7</v>
      </c>
      <c r="W191" s="12">
        <v>3</v>
      </c>
      <c r="X191" s="12">
        <v>5</v>
      </c>
    </row>
    <row r="192" ht="17.4" spans="1:24">
      <c r="A192" s="25"/>
      <c r="B192" s="17"/>
      <c r="C192" s="16"/>
      <c r="D192" s="18"/>
      <c r="E192" s="19" t="s">
        <v>138</v>
      </c>
      <c r="F192" s="19"/>
      <c r="G192" s="82" t="s">
        <v>1006</v>
      </c>
      <c r="H192" s="19" t="s">
        <v>245</v>
      </c>
      <c r="I192" s="19" t="s">
        <v>245</v>
      </c>
      <c r="J192" s="19" t="s">
        <v>245</v>
      </c>
      <c r="K192" s="19" t="s">
        <v>245</v>
      </c>
      <c r="L192" s="25" t="e">
        <f t="shared" si="9"/>
        <v>#VALUE!</v>
      </c>
      <c r="M192" s="25" t="s">
        <v>245</v>
      </c>
      <c r="N192" s="25" t="s">
        <v>245</v>
      </c>
      <c r="O192" s="25" t="s">
        <v>245</v>
      </c>
      <c r="P192" s="25" t="s">
        <v>245</v>
      </c>
      <c r="Q192" s="25" t="s">
        <v>245</v>
      </c>
      <c r="R192" s="25" t="s">
        <v>245</v>
      </c>
      <c r="S192" s="25" t="s">
        <v>245</v>
      </c>
      <c r="T192" s="25" t="s">
        <v>245</v>
      </c>
      <c r="U192" s="25" t="s">
        <v>245</v>
      </c>
      <c r="V192" s="25" t="s">
        <v>245</v>
      </c>
      <c r="W192" s="25" t="s">
        <v>245</v>
      </c>
      <c r="X192" s="25" t="s">
        <v>245</v>
      </c>
    </row>
    <row r="193" ht="17.4" spans="1:24">
      <c r="A193" s="12">
        <f>$A$4</f>
        <v>624</v>
      </c>
      <c r="B193" s="21" t="s">
        <v>1007</v>
      </c>
      <c r="C193" s="10" t="s">
        <v>442</v>
      </c>
      <c r="D193" s="22" t="s">
        <v>755</v>
      </c>
      <c r="E193" s="23" t="s">
        <v>441</v>
      </c>
      <c r="F193" s="23" t="s">
        <v>442</v>
      </c>
      <c r="G193" s="13"/>
      <c r="H193" s="10">
        <v>1</v>
      </c>
      <c r="I193" s="10">
        <v>1</v>
      </c>
      <c r="J193" s="10">
        <v>0</v>
      </c>
      <c r="K193" s="10">
        <v>0</v>
      </c>
      <c r="L193" s="12">
        <f t="shared" si="9"/>
        <v>3</v>
      </c>
      <c r="M193" s="12">
        <v>150</v>
      </c>
      <c r="N193" s="12">
        <v>800</v>
      </c>
      <c r="O193" s="12">
        <v>500</v>
      </c>
      <c r="P193" s="12">
        <v>100</v>
      </c>
      <c r="Q193" s="12">
        <v>800</v>
      </c>
      <c r="R193" s="12">
        <v>10</v>
      </c>
      <c r="S193" s="12">
        <v>0</v>
      </c>
      <c r="T193" s="12">
        <v>0</v>
      </c>
      <c r="U193" s="12">
        <v>0</v>
      </c>
      <c r="V193" s="12">
        <v>0.7</v>
      </c>
      <c r="W193" s="12">
        <v>3</v>
      </c>
      <c r="X193" s="12">
        <v>5</v>
      </c>
    </row>
    <row r="194" ht="17.4" spans="1:24">
      <c r="A194" s="25"/>
      <c r="B194" s="17"/>
      <c r="C194" s="16"/>
      <c r="D194" s="18"/>
      <c r="E194" s="19" t="s">
        <v>1008</v>
      </c>
      <c r="F194" s="19" t="s">
        <v>442</v>
      </c>
      <c r="G194" s="82" t="s">
        <v>1009</v>
      </c>
      <c r="H194" s="19" t="s">
        <v>245</v>
      </c>
      <c r="I194" s="19" t="s">
        <v>245</v>
      </c>
      <c r="J194" s="19" t="s">
        <v>245</v>
      </c>
      <c r="K194" s="19" t="s">
        <v>245</v>
      </c>
      <c r="L194" s="25" t="e">
        <f t="shared" si="9"/>
        <v>#VALUE!</v>
      </c>
      <c r="M194" s="25" t="s">
        <v>245</v>
      </c>
      <c r="N194" s="25" t="s">
        <v>245</v>
      </c>
      <c r="O194" s="25" t="s">
        <v>245</v>
      </c>
      <c r="P194" s="25" t="s">
        <v>245</v>
      </c>
      <c r="Q194" s="25" t="s">
        <v>245</v>
      </c>
      <c r="R194" s="25" t="s">
        <v>245</v>
      </c>
      <c r="S194" s="25" t="s">
        <v>245</v>
      </c>
      <c r="T194" s="25" t="s">
        <v>245</v>
      </c>
      <c r="U194" s="25" t="s">
        <v>245</v>
      </c>
      <c r="V194" s="25" t="s">
        <v>245</v>
      </c>
      <c r="W194" s="25" t="s">
        <v>245</v>
      </c>
      <c r="X194" s="25" t="s">
        <v>245</v>
      </c>
    </row>
    <row r="195" ht="17.4" spans="1:24">
      <c r="A195" s="12">
        <f>$A$4</f>
        <v>624</v>
      </c>
      <c r="B195" s="21" t="s">
        <v>1007</v>
      </c>
      <c r="C195" s="10" t="s">
        <v>442</v>
      </c>
      <c r="D195" s="22" t="s">
        <v>779</v>
      </c>
      <c r="E195" s="23" t="s">
        <v>445</v>
      </c>
      <c r="F195" s="23" t="s">
        <v>442</v>
      </c>
      <c r="G195" s="13"/>
      <c r="H195" s="10">
        <v>1</v>
      </c>
      <c r="I195" s="10">
        <v>1</v>
      </c>
      <c r="J195" s="10">
        <v>0</v>
      </c>
      <c r="K195" s="10">
        <v>0</v>
      </c>
      <c r="L195" s="12">
        <f t="shared" si="9"/>
        <v>3</v>
      </c>
      <c r="M195" s="12">
        <v>150</v>
      </c>
      <c r="N195" s="12">
        <v>800</v>
      </c>
      <c r="O195" s="12">
        <v>500</v>
      </c>
      <c r="P195" s="12">
        <v>100</v>
      </c>
      <c r="Q195" s="12">
        <v>800</v>
      </c>
      <c r="R195" s="12">
        <v>10</v>
      </c>
      <c r="S195" s="12">
        <v>0</v>
      </c>
      <c r="T195" s="12">
        <v>0</v>
      </c>
      <c r="U195" s="12">
        <v>0</v>
      </c>
      <c r="V195" s="12">
        <v>0.7</v>
      </c>
      <c r="W195" s="12">
        <v>3</v>
      </c>
      <c r="X195" s="12">
        <v>5</v>
      </c>
    </row>
    <row r="196" ht="17.4" spans="1:24">
      <c r="A196" s="25"/>
      <c r="B196" s="17"/>
      <c r="C196" s="16"/>
      <c r="D196" s="18"/>
      <c r="E196" s="19"/>
      <c r="F196" s="19" t="s">
        <v>1010</v>
      </c>
      <c r="G196" s="82" t="s">
        <v>1011</v>
      </c>
      <c r="H196" s="25">
        <v>1</v>
      </c>
      <c r="I196" s="25">
        <v>1</v>
      </c>
      <c r="J196" s="25">
        <v>0</v>
      </c>
      <c r="K196" s="25">
        <v>0</v>
      </c>
      <c r="L196" s="25">
        <f t="shared" si="9"/>
        <v>3</v>
      </c>
      <c r="M196" s="25" t="s">
        <v>245</v>
      </c>
      <c r="N196" s="25" t="s">
        <v>245</v>
      </c>
      <c r="O196" s="25" t="s">
        <v>245</v>
      </c>
      <c r="P196" s="25" t="s">
        <v>245</v>
      </c>
      <c r="Q196" s="25" t="s">
        <v>245</v>
      </c>
      <c r="R196" s="25" t="s">
        <v>245</v>
      </c>
      <c r="S196" s="25" t="s">
        <v>245</v>
      </c>
      <c r="T196" s="25" t="s">
        <v>245</v>
      </c>
      <c r="U196" s="25" t="s">
        <v>245</v>
      </c>
      <c r="V196" s="25" t="s">
        <v>245</v>
      </c>
      <c r="W196" s="25" t="s">
        <v>245</v>
      </c>
      <c r="X196" s="25" t="s">
        <v>245</v>
      </c>
    </row>
    <row r="197" ht="17.4" spans="1:24">
      <c r="A197" s="12">
        <f>$A$4</f>
        <v>624</v>
      </c>
      <c r="B197" s="21" t="s">
        <v>1013</v>
      </c>
      <c r="C197" s="31" t="s">
        <v>1014</v>
      </c>
      <c r="D197" s="22" t="s">
        <v>755</v>
      </c>
      <c r="E197" s="23" t="s">
        <v>449</v>
      </c>
      <c r="F197" s="23" t="s">
        <v>450</v>
      </c>
      <c r="G197" s="13"/>
      <c r="H197" s="10">
        <v>1</v>
      </c>
      <c r="I197" s="10">
        <v>1</v>
      </c>
      <c r="J197" s="10">
        <v>0</v>
      </c>
      <c r="K197" s="10">
        <v>0</v>
      </c>
      <c r="L197" s="12">
        <f t="shared" si="9"/>
        <v>3</v>
      </c>
      <c r="M197" s="12">
        <v>150</v>
      </c>
      <c r="N197" s="12">
        <v>800</v>
      </c>
      <c r="O197" s="12">
        <v>500</v>
      </c>
      <c r="P197" s="12">
        <v>100</v>
      </c>
      <c r="Q197" s="12">
        <v>800</v>
      </c>
      <c r="R197" s="12">
        <v>10</v>
      </c>
      <c r="S197" s="12">
        <v>0</v>
      </c>
      <c r="T197" s="12">
        <v>0</v>
      </c>
      <c r="U197" s="12">
        <v>0</v>
      </c>
      <c r="V197" s="12">
        <v>0.7</v>
      </c>
      <c r="W197" s="12">
        <v>3</v>
      </c>
      <c r="X197" s="12">
        <v>5</v>
      </c>
    </row>
    <row r="198" ht="17.4" spans="1:24">
      <c r="A198" s="25"/>
      <c r="B198" s="17"/>
      <c r="C198" s="16"/>
      <c r="D198" s="18"/>
      <c r="E198" s="19"/>
      <c r="F198" s="19" t="s">
        <v>1015</v>
      </c>
      <c r="G198" s="82" t="s">
        <v>1016</v>
      </c>
      <c r="H198" s="25">
        <v>1</v>
      </c>
      <c r="I198" s="25">
        <v>1</v>
      </c>
      <c r="J198" s="25">
        <v>0</v>
      </c>
      <c r="K198" s="25">
        <v>0</v>
      </c>
      <c r="L198" s="25">
        <f t="shared" si="9"/>
        <v>3</v>
      </c>
      <c r="M198" s="25" t="s">
        <v>245</v>
      </c>
      <c r="N198" s="25" t="s">
        <v>245</v>
      </c>
      <c r="O198" s="25" t="s">
        <v>245</v>
      </c>
      <c r="P198" s="25" t="s">
        <v>245</v>
      </c>
      <c r="Q198" s="25" t="s">
        <v>245</v>
      </c>
      <c r="R198" s="25" t="s">
        <v>245</v>
      </c>
      <c r="S198" s="25" t="s">
        <v>245</v>
      </c>
      <c r="T198" s="25" t="s">
        <v>245</v>
      </c>
      <c r="U198" s="25" t="s">
        <v>245</v>
      </c>
      <c r="V198" s="25" t="s">
        <v>245</v>
      </c>
      <c r="W198" s="25" t="s">
        <v>245</v>
      </c>
      <c r="X198" s="25" t="s">
        <v>245</v>
      </c>
    </row>
    <row r="199" ht="17.4" spans="1:24">
      <c r="A199" s="12">
        <f>$A$4</f>
        <v>624</v>
      </c>
      <c r="B199" s="21" t="s">
        <v>1013</v>
      </c>
      <c r="C199" s="31" t="s">
        <v>1014</v>
      </c>
      <c r="D199" s="22" t="s">
        <v>779</v>
      </c>
      <c r="E199" s="23" t="s">
        <v>453</v>
      </c>
      <c r="F199" s="23" t="s">
        <v>454</v>
      </c>
      <c r="G199" s="13"/>
      <c r="H199" s="10">
        <v>1</v>
      </c>
      <c r="I199" s="10">
        <v>1</v>
      </c>
      <c r="J199" s="10">
        <v>0</v>
      </c>
      <c r="K199" s="10">
        <v>0</v>
      </c>
      <c r="L199" s="12">
        <f t="shared" si="9"/>
        <v>3</v>
      </c>
      <c r="M199" s="12">
        <v>150</v>
      </c>
      <c r="N199" s="12">
        <v>800</v>
      </c>
      <c r="O199" s="12">
        <v>500</v>
      </c>
      <c r="P199" s="12">
        <v>100</v>
      </c>
      <c r="Q199" s="12">
        <v>800</v>
      </c>
      <c r="R199" s="12">
        <v>10</v>
      </c>
      <c r="S199" s="12">
        <v>0</v>
      </c>
      <c r="T199" s="12">
        <v>0</v>
      </c>
      <c r="U199" s="12">
        <v>0</v>
      </c>
      <c r="V199" s="12">
        <v>0.7</v>
      </c>
      <c r="W199" s="12">
        <v>3</v>
      </c>
      <c r="X199" s="12">
        <v>5</v>
      </c>
    </row>
    <row r="200" ht="17.4" spans="1:24">
      <c r="A200" s="25"/>
      <c r="B200" s="17"/>
      <c r="C200" s="16"/>
      <c r="D200" s="18"/>
      <c r="E200" s="19"/>
      <c r="F200" s="19" t="s">
        <v>1010</v>
      </c>
      <c r="G200" s="82" t="s">
        <v>1020</v>
      </c>
      <c r="H200" s="25">
        <v>1</v>
      </c>
      <c r="I200" s="25">
        <v>1</v>
      </c>
      <c r="J200" s="25">
        <v>0</v>
      </c>
      <c r="K200" s="25">
        <v>0</v>
      </c>
      <c r="L200" s="25">
        <f t="shared" si="9"/>
        <v>3</v>
      </c>
      <c r="M200" s="25" t="s">
        <v>245</v>
      </c>
      <c r="N200" s="25" t="s">
        <v>245</v>
      </c>
      <c r="O200" s="25" t="s">
        <v>245</v>
      </c>
      <c r="P200" s="25" t="s">
        <v>245</v>
      </c>
      <c r="Q200" s="25" t="s">
        <v>245</v>
      </c>
      <c r="R200" s="25" t="s">
        <v>245</v>
      </c>
      <c r="S200" s="25" t="s">
        <v>245</v>
      </c>
      <c r="T200" s="25" t="s">
        <v>245</v>
      </c>
      <c r="U200" s="25" t="s">
        <v>245</v>
      </c>
      <c r="V200" s="25" t="s">
        <v>245</v>
      </c>
      <c r="W200" s="25" t="s">
        <v>245</v>
      </c>
      <c r="X200" s="25" t="s">
        <v>245</v>
      </c>
    </row>
    <row r="201" ht="17.4" spans="1:24">
      <c r="A201" s="12">
        <f>$A$4</f>
        <v>624</v>
      </c>
      <c r="B201" s="21" t="s">
        <v>1013</v>
      </c>
      <c r="C201" s="31" t="s">
        <v>1014</v>
      </c>
      <c r="D201" s="22" t="s">
        <v>785</v>
      </c>
      <c r="E201" s="23" t="s">
        <v>457</v>
      </c>
      <c r="F201" s="23" t="s">
        <v>450</v>
      </c>
      <c r="G201" s="13"/>
      <c r="H201" s="10">
        <v>1</v>
      </c>
      <c r="I201" s="10">
        <v>1</v>
      </c>
      <c r="J201" s="10">
        <v>0</v>
      </c>
      <c r="K201" s="10">
        <v>0</v>
      </c>
      <c r="L201" s="12">
        <f t="shared" si="9"/>
        <v>3</v>
      </c>
      <c r="M201" s="12">
        <v>150</v>
      </c>
      <c r="N201" s="12">
        <v>800</v>
      </c>
      <c r="O201" s="12">
        <v>500</v>
      </c>
      <c r="P201" s="12">
        <v>100</v>
      </c>
      <c r="Q201" s="12">
        <v>800</v>
      </c>
      <c r="R201" s="12">
        <v>10</v>
      </c>
      <c r="S201" s="12">
        <v>0</v>
      </c>
      <c r="T201" s="12">
        <v>0</v>
      </c>
      <c r="U201" s="12">
        <v>0</v>
      </c>
      <c r="V201" s="12">
        <v>0.7</v>
      </c>
      <c r="W201" s="12">
        <v>3</v>
      </c>
      <c r="X201" s="12">
        <v>5</v>
      </c>
    </row>
    <row r="202" ht="31.2" spans="1:24">
      <c r="A202" s="25"/>
      <c r="B202" s="17"/>
      <c r="C202" s="16"/>
      <c r="D202" s="18"/>
      <c r="E202" s="19" t="s">
        <v>461</v>
      </c>
      <c r="F202" s="19" t="s">
        <v>1021</v>
      </c>
      <c r="G202" s="82" t="s">
        <v>1022</v>
      </c>
      <c r="H202" s="19">
        <v>1</v>
      </c>
      <c r="I202" s="19">
        <v>1</v>
      </c>
      <c r="J202" s="19">
        <v>0</v>
      </c>
      <c r="K202" s="19">
        <v>0</v>
      </c>
      <c r="L202" s="25">
        <f t="shared" si="9"/>
        <v>3</v>
      </c>
      <c r="M202" s="25" t="s">
        <v>1602</v>
      </c>
      <c r="N202" s="25" t="s">
        <v>1450</v>
      </c>
      <c r="O202" s="25" t="s">
        <v>245</v>
      </c>
      <c r="P202" s="25" t="s">
        <v>245</v>
      </c>
      <c r="Q202" s="25" t="s">
        <v>245</v>
      </c>
      <c r="R202" s="25" t="s">
        <v>245</v>
      </c>
      <c r="S202" s="25" t="s">
        <v>245</v>
      </c>
      <c r="T202" s="25" t="s">
        <v>245</v>
      </c>
      <c r="U202" s="25" t="s">
        <v>245</v>
      </c>
      <c r="V202" s="25" t="s">
        <v>245</v>
      </c>
      <c r="W202" s="25" t="s">
        <v>245</v>
      </c>
      <c r="X202" s="25" t="s">
        <v>245</v>
      </c>
    </row>
    <row r="203" ht="17.4" spans="1:24">
      <c r="A203" s="12">
        <f>$A$4</f>
        <v>624</v>
      </c>
      <c r="B203" s="21" t="s">
        <v>1023</v>
      </c>
      <c r="C203" s="10" t="s">
        <v>462</v>
      </c>
      <c r="D203" s="22" t="s">
        <v>755</v>
      </c>
      <c r="E203" s="23" t="s">
        <v>461</v>
      </c>
      <c r="F203" s="23" t="s">
        <v>462</v>
      </c>
      <c r="G203" s="13"/>
      <c r="H203" s="10">
        <v>1</v>
      </c>
      <c r="I203" s="10">
        <v>1</v>
      </c>
      <c r="J203" s="10">
        <v>0</v>
      </c>
      <c r="K203" s="10">
        <v>0</v>
      </c>
      <c r="L203" s="12">
        <f t="shared" si="9"/>
        <v>3</v>
      </c>
      <c r="M203" s="12">
        <v>150</v>
      </c>
      <c r="N203" s="12">
        <v>500</v>
      </c>
      <c r="O203" s="12">
        <v>500</v>
      </c>
      <c r="P203" s="12">
        <v>100</v>
      </c>
      <c r="Q203" s="12">
        <v>800</v>
      </c>
      <c r="R203" s="12">
        <v>10</v>
      </c>
      <c r="S203" s="12">
        <v>0</v>
      </c>
      <c r="T203" s="12">
        <v>0</v>
      </c>
      <c r="U203" s="12">
        <v>0</v>
      </c>
      <c r="V203" s="12">
        <v>0.7</v>
      </c>
      <c r="W203" s="12">
        <v>3</v>
      </c>
      <c r="X203" s="12">
        <v>5</v>
      </c>
    </row>
    <row r="204" ht="31.2" spans="1:24">
      <c r="A204" s="25"/>
      <c r="B204" s="17"/>
      <c r="C204" s="16"/>
      <c r="D204" s="18"/>
      <c r="E204" s="19" t="s">
        <v>1024</v>
      </c>
      <c r="F204" s="71" t="s">
        <v>1024</v>
      </c>
      <c r="G204" s="82" t="s">
        <v>1025</v>
      </c>
      <c r="H204" s="16">
        <v>1</v>
      </c>
      <c r="I204" s="16">
        <v>1</v>
      </c>
      <c r="J204" s="16">
        <v>0</v>
      </c>
      <c r="K204" s="16">
        <v>0</v>
      </c>
      <c r="L204" s="25">
        <f t="shared" si="9"/>
        <v>3</v>
      </c>
      <c r="M204" s="25" t="s">
        <v>1602</v>
      </c>
      <c r="N204" s="25" t="s">
        <v>1450</v>
      </c>
      <c r="O204" s="25" t="s">
        <v>245</v>
      </c>
      <c r="P204" s="25" t="s">
        <v>245</v>
      </c>
      <c r="Q204" s="25" t="s">
        <v>245</v>
      </c>
      <c r="R204" s="25" t="s">
        <v>245</v>
      </c>
      <c r="S204" s="25" t="s">
        <v>245</v>
      </c>
      <c r="T204" s="25" t="s">
        <v>245</v>
      </c>
      <c r="U204" s="25" t="s">
        <v>245</v>
      </c>
      <c r="V204" s="25" t="s">
        <v>245</v>
      </c>
      <c r="W204" s="25" t="s">
        <v>245</v>
      </c>
      <c r="X204" s="25" t="s">
        <v>245</v>
      </c>
    </row>
    <row r="205" ht="17.4" spans="1:24">
      <c r="A205" s="12">
        <f>$A$4</f>
        <v>624</v>
      </c>
      <c r="B205" s="21" t="s">
        <v>1023</v>
      </c>
      <c r="C205" s="10" t="s">
        <v>462</v>
      </c>
      <c r="D205" s="22" t="s">
        <v>785</v>
      </c>
      <c r="E205" s="23" t="s">
        <v>465</v>
      </c>
      <c r="F205" s="72" t="s">
        <v>465</v>
      </c>
      <c r="G205" s="13"/>
      <c r="H205" s="23">
        <v>1</v>
      </c>
      <c r="I205" s="23">
        <v>1</v>
      </c>
      <c r="J205" s="23">
        <v>0</v>
      </c>
      <c r="K205" s="23">
        <v>0</v>
      </c>
      <c r="L205" s="12">
        <f t="shared" si="9"/>
        <v>3</v>
      </c>
      <c r="M205" s="12">
        <v>150</v>
      </c>
      <c r="N205" s="12">
        <v>500</v>
      </c>
      <c r="O205" s="12">
        <v>500</v>
      </c>
      <c r="P205" s="12">
        <v>100</v>
      </c>
      <c r="Q205" s="12">
        <v>800</v>
      </c>
      <c r="R205" s="12">
        <v>10</v>
      </c>
      <c r="S205" s="12">
        <v>0</v>
      </c>
      <c r="T205" s="12">
        <v>0</v>
      </c>
      <c r="U205" s="12">
        <v>0</v>
      </c>
      <c r="V205" s="12">
        <v>0.7</v>
      </c>
      <c r="W205" s="12">
        <v>3</v>
      </c>
      <c r="X205" s="12">
        <v>5</v>
      </c>
    </row>
    <row r="206" ht="17.4" spans="1:24">
      <c r="A206" s="25"/>
      <c r="B206" s="17"/>
      <c r="C206" s="16"/>
      <c r="D206" s="18"/>
      <c r="E206" s="19"/>
      <c r="F206" s="19" t="s">
        <v>1030</v>
      </c>
      <c r="G206" s="82" t="s">
        <v>1031</v>
      </c>
      <c r="H206" s="16">
        <v>1</v>
      </c>
      <c r="I206" s="16">
        <v>1</v>
      </c>
      <c r="J206" s="16">
        <v>0</v>
      </c>
      <c r="K206" s="16">
        <v>0</v>
      </c>
      <c r="L206" s="25">
        <f t="shared" si="9"/>
        <v>3</v>
      </c>
      <c r="M206" s="25" t="s">
        <v>1594</v>
      </c>
      <c r="N206" s="25" t="s">
        <v>1595</v>
      </c>
      <c r="O206" s="25" t="s">
        <v>1596</v>
      </c>
      <c r="P206" s="25" t="s">
        <v>1248</v>
      </c>
      <c r="Q206" s="25" t="s">
        <v>245</v>
      </c>
      <c r="R206" s="25" t="s">
        <v>245</v>
      </c>
      <c r="S206" s="25" t="s">
        <v>245</v>
      </c>
      <c r="T206" s="25" t="s">
        <v>245</v>
      </c>
      <c r="U206" s="25" t="s">
        <v>245</v>
      </c>
      <c r="V206" s="25" t="s">
        <v>1594</v>
      </c>
      <c r="W206" s="25" t="s">
        <v>245</v>
      </c>
      <c r="X206" s="25" t="s">
        <v>245</v>
      </c>
    </row>
    <row r="207" ht="17.4" spans="1:24">
      <c r="A207" s="12">
        <f>$A$4</f>
        <v>624</v>
      </c>
      <c r="B207" s="21" t="s">
        <v>1033</v>
      </c>
      <c r="C207" s="31" t="s">
        <v>470</v>
      </c>
      <c r="D207" s="22" t="s">
        <v>755</v>
      </c>
      <c r="E207" s="23" t="s">
        <v>469</v>
      </c>
      <c r="F207" s="23" t="s">
        <v>470</v>
      </c>
      <c r="G207" s="13"/>
      <c r="H207" s="10">
        <v>1</v>
      </c>
      <c r="I207" s="10">
        <v>1</v>
      </c>
      <c r="J207" s="10">
        <v>0</v>
      </c>
      <c r="K207" s="10">
        <v>0</v>
      </c>
      <c r="L207" s="12">
        <f t="shared" si="9"/>
        <v>3</v>
      </c>
      <c r="M207" s="12">
        <v>150</v>
      </c>
      <c r="N207" s="12">
        <v>800</v>
      </c>
      <c r="O207" s="12">
        <v>500</v>
      </c>
      <c r="P207" s="12">
        <v>100</v>
      </c>
      <c r="Q207" s="12">
        <v>800</v>
      </c>
      <c r="R207" s="12">
        <v>10</v>
      </c>
      <c r="S207" s="12">
        <v>0</v>
      </c>
      <c r="T207" s="12">
        <v>0</v>
      </c>
      <c r="U207" s="12">
        <v>0</v>
      </c>
      <c r="V207" s="12">
        <v>0.5</v>
      </c>
      <c r="W207" s="12">
        <v>3</v>
      </c>
      <c r="X207" s="12">
        <v>5</v>
      </c>
    </row>
    <row r="208" ht="17.4" spans="1:24">
      <c r="A208" s="25"/>
      <c r="B208" s="17"/>
      <c r="C208" s="16"/>
      <c r="D208" s="18"/>
      <c r="E208" s="19"/>
      <c r="F208" s="19" t="s">
        <v>1034</v>
      </c>
      <c r="G208" s="82" t="s">
        <v>1035</v>
      </c>
      <c r="H208" s="16">
        <v>1</v>
      </c>
      <c r="I208" s="16">
        <v>1</v>
      </c>
      <c r="J208" s="16">
        <v>0</v>
      </c>
      <c r="K208" s="16">
        <v>0</v>
      </c>
      <c r="L208" s="25">
        <f t="shared" si="9"/>
        <v>3</v>
      </c>
      <c r="M208" s="25" t="s">
        <v>1594</v>
      </c>
      <c r="N208" s="25" t="s">
        <v>1595</v>
      </c>
      <c r="O208" s="25" t="s">
        <v>1596</v>
      </c>
      <c r="P208" s="25" t="s">
        <v>1248</v>
      </c>
      <c r="Q208" s="25" t="s">
        <v>245</v>
      </c>
      <c r="R208" s="25" t="s">
        <v>245</v>
      </c>
      <c r="S208" s="25" t="s">
        <v>245</v>
      </c>
      <c r="T208" s="25" t="s">
        <v>245</v>
      </c>
      <c r="U208" s="25" t="s">
        <v>245</v>
      </c>
      <c r="V208" s="25" t="s">
        <v>1594</v>
      </c>
      <c r="W208" s="25" t="s">
        <v>245</v>
      </c>
      <c r="X208" s="25" t="s">
        <v>245</v>
      </c>
    </row>
    <row r="209" ht="17.4" spans="1:24">
      <c r="A209" s="12">
        <f>$A$4</f>
        <v>624</v>
      </c>
      <c r="B209" s="21" t="s">
        <v>1033</v>
      </c>
      <c r="C209" s="31" t="s">
        <v>470</v>
      </c>
      <c r="D209" s="22" t="s">
        <v>779</v>
      </c>
      <c r="E209" s="23" t="s">
        <v>473</v>
      </c>
      <c r="F209" s="23" t="s">
        <v>474</v>
      </c>
      <c r="G209" s="13"/>
      <c r="H209" s="10">
        <v>1</v>
      </c>
      <c r="I209" s="10">
        <v>1</v>
      </c>
      <c r="J209" s="10">
        <v>0</v>
      </c>
      <c r="K209" s="10">
        <v>0</v>
      </c>
      <c r="L209" s="12">
        <f t="shared" si="9"/>
        <v>3</v>
      </c>
      <c r="M209" s="12">
        <v>150</v>
      </c>
      <c r="N209" s="12">
        <v>800</v>
      </c>
      <c r="O209" s="12">
        <v>500</v>
      </c>
      <c r="P209" s="12">
        <v>100</v>
      </c>
      <c r="Q209" s="12">
        <v>800</v>
      </c>
      <c r="R209" s="12">
        <v>10</v>
      </c>
      <c r="S209" s="12">
        <v>0</v>
      </c>
      <c r="T209" s="12">
        <v>0</v>
      </c>
      <c r="U209" s="12">
        <v>0</v>
      </c>
      <c r="V209" s="12">
        <v>0.5</v>
      </c>
      <c r="W209" s="12">
        <v>3</v>
      </c>
      <c r="X209" s="12">
        <v>5</v>
      </c>
    </row>
    <row r="210" ht="17.4" spans="1:24">
      <c r="A210" s="25"/>
      <c r="B210" s="17"/>
      <c r="C210" s="16"/>
      <c r="D210" s="18"/>
      <c r="E210" s="19" t="s">
        <v>1008</v>
      </c>
      <c r="F210" s="19" t="s">
        <v>1036</v>
      </c>
      <c r="G210" s="82"/>
      <c r="H210" s="16">
        <v>0</v>
      </c>
      <c r="I210" s="16">
        <v>1</v>
      </c>
      <c r="J210" s="16">
        <v>0</v>
      </c>
      <c r="K210" s="16">
        <v>0</v>
      </c>
      <c r="L210" s="25">
        <f t="shared" ref="L210:L222" si="10">H210+I210*2+J210*4+K210*8</f>
        <v>2</v>
      </c>
      <c r="M210" s="25" t="s">
        <v>245</v>
      </c>
      <c r="N210" s="25" t="s">
        <v>245</v>
      </c>
      <c r="O210" s="25" t="s">
        <v>245</v>
      </c>
      <c r="P210" s="25" t="s">
        <v>245</v>
      </c>
      <c r="Q210" s="25" t="s">
        <v>245</v>
      </c>
      <c r="R210" s="25" t="s">
        <v>245</v>
      </c>
      <c r="S210" s="25" t="s">
        <v>245</v>
      </c>
      <c r="T210" s="25" t="s">
        <v>245</v>
      </c>
      <c r="U210" s="25" t="s">
        <v>245</v>
      </c>
      <c r="V210" s="25" t="s">
        <v>245</v>
      </c>
      <c r="W210" s="25" t="s">
        <v>245</v>
      </c>
      <c r="X210" s="25" t="s">
        <v>245</v>
      </c>
    </row>
    <row r="211" ht="17.4" spans="1:24">
      <c r="A211" s="12">
        <f>$A$4</f>
        <v>624</v>
      </c>
      <c r="B211" s="21" t="s">
        <v>1037</v>
      </c>
      <c r="C211" s="10" t="s">
        <v>479</v>
      </c>
      <c r="D211" s="22" t="s">
        <v>755</v>
      </c>
      <c r="E211" s="23" t="s">
        <v>478</v>
      </c>
      <c r="F211" s="23" t="s">
        <v>479</v>
      </c>
      <c r="G211" s="13"/>
      <c r="H211" s="10">
        <v>0</v>
      </c>
      <c r="I211" s="10">
        <v>1</v>
      </c>
      <c r="J211" s="10">
        <v>0</v>
      </c>
      <c r="K211" s="10">
        <v>0</v>
      </c>
      <c r="L211" s="12">
        <f t="shared" si="10"/>
        <v>2</v>
      </c>
      <c r="M211" s="12">
        <v>150</v>
      </c>
      <c r="N211" s="12">
        <v>800</v>
      </c>
      <c r="O211" s="12">
        <v>500</v>
      </c>
      <c r="P211" s="12">
        <v>100</v>
      </c>
      <c r="Q211" s="12">
        <v>800</v>
      </c>
      <c r="R211" s="12">
        <v>10</v>
      </c>
      <c r="S211" s="12">
        <v>0</v>
      </c>
      <c r="T211" s="12">
        <v>0</v>
      </c>
      <c r="U211" s="12">
        <v>0</v>
      </c>
      <c r="V211" s="12">
        <v>0.7</v>
      </c>
      <c r="W211" s="12">
        <v>3</v>
      </c>
      <c r="X211" s="12">
        <v>5</v>
      </c>
    </row>
    <row r="212" ht="17.4" spans="1:24">
      <c r="A212" s="25"/>
      <c r="B212" s="17"/>
      <c r="C212" s="16"/>
      <c r="D212" s="18"/>
      <c r="E212" s="19" t="s">
        <v>1008</v>
      </c>
      <c r="F212" s="19" t="s">
        <v>1038</v>
      </c>
      <c r="G212" s="82"/>
      <c r="H212" s="25">
        <v>0</v>
      </c>
      <c r="I212" s="25">
        <v>1</v>
      </c>
      <c r="J212" s="25">
        <v>0</v>
      </c>
      <c r="K212" s="25">
        <v>0</v>
      </c>
      <c r="L212" s="25">
        <f t="shared" si="10"/>
        <v>2</v>
      </c>
      <c r="M212" s="25" t="s">
        <v>245</v>
      </c>
      <c r="N212" s="25" t="s">
        <v>245</v>
      </c>
      <c r="O212" s="25" t="s">
        <v>245</v>
      </c>
      <c r="P212" s="25" t="s">
        <v>245</v>
      </c>
      <c r="Q212" s="25" t="s">
        <v>245</v>
      </c>
      <c r="R212" s="25" t="s">
        <v>245</v>
      </c>
      <c r="S212" s="25" t="s">
        <v>245</v>
      </c>
      <c r="T212" s="25" t="s">
        <v>245</v>
      </c>
      <c r="U212" s="25" t="s">
        <v>245</v>
      </c>
      <c r="V212" s="25" t="s">
        <v>245</v>
      </c>
      <c r="W212" s="25" t="s">
        <v>245</v>
      </c>
      <c r="X212" s="25" t="s">
        <v>245</v>
      </c>
    </row>
    <row r="213" ht="17.4" spans="1:24">
      <c r="A213" s="12">
        <f>$A$4</f>
        <v>624</v>
      </c>
      <c r="B213" s="21" t="s">
        <v>1039</v>
      </c>
      <c r="C213" s="10" t="s">
        <v>483</v>
      </c>
      <c r="D213" s="22" t="s">
        <v>755</v>
      </c>
      <c r="E213" s="23" t="s">
        <v>482</v>
      </c>
      <c r="F213" s="23" t="s">
        <v>483</v>
      </c>
      <c r="G213" s="13"/>
      <c r="H213" s="111">
        <v>0</v>
      </c>
      <c r="I213" s="111">
        <v>1</v>
      </c>
      <c r="J213" s="111">
        <v>0</v>
      </c>
      <c r="K213" s="111">
        <v>0</v>
      </c>
      <c r="L213" s="12">
        <f t="shared" si="10"/>
        <v>2</v>
      </c>
      <c r="M213" s="12">
        <v>150</v>
      </c>
      <c r="N213" s="12">
        <v>800</v>
      </c>
      <c r="O213" s="12">
        <v>500</v>
      </c>
      <c r="P213" s="12">
        <v>100</v>
      </c>
      <c r="Q213" s="12">
        <v>800</v>
      </c>
      <c r="R213" s="12">
        <v>10</v>
      </c>
      <c r="S213" s="12">
        <v>0</v>
      </c>
      <c r="T213" s="12">
        <v>0</v>
      </c>
      <c r="U213" s="12">
        <v>0</v>
      </c>
      <c r="V213" s="12">
        <v>0.7</v>
      </c>
      <c r="W213" s="12">
        <v>3</v>
      </c>
      <c r="X213" s="12">
        <v>5</v>
      </c>
    </row>
    <row r="214" ht="17.4" spans="1:24">
      <c r="A214" s="25"/>
      <c r="B214" s="17"/>
      <c r="C214" s="16"/>
      <c r="D214" s="18"/>
      <c r="E214" s="19" t="s">
        <v>1008</v>
      </c>
      <c r="F214" s="19" t="s">
        <v>1038</v>
      </c>
      <c r="G214" s="82"/>
      <c r="H214" s="25">
        <v>0</v>
      </c>
      <c r="I214" s="25">
        <v>1</v>
      </c>
      <c r="J214" s="25">
        <v>0</v>
      </c>
      <c r="K214" s="25">
        <v>0</v>
      </c>
      <c r="L214" s="25">
        <f t="shared" si="10"/>
        <v>2</v>
      </c>
      <c r="M214" s="25" t="s">
        <v>245</v>
      </c>
      <c r="N214" s="25" t="s">
        <v>245</v>
      </c>
      <c r="O214" s="25" t="s">
        <v>245</v>
      </c>
      <c r="P214" s="25" t="s">
        <v>245</v>
      </c>
      <c r="Q214" s="25" t="s">
        <v>245</v>
      </c>
      <c r="R214" s="25" t="s">
        <v>245</v>
      </c>
      <c r="S214" s="25" t="s">
        <v>245</v>
      </c>
      <c r="T214" s="25" t="s">
        <v>245</v>
      </c>
      <c r="U214" s="25" t="s">
        <v>245</v>
      </c>
      <c r="V214" s="25" t="s">
        <v>245</v>
      </c>
      <c r="W214" s="25" t="s">
        <v>245</v>
      </c>
      <c r="X214" s="25" t="s">
        <v>245</v>
      </c>
    </row>
    <row r="215" ht="17.4" spans="1:24">
      <c r="A215" s="12">
        <f>$A$4</f>
        <v>624</v>
      </c>
      <c r="B215" s="21" t="s">
        <v>1039</v>
      </c>
      <c r="C215" s="10" t="s">
        <v>483</v>
      </c>
      <c r="D215" s="22" t="s">
        <v>779</v>
      </c>
      <c r="E215" s="23" t="s">
        <v>485</v>
      </c>
      <c r="F215" s="23" t="s">
        <v>483</v>
      </c>
      <c r="G215" s="13"/>
      <c r="H215" s="111">
        <v>0</v>
      </c>
      <c r="I215" s="111">
        <v>1</v>
      </c>
      <c r="J215" s="111">
        <v>0</v>
      </c>
      <c r="K215" s="111">
        <v>0</v>
      </c>
      <c r="L215" s="12">
        <f t="shared" si="10"/>
        <v>2</v>
      </c>
      <c r="M215" s="12">
        <v>150</v>
      </c>
      <c r="N215" s="12">
        <v>800</v>
      </c>
      <c r="O215" s="12">
        <v>500</v>
      </c>
      <c r="P215" s="12">
        <v>100</v>
      </c>
      <c r="Q215" s="12">
        <v>800</v>
      </c>
      <c r="R215" s="12">
        <v>10</v>
      </c>
      <c r="S215" s="12">
        <v>0</v>
      </c>
      <c r="T215" s="12">
        <v>0</v>
      </c>
      <c r="U215" s="12">
        <v>0</v>
      </c>
      <c r="V215" s="12">
        <v>0.7</v>
      </c>
      <c r="W215" s="12">
        <v>3</v>
      </c>
      <c r="X215" s="12">
        <v>5</v>
      </c>
    </row>
    <row r="216" ht="17.4" spans="1:24">
      <c r="A216" s="25"/>
      <c r="B216" s="17"/>
      <c r="C216" s="16"/>
      <c r="D216" s="18"/>
      <c r="E216" s="19" t="s">
        <v>1008</v>
      </c>
      <c r="F216" s="19" t="s">
        <v>1038</v>
      </c>
      <c r="G216" s="82"/>
      <c r="H216" s="25">
        <v>0</v>
      </c>
      <c r="I216" s="25">
        <v>1</v>
      </c>
      <c r="J216" s="25">
        <v>0</v>
      </c>
      <c r="K216" s="25">
        <v>0</v>
      </c>
      <c r="L216" s="25">
        <f t="shared" si="10"/>
        <v>2</v>
      </c>
      <c r="M216" s="25" t="s">
        <v>245</v>
      </c>
      <c r="N216" s="25" t="s">
        <v>245</v>
      </c>
      <c r="O216" s="25" t="s">
        <v>245</v>
      </c>
      <c r="P216" s="25" t="s">
        <v>245</v>
      </c>
      <c r="Q216" s="25" t="s">
        <v>245</v>
      </c>
      <c r="R216" s="25" t="s">
        <v>245</v>
      </c>
      <c r="S216" s="25" t="s">
        <v>245</v>
      </c>
      <c r="T216" s="25" t="s">
        <v>245</v>
      </c>
      <c r="U216" s="25" t="s">
        <v>245</v>
      </c>
      <c r="V216" s="25" t="s">
        <v>245</v>
      </c>
      <c r="W216" s="25" t="s">
        <v>245</v>
      </c>
      <c r="X216" s="25" t="s">
        <v>245</v>
      </c>
    </row>
    <row r="217" ht="17.4" spans="1:24">
      <c r="A217" s="12">
        <f>$A$4</f>
        <v>624</v>
      </c>
      <c r="B217" s="21" t="s">
        <v>1039</v>
      </c>
      <c r="C217" s="10" t="s">
        <v>483</v>
      </c>
      <c r="D217" s="22" t="s">
        <v>785</v>
      </c>
      <c r="E217" s="23" t="s">
        <v>489</v>
      </c>
      <c r="F217" s="23" t="s">
        <v>483</v>
      </c>
      <c r="G217" s="13"/>
      <c r="H217" s="111">
        <v>0</v>
      </c>
      <c r="I217" s="111">
        <v>1</v>
      </c>
      <c r="J217" s="111">
        <v>0</v>
      </c>
      <c r="K217" s="111">
        <v>0</v>
      </c>
      <c r="L217" s="12">
        <f t="shared" si="10"/>
        <v>2</v>
      </c>
      <c r="M217" s="12">
        <v>150</v>
      </c>
      <c r="N217" s="12">
        <v>800</v>
      </c>
      <c r="O217" s="12">
        <v>500</v>
      </c>
      <c r="P217" s="12">
        <v>100</v>
      </c>
      <c r="Q217" s="12">
        <v>800</v>
      </c>
      <c r="R217" s="12">
        <v>10</v>
      </c>
      <c r="S217" s="12">
        <v>0</v>
      </c>
      <c r="T217" s="12">
        <v>0</v>
      </c>
      <c r="U217" s="12">
        <v>0</v>
      </c>
      <c r="V217" s="12">
        <v>0.7</v>
      </c>
      <c r="W217" s="12">
        <v>3</v>
      </c>
      <c r="X217" s="12">
        <v>5</v>
      </c>
    </row>
    <row r="218" ht="17.4" spans="1:24">
      <c r="A218" s="12">
        <f>$A$4</f>
        <v>624</v>
      </c>
      <c r="B218" s="21" t="s">
        <v>1040</v>
      </c>
      <c r="C218" s="10" t="s">
        <v>495</v>
      </c>
      <c r="D218" s="22" t="s">
        <v>755</v>
      </c>
      <c r="E218" s="23" t="s">
        <v>494</v>
      </c>
      <c r="F218" s="23" t="s">
        <v>495</v>
      </c>
      <c r="G218" s="13" t="s">
        <v>306</v>
      </c>
      <c r="H218" s="10">
        <v>1</v>
      </c>
      <c r="I218" s="10">
        <v>1</v>
      </c>
      <c r="J218" s="10">
        <v>0</v>
      </c>
      <c r="K218" s="10">
        <v>0</v>
      </c>
      <c r="L218" s="12">
        <f t="shared" si="10"/>
        <v>3</v>
      </c>
      <c r="M218" s="12">
        <v>150</v>
      </c>
      <c r="N218" s="12">
        <v>800</v>
      </c>
      <c r="O218" s="12">
        <v>500</v>
      </c>
      <c r="P218" s="12">
        <v>100</v>
      </c>
      <c r="Q218" s="12">
        <v>800</v>
      </c>
      <c r="R218" s="12">
        <v>10</v>
      </c>
      <c r="S218" s="12">
        <v>0</v>
      </c>
      <c r="T218" s="12">
        <v>0</v>
      </c>
      <c r="U218" s="12">
        <v>0</v>
      </c>
      <c r="V218" s="12">
        <v>0.7</v>
      </c>
      <c r="W218" s="12">
        <v>3</v>
      </c>
      <c r="X218" s="12">
        <v>5</v>
      </c>
    </row>
    <row r="219" ht="17.4" spans="1:24">
      <c r="A219" s="25"/>
      <c r="B219" s="17"/>
      <c r="C219" s="16"/>
      <c r="D219" s="18"/>
      <c r="E219" s="19"/>
      <c r="F219" s="61" t="s">
        <v>1041</v>
      </c>
      <c r="G219" s="109" t="s">
        <v>1042</v>
      </c>
      <c r="H219" s="16">
        <v>1</v>
      </c>
      <c r="I219" s="16">
        <v>1</v>
      </c>
      <c r="J219" s="16">
        <v>0</v>
      </c>
      <c r="K219" s="16">
        <v>0</v>
      </c>
      <c r="L219" s="25">
        <f t="shared" si="10"/>
        <v>3</v>
      </c>
      <c r="M219" s="25" t="s">
        <v>245</v>
      </c>
      <c r="N219" s="25" t="s">
        <v>245</v>
      </c>
      <c r="O219" s="25" t="s">
        <v>245</v>
      </c>
      <c r="P219" s="25" t="s">
        <v>245</v>
      </c>
      <c r="Q219" s="25" t="s">
        <v>245</v>
      </c>
      <c r="R219" s="25" t="s">
        <v>245</v>
      </c>
      <c r="S219" s="25" t="s">
        <v>245</v>
      </c>
      <c r="T219" s="25" t="s">
        <v>245</v>
      </c>
      <c r="U219" s="25" t="s">
        <v>245</v>
      </c>
      <c r="V219" s="25" t="s">
        <v>245</v>
      </c>
      <c r="W219" s="25" t="s">
        <v>245</v>
      </c>
      <c r="X219" s="25" t="s">
        <v>245</v>
      </c>
    </row>
    <row r="220" ht="17.4" spans="1:24">
      <c r="A220" s="12">
        <f>$A$4</f>
        <v>624</v>
      </c>
      <c r="B220" s="21" t="s">
        <v>1048</v>
      </c>
      <c r="C220" s="10" t="s">
        <v>499</v>
      </c>
      <c r="D220" s="22" t="s">
        <v>755</v>
      </c>
      <c r="E220" s="23" t="s">
        <v>1049</v>
      </c>
      <c r="F220" s="23" t="s">
        <v>499</v>
      </c>
      <c r="G220" s="70"/>
      <c r="H220" s="111">
        <v>1</v>
      </c>
      <c r="I220" s="111">
        <v>1</v>
      </c>
      <c r="J220" s="111">
        <v>0</v>
      </c>
      <c r="K220" s="111">
        <v>0</v>
      </c>
      <c r="L220" s="12">
        <f t="shared" si="10"/>
        <v>3</v>
      </c>
      <c r="M220" s="45">
        <v>150</v>
      </c>
      <c r="N220" s="12">
        <v>800</v>
      </c>
      <c r="O220" s="12">
        <v>500</v>
      </c>
      <c r="P220" s="12">
        <v>100</v>
      </c>
      <c r="Q220" s="45">
        <v>800</v>
      </c>
      <c r="R220" s="12">
        <v>10</v>
      </c>
      <c r="S220" s="12">
        <v>0</v>
      </c>
      <c r="T220" s="12">
        <v>0</v>
      </c>
      <c r="U220" s="12">
        <v>0</v>
      </c>
      <c r="V220" s="12">
        <v>0.7</v>
      </c>
      <c r="W220" s="12">
        <v>3</v>
      </c>
      <c r="X220" s="12">
        <v>5</v>
      </c>
    </row>
    <row r="221" ht="17.4" spans="1:24">
      <c r="A221" s="25"/>
      <c r="B221" s="17"/>
      <c r="C221" s="16"/>
      <c r="D221" s="18"/>
      <c r="E221" s="19"/>
      <c r="F221" s="61" t="s">
        <v>1041</v>
      </c>
      <c r="G221" s="109" t="s">
        <v>1050</v>
      </c>
      <c r="H221" s="16">
        <v>1</v>
      </c>
      <c r="I221" s="16">
        <v>1</v>
      </c>
      <c r="J221" s="16">
        <v>0</v>
      </c>
      <c r="K221" s="16">
        <v>0</v>
      </c>
      <c r="L221" s="25">
        <f t="shared" si="10"/>
        <v>3</v>
      </c>
      <c r="M221" s="25" t="s">
        <v>245</v>
      </c>
      <c r="N221" s="25" t="s">
        <v>245</v>
      </c>
      <c r="O221" s="25" t="s">
        <v>245</v>
      </c>
      <c r="P221" s="25" t="s">
        <v>245</v>
      </c>
      <c r="Q221" s="25" t="s">
        <v>245</v>
      </c>
      <c r="R221" s="25" t="s">
        <v>245</v>
      </c>
      <c r="S221" s="25" t="s">
        <v>245</v>
      </c>
      <c r="T221" s="25" t="s">
        <v>245</v>
      </c>
      <c r="U221" s="25" t="s">
        <v>245</v>
      </c>
      <c r="V221" s="25" t="s">
        <v>245</v>
      </c>
      <c r="W221" s="25" t="s">
        <v>245</v>
      </c>
      <c r="X221" s="25" t="s">
        <v>245</v>
      </c>
    </row>
    <row r="222" ht="17.4" spans="1:24">
      <c r="A222" s="12">
        <f>$A$4</f>
        <v>624</v>
      </c>
      <c r="B222" s="21" t="s">
        <v>1048</v>
      </c>
      <c r="C222" s="10" t="s">
        <v>499</v>
      </c>
      <c r="D222" s="22" t="s">
        <v>779</v>
      </c>
      <c r="E222" s="23" t="s">
        <v>1051</v>
      </c>
      <c r="F222" s="23" t="s">
        <v>499</v>
      </c>
      <c r="G222" s="70"/>
      <c r="H222" s="10">
        <v>1</v>
      </c>
      <c r="I222" s="10">
        <v>1</v>
      </c>
      <c r="J222" s="10">
        <v>0</v>
      </c>
      <c r="K222" s="10">
        <v>0</v>
      </c>
      <c r="L222" s="12">
        <f t="shared" si="10"/>
        <v>3</v>
      </c>
      <c r="M222" s="45">
        <v>150</v>
      </c>
      <c r="N222" s="12">
        <v>800</v>
      </c>
      <c r="O222" s="12">
        <v>500</v>
      </c>
      <c r="P222" s="12">
        <v>100</v>
      </c>
      <c r="Q222" s="45">
        <v>800</v>
      </c>
      <c r="R222" s="12">
        <v>10</v>
      </c>
      <c r="S222" s="12">
        <v>0</v>
      </c>
      <c r="T222" s="12">
        <v>0</v>
      </c>
      <c r="U222" s="12">
        <v>0</v>
      </c>
      <c r="V222" s="12">
        <v>0.7</v>
      </c>
      <c r="W222" s="12">
        <v>3</v>
      </c>
      <c r="X222" s="12">
        <v>5</v>
      </c>
    </row>
    <row r="223" ht="17.4" spans="1:24">
      <c r="A223" s="25"/>
      <c r="B223" s="17"/>
      <c r="C223" s="16"/>
      <c r="D223" s="18"/>
      <c r="E223" s="19"/>
      <c r="F223" s="61" t="s">
        <v>1041</v>
      </c>
      <c r="G223" s="109" t="s">
        <v>1042</v>
      </c>
      <c r="H223" s="16">
        <v>1</v>
      </c>
      <c r="I223" s="16">
        <v>1</v>
      </c>
      <c r="J223" s="16">
        <v>0</v>
      </c>
      <c r="K223" s="16">
        <v>0</v>
      </c>
      <c r="L223" s="25">
        <v>3</v>
      </c>
      <c r="M223" s="25" t="s">
        <v>245</v>
      </c>
      <c r="N223" s="25" t="s">
        <v>245</v>
      </c>
      <c r="O223" s="25" t="s">
        <v>245</v>
      </c>
      <c r="P223" s="25" t="s">
        <v>245</v>
      </c>
      <c r="Q223" s="25" t="s">
        <v>245</v>
      </c>
      <c r="R223" s="25" t="s">
        <v>245</v>
      </c>
      <c r="S223" s="25" t="s">
        <v>245</v>
      </c>
      <c r="T223" s="25" t="s">
        <v>245</v>
      </c>
      <c r="U223" s="25" t="s">
        <v>245</v>
      </c>
      <c r="V223" s="25" t="s">
        <v>245</v>
      </c>
      <c r="W223" s="25" t="s">
        <v>245</v>
      </c>
      <c r="X223" s="25" t="s">
        <v>245</v>
      </c>
    </row>
    <row r="224" ht="17.4" spans="1:24">
      <c r="A224" s="12">
        <f>$A$4</f>
        <v>624</v>
      </c>
      <c r="B224" s="21" t="s">
        <v>1048</v>
      </c>
      <c r="C224" s="10" t="s">
        <v>499</v>
      </c>
      <c r="D224" s="22" t="s">
        <v>785</v>
      </c>
      <c r="E224" s="23" t="s">
        <v>1052</v>
      </c>
      <c r="F224" s="23" t="s">
        <v>506</v>
      </c>
      <c r="G224" s="70"/>
      <c r="H224" s="111">
        <v>1</v>
      </c>
      <c r="I224" s="111">
        <v>1</v>
      </c>
      <c r="J224" s="111">
        <v>0</v>
      </c>
      <c r="K224" s="111">
        <v>0</v>
      </c>
      <c r="L224" s="12">
        <v>3</v>
      </c>
      <c r="M224" s="12">
        <v>150</v>
      </c>
      <c r="N224" s="12">
        <v>800</v>
      </c>
      <c r="O224" s="12">
        <v>500</v>
      </c>
      <c r="P224" s="12">
        <v>100</v>
      </c>
      <c r="Q224" s="12">
        <v>800</v>
      </c>
      <c r="R224" s="12">
        <v>10</v>
      </c>
      <c r="S224" s="12">
        <v>0</v>
      </c>
      <c r="T224" s="12">
        <v>0</v>
      </c>
      <c r="U224" s="12">
        <v>0</v>
      </c>
      <c r="V224" s="12">
        <v>0.7</v>
      </c>
      <c r="W224" s="12">
        <v>3</v>
      </c>
      <c r="X224" s="12">
        <v>5</v>
      </c>
    </row>
    <row r="225" ht="17.4" spans="1:24">
      <c r="A225" s="25"/>
      <c r="B225" s="17"/>
      <c r="C225" s="16"/>
      <c r="D225" s="18"/>
      <c r="E225" s="19"/>
      <c r="F225" s="61" t="s">
        <v>1041</v>
      </c>
      <c r="G225" s="109" t="s">
        <v>1050</v>
      </c>
      <c r="H225" s="16">
        <v>1</v>
      </c>
      <c r="I225" s="16">
        <v>1</v>
      </c>
      <c r="J225" s="16">
        <v>0</v>
      </c>
      <c r="K225" s="16">
        <v>0</v>
      </c>
      <c r="L225" s="25">
        <v>3</v>
      </c>
      <c r="M225" s="25" t="s">
        <v>245</v>
      </c>
      <c r="N225" s="25" t="s">
        <v>245</v>
      </c>
      <c r="O225" s="25" t="s">
        <v>245</v>
      </c>
      <c r="P225" s="25" t="s">
        <v>245</v>
      </c>
      <c r="Q225" s="25" t="s">
        <v>245</v>
      </c>
      <c r="R225" s="25" t="s">
        <v>245</v>
      </c>
      <c r="S225" s="25" t="s">
        <v>245</v>
      </c>
      <c r="T225" s="25" t="s">
        <v>245</v>
      </c>
      <c r="U225" s="25" t="s">
        <v>245</v>
      </c>
      <c r="V225" s="25" t="s">
        <v>245</v>
      </c>
      <c r="W225" s="25" t="s">
        <v>245</v>
      </c>
      <c r="X225" s="25" t="s">
        <v>245</v>
      </c>
    </row>
    <row r="226" ht="17.4" spans="1:24">
      <c r="A226" s="12">
        <f>$A$4</f>
        <v>624</v>
      </c>
      <c r="B226" s="21" t="s">
        <v>1048</v>
      </c>
      <c r="C226" s="10" t="s">
        <v>499</v>
      </c>
      <c r="D226" s="22" t="s">
        <v>786</v>
      </c>
      <c r="E226" s="23" t="s">
        <v>1054</v>
      </c>
      <c r="F226" s="23" t="s">
        <v>506</v>
      </c>
      <c r="G226" s="70"/>
      <c r="H226" s="10">
        <v>1</v>
      </c>
      <c r="I226" s="10">
        <v>1</v>
      </c>
      <c r="J226" s="10">
        <v>0</v>
      </c>
      <c r="K226" s="10">
        <v>0</v>
      </c>
      <c r="L226" s="12">
        <v>3</v>
      </c>
      <c r="M226" s="12">
        <v>150</v>
      </c>
      <c r="N226" s="12">
        <v>800</v>
      </c>
      <c r="O226" s="12">
        <v>500</v>
      </c>
      <c r="P226" s="12">
        <v>100</v>
      </c>
      <c r="Q226" s="12">
        <v>800</v>
      </c>
      <c r="R226" s="12">
        <v>10</v>
      </c>
      <c r="S226" s="12">
        <v>0</v>
      </c>
      <c r="T226" s="12">
        <v>0</v>
      </c>
      <c r="U226" s="12">
        <v>0</v>
      </c>
      <c r="V226" s="12">
        <v>0.7</v>
      </c>
      <c r="W226" s="12">
        <v>3</v>
      </c>
      <c r="X226" s="12">
        <v>5</v>
      </c>
    </row>
    <row r="227" ht="17.4" spans="1:24">
      <c r="A227" s="25"/>
      <c r="B227" s="17"/>
      <c r="C227" s="16"/>
      <c r="D227" s="18"/>
      <c r="E227" s="19" t="s">
        <v>513</v>
      </c>
      <c r="F227" s="19" t="s">
        <v>514</v>
      </c>
      <c r="G227" s="82" t="s">
        <v>1055</v>
      </c>
      <c r="H227" s="16"/>
      <c r="I227" s="16"/>
      <c r="J227" s="16"/>
      <c r="K227" s="16"/>
      <c r="L227" s="25">
        <f t="shared" ref="L227:L251" si="11">H227+I227*2+J227*4+K227*8</f>
        <v>0</v>
      </c>
      <c r="M227" s="25" t="s">
        <v>245</v>
      </c>
      <c r="N227" s="25" t="s">
        <v>245</v>
      </c>
      <c r="O227" s="25" t="s">
        <v>245</v>
      </c>
      <c r="P227" s="25" t="s">
        <v>245</v>
      </c>
      <c r="Q227" s="25" t="s">
        <v>245</v>
      </c>
      <c r="R227" s="25" t="s">
        <v>245</v>
      </c>
      <c r="S227" s="25" t="s">
        <v>245</v>
      </c>
      <c r="T227" s="25" t="s">
        <v>245</v>
      </c>
      <c r="U227" s="25" t="s">
        <v>245</v>
      </c>
      <c r="V227" s="25" t="s">
        <v>245</v>
      </c>
      <c r="W227" s="25" t="s">
        <v>245</v>
      </c>
      <c r="X227" s="25" t="s">
        <v>245</v>
      </c>
    </row>
    <row r="228" ht="17.4" spans="1:24">
      <c r="A228" s="12">
        <f>$A$4</f>
        <v>624</v>
      </c>
      <c r="B228" s="21" t="s">
        <v>1056</v>
      </c>
      <c r="C228" s="10" t="s">
        <v>514</v>
      </c>
      <c r="D228" s="22" t="s">
        <v>755</v>
      </c>
      <c r="E228" s="23" t="s">
        <v>513</v>
      </c>
      <c r="F228" s="23" t="s">
        <v>514</v>
      </c>
      <c r="G228" s="13"/>
      <c r="H228" s="111">
        <v>1</v>
      </c>
      <c r="I228" s="111">
        <v>1</v>
      </c>
      <c r="J228" s="111">
        <v>0</v>
      </c>
      <c r="K228" s="111">
        <v>0</v>
      </c>
      <c r="L228" s="12">
        <f t="shared" si="11"/>
        <v>3</v>
      </c>
      <c r="M228" s="12">
        <v>150</v>
      </c>
      <c r="N228" s="12">
        <v>800</v>
      </c>
      <c r="O228" s="12">
        <v>500</v>
      </c>
      <c r="P228" s="12">
        <v>100</v>
      </c>
      <c r="Q228" s="12">
        <v>800</v>
      </c>
      <c r="R228" s="12">
        <v>10</v>
      </c>
      <c r="S228" s="12">
        <v>0</v>
      </c>
      <c r="T228" s="12">
        <v>0</v>
      </c>
      <c r="U228" s="12">
        <v>0</v>
      </c>
      <c r="V228" s="12">
        <v>0.7</v>
      </c>
      <c r="W228" s="12">
        <v>3</v>
      </c>
      <c r="X228" s="12">
        <v>5</v>
      </c>
    </row>
    <row r="229" ht="17.4" spans="1:24">
      <c r="A229" s="12">
        <f>$A$4</f>
        <v>624</v>
      </c>
      <c r="B229" s="21" t="s">
        <v>1057</v>
      </c>
      <c r="C229" s="10" t="s">
        <v>1058</v>
      </c>
      <c r="D229" s="22" t="s">
        <v>755</v>
      </c>
      <c r="E229" s="23" t="s">
        <v>517</v>
      </c>
      <c r="F229" s="23" t="s">
        <v>1058</v>
      </c>
      <c r="G229" s="13"/>
      <c r="H229" s="10">
        <v>1</v>
      </c>
      <c r="I229" s="10">
        <v>1</v>
      </c>
      <c r="J229" s="10">
        <v>0</v>
      </c>
      <c r="K229" s="10">
        <v>0</v>
      </c>
      <c r="L229" s="12">
        <f t="shared" si="11"/>
        <v>3</v>
      </c>
      <c r="M229" s="12">
        <v>150</v>
      </c>
      <c r="N229" s="12">
        <v>800</v>
      </c>
      <c r="O229" s="12">
        <v>500</v>
      </c>
      <c r="P229" s="12">
        <v>100</v>
      </c>
      <c r="Q229" s="12">
        <v>800</v>
      </c>
      <c r="R229" s="12">
        <v>10</v>
      </c>
      <c r="S229" s="12">
        <v>0</v>
      </c>
      <c r="T229" s="12">
        <v>0</v>
      </c>
      <c r="U229" s="12">
        <v>0</v>
      </c>
      <c r="V229" s="12">
        <v>0.7</v>
      </c>
      <c r="W229" s="12">
        <v>3</v>
      </c>
      <c r="X229" s="12">
        <v>5</v>
      </c>
    </row>
    <row r="230" ht="17.4" spans="1:24">
      <c r="A230" s="25"/>
      <c r="B230" s="17"/>
      <c r="C230" s="16"/>
      <c r="D230" s="18"/>
      <c r="E230" s="19"/>
      <c r="F230" s="19" t="s">
        <v>521</v>
      </c>
      <c r="G230" s="82"/>
      <c r="H230" s="110" t="s">
        <v>245</v>
      </c>
      <c r="I230" s="110" t="s">
        <v>245</v>
      </c>
      <c r="J230" s="110" t="s">
        <v>245</v>
      </c>
      <c r="K230" s="110" t="s">
        <v>245</v>
      </c>
      <c r="L230" s="25" t="s">
        <v>245</v>
      </c>
      <c r="M230" s="25" t="s">
        <v>245</v>
      </c>
      <c r="N230" s="25" t="s">
        <v>245</v>
      </c>
      <c r="O230" s="25" t="s">
        <v>245</v>
      </c>
      <c r="P230" s="25" t="s">
        <v>245</v>
      </c>
      <c r="Q230" s="25" t="s">
        <v>245</v>
      </c>
      <c r="R230" s="25" t="s">
        <v>245</v>
      </c>
      <c r="S230" s="25" t="s">
        <v>245</v>
      </c>
      <c r="T230" s="25" t="s">
        <v>245</v>
      </c>
      <c r="U230" s="25" t="s">
        <v>245</v>
      </c>
      <c r="V230" s="25" t="s">
        <v>245</v>
      </c>
      <c r="W230" s="25" t="s">
        <v>245</v>
      </c>
      <c r="X230" s="25" t="s">
        <v>245</v>
      </c>
    </row>
    <row r="231" ht="17.4" spans="1:24">
      <c r="A231" s="12">
        <f>$A$4</f>
        <v>624</v>
      </c>
      <c r="B231" s="21" t="s">
        <v>1057</v>
      </c>
      <c r="C231" s="10" t="s">
        <v>1058</v>
      </c>
      <c r="D231" s="22" t="s">
        <v>779</v>
      </c>
      <c r="E231" s="23" t="s">
        <v>520</v>
      </c>
      <c r="F231" s="23" t="s">
        <v>521</v>
      </c>
      <c r="G231" s="13"/>
      <c r="H231" s="10">
        <v>1</v>
      </c>
      <c r="I231" s="10">
        <v>1</v>
      </c>
      <c r="J231" s="10">
        <v>0</v>
      </c>
      <c r="K231" s="10">
        <v>0</v>
      </c>
      <c r="L231" s="12">
        <f t="shared" ref="L231" si="12">H231+I231*2+J231*4+K231*8</f>
        <v>3</v>
      </c>
      <c r="M231" s="12">
        <v>150</v>
      </c>
      <c r="N231" s="12">
        <v>800</v>
      </c>
      <c r="O231" s="12">
        <v>500</v>
      </c>
      <c r="P231" s="12">
        <v>100</v>
      </c>
      <c r="Q231" s="12">
        <v>800</v>
      </c>
      <c r="R231" s="12">
        <v>10</v>
      </c>
      <c r="S231" s="12">
        <v>0</v>
      </c>
      <c r="T231" s="12">
        <v>0</v>
      </c>
      <c r="U231" s="12">
        <v>0</v>
      </c>
      <c r="V231" s="12">
        <v>0.7</v>
      </c>
      <c r="W231" s="12">
        <v>3</v>
      </c>
      <c r="X231" s="12">
        <v>5</v>
      </c>
    </row>
    <row r="232" ht="17.4" spans="1:24">
      <c r="A232" s="25"/>
      <c r="B232" s="17"/>
      <c r="C232" s="16"/>
      <c r="D232" s="18"/>
      <c r="E232" s="18" t="s">
        <v>1061</v>
      </c>
      <c r="F232" s="19"/>
      <c r="G232" s="82"/>
      <c r="H232" s="19"/>
      <c r="I232" s="19"/>
      <c r="J232" s="19"/>
      <c r="K232" s="19"/>
      <c r="L232" s="25">
        <f t="shared" si="11"/>
        <v>0</v>
      </c>
      <c r="M232" s="25" t="s">
        <v>245</v>
      </c>
      <c r="N232" s="25" t="s">
        <v>245</v>
      </c>
      <c r="O232" s="25" t="s">
        <v>245</v>
      </c>
      <c r="P232" s="25" t="s">
        <v>245</v>
      </c>
      <c r="Q232" s="25" t="s">
        <v>245</v>
      </c>
      <c r="R232" s="25" t="s">
        <v>245</v>
      </c>
      <c r="S232" s="25" t="s">
        <v>245</v>
      </c>
      <c r="T232" s="25" t="s">
        <v>245</v>
      </c>
      <c r="U232" s="25" t="s">
        <v>245</v>
      </c>
      <c r="V232" s="25" t="s">
        <v>245</v>
      </c>
      <c r="W232" s="25" t="s">
        <v>245</v>
      </c>
      <c r="X232" s="25" t="s">
        <v>245</v>
      </c>
    </row>
    <row r="233" ht="17.4" spans="1:24">
      <c r="A233" s="12">
        <f>$A$4</f>
        <v>624</v>
      </c>
      <c r="B233" s="21" t="s">
        <v>1062</v>
      </c>
      <c r="C233" s="10" t="s">
        <v>525</v>
      </c>
      <c r="D233" s="22" t="s">
        <v>755</v>
      </c>
      <c r="E233" s="23" t="s">
        <v>524</v>
      </c>
      <c r="F233" s="23" t="s">
        <v>525</v>
      </c>
      <c r="G233" s="13"/>
      <c r="H233" s="10">
        <v>1</v>
      </c>
      <c r="I233" s="10">
        <v>1</v>
      </c>
      <c r="J233" s="10">
        <v>0</v>
      </c>
      <c r="K233" s="10">
        <v>0</v>
      </c>
      <c r="L233" s="12">
        <f t="shared" si="11"/>
        <v>3</v>
      </c>
      <c r="M233" s="12">
        <v>150</v>
      </c>
      <c r="N233" s="12">
        <v>800</v>
      </c>
      <c r="O233" s="12">
        <v>500</v>
      </c>
      <c r="P233" s="12">
        <v>100</v>
      </c>
      <c r="Q233" s="12">
        <v>800</v>
      </c>
      <c r="R233" s="12">
        <v>10</v>
      </c>
      <c r="S233" s="12">
        <v>0</v>
      </c>
      <c r="T233" s="12">
        <v>0</v>
      </c>
      <c r="U233" s="12">
        <v>0</v>
      </c>
      <c r="V233" s="12">
        <v>0.7</v>
      </c>
      <c r="W233" s="12">
        <v>3</v>
      </c>
      <c r="X233" s="12">
        <v>5</v>
      </c>
    </row>
    <row r="234" ht="31.2" spans="1:24">
      <c r="A234" s="25"/>
      <c r="B234" s="17"/>
      <c r="C234" s="16"/>
      <c r="D234" s="18"/>
      <c r="E234" s="18" t="s">
        <v>1061</v>
      </c>
      <c r="F234" s="19"/>
      <c r="G234" s="82"/>
      <c r="H234" s="19" t="s">
        <v>245</v>
      </c>
      <c r="I234" s="19" t="s">
        <v>245</v>
      </c>
      <c r="J234" s="19" t="s">
        <v>245</v>
      </c>
      <c r="K234" s="19" t="s">
        <v>245</v>
      </c>
      <c r="L234" s="25" t="e">
        <f t="shared" si="11"/>
        <v>#VALUE!</v>
      </c>
      <c r="M234" s="25" t="s">
        <v>245</v>
      </c>
      <c r="N234" s="25" t="s">
        <v>245</v>
      </c>
      <c r="O234" s="25" t="s">
        <v>245</v>
      </c>
      <c r="P234" s="25" t="s">
        <v>245</v>
      </c>
      <c r="Q234" s="25" t="s">
        <v>245</v>
      </c>
      <c r="R234" s="25" t="s">
        <v>245</v>
      </c>
      <c r="S234" s="25" t="s">
        <v>245</v>
      </c>
      <c r="T234" s="25" t="s">
        <v>245</v>
      </c>
      <c r="U234" s="25" t="s">
        <v>245</v>
      </c>
      <c r="V234" s="25" t="s">
        <v>1593</v>
      </c>
      <c r="W234" s="25" t="s">
        <v>245</v>
      </c>
      <c r="X234" s="25" t="s">
        <v>245</v>
      </c>
    </row>
    <row r="235" ht="17.4" spans="1:24">
      <c r="A235" s="12">
        <f>$A$4</f>
        <v>624</v>
      </c>
      <c r="B235" s="21" t="s">
        <v>1066</v>
      </c>
      <c r="C235" s="10" t="s">
        <v>529</v>
      </c>
      <c r="D235" s="22" t="s">
        <v>755</v>
      </c>
      <c r="E235" s="23" t="s">
        <v>1067</v>
      </c>
      <c r="F235" s="23" t="s">
        <v>529</v>
      </c>
      <c r="G235" s="13"/>
      <c r="H235" s="10">
        <v>1</v>
      </c>
      <c r="I235" s="10">
        <v>1</v>
      </c>
      <c r="J235" s="10">
        <v>0</v>
      </c>
      <c r="K235" s="10">
        <v>0</v>
      </c>
      <c r="L235" s="12">
        <f t="shared" si="11"/>
        <v>3</v>
      </c>
      <c r="M235" s="12">
        <v>150</v>
      </c>
      <c r="N235" s="12">
        <v>800</v>
      </c>
      <c r="O235" s="12">
        <v>500</v>
      </c>
      <c r="P235" s="12">
        <v>100</v>
      </c>
      <c r="Q235" s="12">
        <v>800</v>
      </c>
      <c r="R235" s="12">
        <v>10</v>
      </c>
      <c r="S235" s="12">
        <v>0</v>
      </c>
      <c r="T235" s="12">
        <v>0</v>
      </c>
      <c r="U235" s="12">
        <v>0</v>
      </c>
      <c r="V235" s="12">
        <v>0.5</v>
      </c>
      <c r="W235" s="12">
        <v>3</v>
      </c>
      <c r="X235" s="12">
        <v>5</v>
      </c>
    </row>
    <row r="236" spans="1:24">
      <c r="A236" s="25"/>
      <c r="B236" s="16"/>
      <c r="C236" s="16"/>
      <c r="D236" s="16"/>
      <c r="E236" s="53" t="s">
        <v>1068</v>
      </c>
      <c r="F236" s="16"/>
      <c r="G236" s="82" t="s">
        <v>1069</v>
      </c>
      <c r="H236" s="16">
        <v>1</v>
      </c>
      <c r="I236" s="16">
        <v>1</v>
      </c>
      <c r="J236" s="16">
        <v>0</v>
      </c>
      <c r="K236" s="16">
        <v>0</v>
      </c>
      <c r="L236" s="25">
        <f t="shared" si="11"/>
        <v>3</v>
      </c>
      <c r="M236" s="25">
        <v>150</v>
      </c>
      <c r="N236" s="25">
        <v>800</v>
      </c>
      <c r="O236" s="25">
        <v>500</v>
      </c>
      <c r="P236" s="25">
        <v>100</v>
      </c>
      <c r="Q236" s="25">
        <v>800</v>
      </c>
      <c r="R236" s="25">
        <v>10</v>
      </c>
      <c r="S236" s="25">
        <v>0</v>
      </c>
      <c r="T236" s="25">
        <v>0</v>
      </c>
      <c r="U236" s="25">
        <v>0</v>
      </c>
      <c r="V236" s="25">
        <v>0.7</v>
      </c>
      <c r="W236" s="25">
        <v>3</v>
      </c>
      <c r="X236" s="25">
        <v>5</v>
      </c>
    </row>
    <row r="237" s="166" customFormat="1" ht="17.4" spans="1:24">
      <c r="A237" s="45">
        <f>$A$4</f>
        <v>624</v>
      </c>
      <c r="B237" s="46">
        <v>124</v>
      </c>
      <c r="C237" s="31" t="s">
        <v>533</v>
      </c>
      <c r="D237" s="47" t="s">
        <v>755</v>
      </c>
      <c r="E237" s="48" t="s">
        <v>532</v>
      </c>
      <c r="F237" s="48" t="s">
        <v>533</v>
      </c>
      <c r="G237" s="171"/>
      <c r="H237" s="31">
        <v>1</v>
      </c>
      <c r="I237" s="31">
        <v>1</v>
      </c>
      <c r="J237" s="31">
        <v>0</v>
      </c>
      <c r="K237" s="31">
        <v>0</v>
      </c>
      <c r="L237" s="45">
        <f t="shared" si="11"/>
        <v>3</v>
      </c>
      <c r="M237" s="45">
        <v>150</v>
      </c>
      <c r="N237" s="45">
        <v>800</v>
      </c>
      <c r="O237" s="45">
        <v>500</v>
      </c>
      <c r="P237" s="45">
        <v>100</v>
      </c>
      <c r="Q237" s="45">
        <v>800</v>
      </c>
      <c r="R237" s="45">
        <v>10</v>
      </c>
      <c r="S237" s="45">
        <v>0</v>
      </c>
      <c r="T237" s="45">
        <v>0</v>
      </c>
      <c r="U237" s="45">
        <v>0</v>
      </c>
      <c r="V237" s="45">
        <v>0.7</v>
      </c>
      <c r="W237" s="45">
        <v>3</v>
      </c>
      <c r="X237" s="45">
        <v>5</v>
      </c>
    </row>
    <row r="238" ht="31.2" spans="1:24">
      <c r="A238" s="25"/>
      <c r="B238" s="76"/>
      <c r="C238" s="77"/>
      <c r="D238" s="78"/>
      <c r="E238" s="79"/>
      <c r="F238" s="79"/>
      <c r="G238" s="174"/>
      <c r="H238" s="25">
        <v>1</v>
      </c>
      <c r="I238" s="25">
        <v>1</v>
      </c>
      <c r="J238" s="25">
        <v>0</v>
      </c>
      <c r="K238" s="25">
        <v>0</v>
      </c>
      <c r="L238" s="25">
        <f t="shared" si="11"/>
        <v>3</v>
      </c>
      <c r="M238" s="81" t="s">
        <v>1598</v>
      </c>
      <c r="N238" s="81" t="s">
        <v>1196</v>
      </c>
      <c r="O238" s="25" t="s">
        <v>245</v>
      </c>
      <c r="P238" s="25" t="s">
        <v>245</v>
      </c>
      <c r="Q238" s="25" t="s">
        <v>245</v>
      </c>
      <c r="R238" s="25" t="s">
        <v>245</v>
      </c>
      <c r="S238" s="25" t="s">
        <v>245</v>
      </c>
      <c r="T238" s="25" t="s">
        <v>245</v>
      </c>
      <c r="U238" s="25" t="s">
        <v>245</v>
      </c>
      <c r="V238" s="25" t="s">
        <v>1593</v>
      </c>
      <c r="W238" s="25" t="s">
        <v>245</v>
      </c>
      <c r="X238" s="25" t="s">
        <v>245</v>
      </c>
    </row>
    <row r="239" ht="17.4" spans="1:24">
      <c r="A239" s="81">
        <f>$A$4</f>
        <v>624</v>
      </c>
      <c r="B239" s="76" t="s">
        <v>1071</v>
      </c>
      <c r="C239" s="77" t="s">
        <v>533</v>
      </c>
      <c r="D239" s="78" t="s">
        <v>779</v>
      </c>
      <c r="E239" s="79" t="s">
        <v>535</v>
      </c>
      <c r="F239" s="79" t="s">
        <v>1072</v>
      </c>
      <c r="G239" s="174"/>
      <c r="H239" s="10">
        <v>1</v>
      </c>
      <c r="I239" s="10">
        <v>1</v>
      </c>
      <c r="J239" s="10">
        <v>0</v>
      </c>
      <c r="K239" s="10">
        <v>0</v>
      </c>
      <c r="L239" s="12">
        <f t="shared" si="11"/>
        <v>3</v>
      </c>
      <c r="M239" s="81">
        <v>1000</v>
      </c>
      <c r="N239" s="81">
        <v>180</v>
      </c>
      <c r="O239" s="12">
        <v>500</v>
      </c>
      <c r="P239" s="12">
        <v>100</v>
      </c>
      <c r="Q239" s="12">
        <v>800</v>
      </c>
      <c r="R239" s="12">
        <v>10</v>
      </c>
      <c r="S239" s="12">
        <v>0</v>
      </c>
      <c r="T239" s="12">
        <v>0</v>
      </c>
      <c r="U239" s="12">
        <v>0</v>
      </c>
      <c r="V239" s="12">
        <v>0.5</v>
      </c>
      <c r="W239" s="12">
        <v>3</v>
      </c>
      <c r="X239" s="12">
        <v>5</v>
      </c>
    </row>
    <row r="240" ht="17.4" spans="1:24">
      <c r="A240" s="25"/>
      <c r="B240" s="17"/>
      <c r="C240" s="16"/>
      <c r="D240" s="18"/>
      <c r="E240" s="53" t="s">
        <v>260</v>
      </c>
      <c r="F240" s="19"/>
      <c r="G240" s="82"/>
      <c r="H240" s="25">
        <v>1</v>
      </c>
      <c r="I240" s="25">
        <v>1</v>
      </c>
      <c r="J240" s="25">
        <v>0</v>
      </c>
      <c r="K240" s="25">
        <v>0</v>
      </c>
      <c r="L240" s="25">
        <f t="shared" si="11"/>
        <v>3</v>
      </c>
      <c r="M240" s="25" t="s">
        <v>245</v>
      </c>
      <c r="N240" s="25" t="s">
        <v>245</v>
      </c>
      <c r="O240" s="25" t="s">
        <v>245</v>
      </c>
      <c r="P240" s="25" t="s">
        <v>245</v>
      </c>
      <c r="Q240" s="25" t="s">
        <v>245</v>
      </c>
      <c r="R240" s="25" t="s">
        <v>245</v>
      </c>
      <c r="S240" s="25" t="s">
        <v>245</v>
      </c>
      <c r="T240" s="25" t="s">
        <v>245</v>
      </c>
      <c r="U240" s="25" t="s">
        <v>245</v>
      </c>
      <c r="V240" s="25" t="s">
        <v>245</v>
      </c>
      <c r="W240" s="25" t="s">
        <v>245</v>
      </c>
      <c r="X240" s="25" t="s">
        <v>245</v>
      </c>
    </row>
    <row r="241" ht="17.4" spans="1:24">
      <c r="A241" s="12">
        <f>$A$4</f>
        <v>624</v>
      </c>
      <c r="B241" s="21" t="s">
        <v>1077</v>
      </c>
      <c r="C241" s="10" t="s">
        <v>541</v>
      </c>
      <c r="D241" s="22" t="s">
        <v>755</v>
      </c>
      <c r="E241" s="23" t="s">
        <v>540</v>
      </c>
      <c r="F241" s="23" t="s">
        <v>541</v>
      </c>
      <c r="G241" s="13"/>
      <c r="H241" s="10">
        <v>1</v>
      </c>
      <c r="I241" s="10">
        <v>1</v>
      </c>
      <c r="J241" s="10">
        <v>0</v>
      </c>
      <c r="K241" s="10">
        <v>0</v>
      </c>
      <c r="L241" s="12">
        <f t="shared" si="11"/>
        <v>3</v>
      </c>
      <c r="M241" s="12">
        <v>150</v>
      </c>
      <c r="N241" s="12">
        <v>800</v>
      </c>
      <c r="O241" s="12">
        <v>500</v>
      </c>
      <c r="P241" s="12">
        <v>100</v>
      </c>
      <c r="Q241" s="12">
        <v>800</v>
      </c>
      <c r="R241" s="12">
        <v>10</v>
      </c>
      <c r="S241" s="12">
        <v>0</v>
      </c>
      <c r="T241" s="12">
        <v>0</v>
      </c>
      <c r="U241" s="12">
        <v>0</v>
      </c>
      <c r="V241" s="12">
        <v>0.7</v>
      </c>
      <c r="W241" s="12">
        <v>3</v>
      </c>
      <c r="X241" s="12">
        <v>5</v>
      </c>
    </row>
    <row r="242" spans="1:24">
      <c r="A242" s="25"/>
      <c r="B242" s="16"/>
      <c r="C242" s="18"/>
      <c r="D242" s="19"/>
      <c r="E242" s="19" t="s">
        <v>1078</v>
      </c>
      <c r="F242" s="19"/>
      <c r="G242" s="82" t="s">
        <v>74</v>
      </c>
      <c r="H242" s="25">
        <v>1</v>
      </c>
      <c r="I242" s="25">
        <v>1</v>
      </c>
      <c r="J242" s="25">
        <v>0</v>
      </c>
      <c r="K242" s="25">
        <v>0</v>
      </c>
      <c r="L242" s="25">
        <f t="shared" si="11"/>
        <v>3</v>
      </c>
      <c r="M242" s="25" t="s">
        <v>245</v>
      </c>
      <c r="N242" s="25" t="s">
        <v>245</v>
      </c>
      <c r="O242" s="25" t="s">
        <v>245</v>
      </c>
      <c r="P242" s="25" t="s">
        <v>245</v>
      </c>
      <c r="Q242" s="25" t="s">
        <v>245</v>
      </c>
      <c r="R242" s="25" t="s">
        <v>245</v>
      </c>
      <c r="S242" s="25" t="s">
        <v>245</v>
      </c>
      <c r="T242" s="25" t="s">
        <v>245</v>
      </c>
      <c r="U242" s="25" t="s">
        <v>245</v>
      </c>
      <c r="V242" s="25" t="s">
        <v>245</v>
      </c>
      <c r="W242" s="25" t="s">
        <v>245</v>
      </c>
      <c r="X242" s="25" t="s">
        <v>245</v>
      </c>
    </row>
    <row r="243" ht="17.4" spans="1:24">
      <c r="A243" s="12">
        <f>$A$4</f>
        <v>624</v>
      </c>
      <c r="B243" s="21" t="s">
        <v>1077</v>
      </c>
      <c r="C243" s="10" t="s">
        <v>541</v>
      </c>
      <c r="D243" s="22" t="s">
        <v>779</v>
      </c>
      <c r="E243" s="23" t="s">
        <v>543</v>
      </c>
      <c r="F243" s="23" t="s">
        <v>1080</v>
      </c>
      <c r="G243" s="13"/>
      <c r="H243" s="10">
        <v>1</v>
      </c>
      <c r="I243" s="10">
        <v>1</v>
      </c>
      <c r="J243" s="10">
        <v>0</v>
      </c>
      <c r="K243" s="10">
        <v>0</v>
      </c>
      <c r="L243" s="12">
        <f t="shared" si="11"/>
        <v>3</v>
      </c>
      <c r="M243" s="12">
        <v>150</v>
      </c>
      <c r="N243" s="12">
        <v>800</v>
      </c>
      <c r="O243" s="12">
        <v>500</v>
      </c>
      <c r="P243" s="12">
        <v>100</v>
      </c>
      <c r="Q243" s="12">
        <v>800</v>
      </c>
      <c r="R243" s="12">
        <v>10</v>
      </c>
      <c r="S243" s="12">
        <v>0</v>
      </c>
      <c r="T243" s="12">
        <v>0</v>
      </c>
      <c r="U243" s="12">
        <v>0</v>
      </c>
      <c r="V243" s="12">
        <v>0.7</v>
      </c>
      <c r="W243" s="12">
        <v>3</v>
      </c>
      <c r="X243" s="12">
        <v>5</v>
      </c>
    </row>
    <row r="244" spans="1:24">
      <c r="A244" s="25"/>
      <c r="B244" s="16"/>
      <c r="C244" s="18"/>
      <c r="D244" s="19"/>
      <c r="E244" s="19"/>
      <c r="F244" s="19"/>
      <c r="G244" s="82" t="s">
        <v>549</v>
      </c>
      <c r="H244" s="25">
        <v>1</v>
      </c>
      <c r="I244" s="25">
        <v>1</v>
      </c>
      <c r="J244" s="25">
        <v>0</v>
      </c>
      <c r="K244" s="25">
        <v>0</v>
      </c>
      <c r="L244" s="25">
        <f t="shared" si="11"/>
        <v>3</v>
      </c>
      <c r="M244" s="25">
        <v>150</v>
      </c>
      <c r="N244" s="25">
        <v>800</v>
      </c>
      <c r="O244" s="25">
        <v>500</v>
      </c>
      <c r="P244" s="25">
        <v>100</v>
      </c>
      <c r="Q244" s="25">
        <v>800</v>
      </c>
      <c r="R244" s="25">
        <v>10</v>
      </c>
      <c r="S244" s="25">
        <v>0</v>
      </c>
      <c r="T244" s="25">
        <v>0</v>
      </c>
      <c r="U244" s="25">
        <v>0</v>
      </c>
      <c r="V244" s="25">
        <v>0.7</v>
      </c>
      <c r="W244" s="25">
        <v>3</v>
      </c>
      <c r="X244" s="25">
        <v>5</v>
      </c>
    </row>
    <row r="245" ht="17.4" spans="1:24">
      <c r="A245" s="12">
        <f>$A$4</f>
        <v>624</v>
      </c>
      <c r="B245" s="21" t="s">
        <v>1082</v>
      </c>
      <c r="C245" s="10" t="s">
        <v>548</v>
      </c>
      <c r="D245" s="22" t="s">
        <v>755</v>
      </c>
      <c r="E245" s="23" t="s">
        <v>547</v>
      </c>
      <c r="F245" s="72" t="s">
        <v>548</v>
      </c>
      <c r="G245" s="13"/>
      <c r="H245" s="10">
        <v>1</v>
      </c>
      <c r="I245" s="10">
        <v>1</v>
      </c>
      <c r="J245" s="10">
        <v>0</v>
      </c>
      <c r="K245" s="10">
        <v>0</v>
      </c>
      <c r="L245" s="12">
        <f t="shared" si="11"/>
        <v>3</v>
      </c>
      <c r="M245" s="12">
        <v>150</v>
      </c>
      <c r="N245" s="12">
        <v>800</v>
      </c>
      <c r="O245" s="12">
        <v>500</v>
      </c>
      <c r="P245" s="12">
        <v>100</v>
      </c>
      <c r="Q245" s="12">
        <v>800</v>
      </c>
      <c r="R245" s="12">
        <v>10</v>
      </c>
      <c r="S245" s="12">
        <v>0</v>
      </c>
      <c r="T245" s="12">
        <v>0</v>
      </c>
      <c r="U245" s="12">
        <v>0</v>
      </c>
      <c r="V245" s="12">
        <v>0.7</v>
      </c>
      <c r="W245" s="12">
        <v>3</v>
      </c>
      <c r="X245" s="12">
        <v>5</v>
      </c>
    </row>
    <row r="246" ht="31.2" spans="1:24">
      <c r="A246" s="84"/>
      <c r="B246" s="17"/>
      <c r="C246" s="16"/>
      <c r="D246" s="18"/>
      <c r="E246" s="19" t="s">
        <v>1083</v>
      </c>
      <c r="F246" s="19"/>
      <c r="G246" s="113"/>
      <c r="H246" s="25">
        <v>1</v>
      </c>
      <c r="I246" s="25">
        <v>1</v>
      </c>
      <c r="J246" s="25"/>
      <c r="K246" s="25"/>
      <c r="L246" s="25">
        <f t="shared" si="11"/>
        <v>3</v>
      </c>
      <c r="M246" s="25" t="s">
        <v>245</v>
      </c>
      <c r="N246" s="25" t="s">
        <v>245</v>
      </c>
      <c r="O246" s="25" t="s">
        <v>245</v>
      </c>
      <c r="P246" s="25" t="s">
        <v>245</v>
      </c>
      <c r="Q246" s="25" t="s">
        <v>245</v>
      </c>
      <c r="R246" s="25" t="s">
        <v>245</v>
      </c>
      <c r="S246" s="25" t="s">
        <v>245</v>
      </c>
      <c r="T246" s="25" t="s">
        <v>245</v>
      </c>
      <c r="U246" s="25" t="s">
        <v>245</v>
      </c>
      <c r="V246" s="25" t="s">
        <v>1593</v>
      </c>
      <c r="W246" s="25" t="s">
        <v>245</v>
      </c>
      <c r="X246" s="25" t="s">
        <v>245</v>
      </c>
    </row>
    <row r="247" ht="17.4" spans="1:24">
      <c r="A247" s="10">
        <f>$A$4</f>
        <v>624</v>
      </c>
      <c r="B247" s="21" t="s">
        <v>1087</v>
      </c>
      <c r="C247" s="31" t="s">
        <v>1088</v>
      </c>
      <c r="D247" s="22" t="s">
        <v>755</v>
      </c>
      <c r="E247" s="23" t="s">
        <v>552</v>
      </c>
      <c r="F247" s="23" t="s">
        <v>552</v>
      </c>
      <c r="G247" s="114"/>
      <c r="H247" s="10">
        <v>1</v>
      </c>
      <c r="I247" s="10">
        <v>1</v>
      </c>
      <c r="J247" s="10">
        <v>0</v>
      </c>
      <c r="K247" s="10">
        <v>0</v>
      </c>
      <c r="L247" s="12">
        <f t="shared" si="11"/>
        <v>3</v>
      </c>
      <c r="M247" s="12">
        <v>150</v>
      </c>
      <c r="N247" s="12">
        <v>800</v>
      </c>
      <c r="O247" s="12">
        <v>500</v>
      </c>
      <c r="P247" s="12">
        <v>100</v>
      </c>
      <c r="Q247" s="12">
        <v>800</v>
      </c>
      <c r="R247" s="12">
        <v>10</v>
      </c>
      <c r="S247" s="12">
        <v>0</v>
      </c>
      <c r="T247" s="12">
        <v>0</v>
      </c>
      <c r="U247" s="12">
        <v>0</v>
      </c>
      <c r="V247" s="12">
        <v>0.5</v>
      </c>
      <c r="W247" s="12">
        <v>3</v>
      </c>
      <c r="X247" s="12">
        <v>5</v>
      </c>
    </row>
    <row r="248" ht="17.4" spans="1:24">
      <c r="A248" s="25"/>
      <c r="B248" s="17"/>
      <c r="C248" s="16"/>
      <c r="D248" s="18"/>
      <c r="E248" s="19"/>
      <c r="F248" s="19"/>
      <c r="G248" s="82"/>
      <c r="H248" s="25">
        <v>1</v>
      </c>
      <c r="I248" s="25">
        <v>1</v>
      </c>
      <c r="J248" s="25">
        <v>0</v>
      </c>
      <c r="K248" s="25">
        <v>0</v>
      </c>
      <c r="L248" s="25">
        <f t="shared" si="11"/>
        <v>3</v>
      </c>
      <c r="M248" s="25" t="s">
        <v>1598</v>
      </c>
      <c r="N248" s="25" t="s">
        <v>1306</v>
      </c>
      <c r="O248" s="25" t="s">
        <v>245</v>
      </c>
      <c r="P248" s="25" t="s">
        <v>245</v>
      </c>
      <c r="Q248" s="25" t="s">
        <v>245</v>
      </c>
      <c r="R248" s="25" t="s">
        <v>245</v>
      </c>
      <c r="S248" s="25"/>
      <c r="T248" s="25"/>
      <c r="U248" s="25"/>
      <c r="V248" s="25">
        <v>0.5</v>
      </c>
      <c r="W248" s="25"/>
      <c r="X248" s="25"/>
    </row>
    <row r="249" s="166" customFormat="1" ht="17.4" spans="1:24">
      <c r="A249" s="45">
        <f>$A$4</f>
        <v>624</v>
      </c>
      <c r="B249" s="46" t="s">
        <v>1090</v>
      </c>
      <c r="C249" s="31" t="s">
        <v>1091</v>
      </c>
      <c r="D249" s="47" t="s">
        <v>755</v>
      </c>
      <c r="E249" s="48" t="s">
        <v>556</v>
      </c>
      <c r="F249" s="48" t="s">
        <v>557</v>
      </c>
      <c r="G249" s="171"/>
      <c r="H249" s="31">
        <v>1</v>
      </c>
      <c r="I249" s="31">
        <v>1</v>
      </c>
      <c r="J249" s="31">
        <v>0</v>
      </c>
      <c r="K249" s="31">
        <v>0</v>
      </c>
      <c r="L249" s="45">
        <f t="shared" si="11"/>
        <v>3</v>
      </c>
      <c r="M249" s="45">
        <v>1000</v>
      </c>
      <c r="N249" s="45">
        <v>480</v>
      </c>
      <c r="O249" s="45">
        <v>500</v>
      </c>
      <c r="P249" s="45">
        <v>100</v>
      </c>
      <c r="Q249" s="45">
        <v>800</v>
      </c>
      <c r="R249" s="45">
        <v>10</v>
      </c>
      <c r="S249" s="45">
        <v>0</v>
      </c>
      <c r="T249" s="45">
        <v>0</v>
      </c>
      <c r="U249" s="45">
        <v>0</v>
      </c>
      <c r="V249" s="45">
        <v>0.5</v>
      </c>
      <c r="W249" s="45">
        <v>3</v>
      </c>
      <c r="X249" s="45">
        <v>5</v>
      </c>
    </row>
    <row r="250" ht="17.4" spans="1:24">
      <c r="A250" s="25"/>
      <c r="B250" s="17"/>
      <c r="C250" s="19"/>
      <c r="D250" s="18"/>
      <c r="E250" s="19"/>
      <c r="F250" s="19"/>
      <c r="G250" s="82"/>
      <c r="H250" s="25">
        <v>1</v>
      </c>
      <c r="I250" s="25">
        <v>1</v>
      </c>
      <c r="J250" s="25">
        <v>0</v>
      </c>
      <c r="K250" s="25">
        <v>0</v>
      </c>
      <c r="L250" s="25">
        <f t="shared" si="11"/>
        <v>3</v>
      </c>
      <c r="M250" s="25" t="s">
        <v>1598</v>
      </c>
      <c r="N250" s="25" t="s">
        <v>1196</v>
      </c>
      <c r="O250" s="25" t="s">
        <v>245</v>
      </c>
      <c r="P250" s="25" t="s">
        <v>245</v>
      </c>
      <c r="Q250" s="25" t="s">
        <v>245</v>
      </c>
      <c r="R250" s="25" t="s">
        <v>245</v>
      </c>
      <c r="S250" s="25"/>
      <c r="T250" s="25"/>
      <c r="U250" s="25"/>
      <c r="V250" s="25"/>
      <c r="W250" s="25"/>
      <c r="X250" s="25"/>
    </row>
    <row r="251" s="166" customFormat="1" ht="17.4" spans="1:24">
      <c r="A251" s="45">
        <f>$A$4</f>
        <v>624</v>
      </c>
      <c r="B251" s="46" t="s">
        <v>1092</v>
      </c>
      <c r="C251" s="31" t="s">
        <v>562</v>
      </c>
      <c r="D251" s="47" t="s">
        <v>755</v>
      </c>
      <c r="E251" s="48" t="s">
        <v>561</v>
      </c>
      <c r="F251" s="48" t="s">
        <v>562</v>
      </c>
      <c r="G251" s="171"/>
      <c r="H251" s="31">
        <v>1</v>
      </c>
      <c r="I251" s="31">
        <v>1</v>
      </c>
      <c r="J251" s="31">
        <v>0</v>
      </c>
      <c r="K251" s="31">
        <v>0</v>
      </c>
      <c r="L251" s="45">
        <f t="shared" si="11"/>
        <v>3</v>
      </c>
      <c r="M251" s="45">
        <v>1000</v>
      </c>
      <c r="N251" s="45">
        <v>180</v>
      </c>
      <c r="O251" s="45">
        <v>500</v>
      </c>
      <c r="P251" s="45">
        <v>100</v>
      </c>
      <c r="Q251" s="45">
        <v>800</v>
      </c>
      <c r="R251" s="45">
        <v>10</v>
      </c>
      <c r="S251" s="45">
        <v>0</v>
      </c>
      <c r="T251" s="45">
        <v>0</v>
      </c>
      <c r="U251" s="45">
        <v>0</v>
      </c>
      <c r="V251" s="45">
        <v>0.7</v>
      </c>
      <c r="W251" s="45">
        <v>3</v>
      </c>
      <c r="X251" s="45">
        <v>5</v>
      </c>
    </row>
  </sheetData>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C251"/>
  <sheetViews>
    <sheetView zoomScale="85" zoomScaleNormal="85" workbookViewId="0">
      <pane xSplit="5" ySplit="4" topLeftCell="F228" activePane="bottomRight" state="frozen"/>
      <selection/>
      <selection pane="topRight"/>
      <selection pane="bottomLeft"/>
      <selection pane="bottomRight" activeCell="I238" sqref="I238"/>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5" customWidth="1"/>
    <col min="8" max="18" width="9" style="2"/>
    <col min="19" max="19" width="13.625" style="2" customWidth="1"/>
    <col min="20" max="20" width="14.5" style="6" customWidth="1"/>
    <col min="21" max="21" width="19.75" style="6" customWidth="1"/>
    <col min="22" max="22" width="16.25" style="6" customWidth="1"/>
    <col min="23" max="23" width="21.875" style="6" customWidth="1"/>
    <col min="24" max="24" width="22.5" style="6" customWidth="1"/>
    <col min="25" max="25" width="18.75" style="6" customWidth="1"/>
    <col min="26" max="26" width="21.5" style="6" customWidth="1"/>
    <col min="27" max="27" width="25.25" style="6" customWidth="1"/>
    <col min="28" max="28" width="27.875" style="6" customWidth="1"/>
    <col min="29" max="35" width="6.375" style="6" customWidth="1"/>
    <col min="36" max="36" width="6.625" style="6" customWidth="1"/>
    <col min="37" max="40" width="9" style="6"/>
    <col min="41" max="41" width="26" style="6" customWidth="1"/>
    <col min="42" max="42" width="17.75" style="6" customWidth="1"/>
    <col min="43" max="16384" width="9" style="6"/>
  </cols>
  <sheetData>
    <row r="1" s="1" customFormat="1" ht="78" spans="1:48">
      <c r="A1" s="7" t="s">
        <v>712</v>
      </c>
      <c r="B1" s="7" t="s">
        <v>713</v>
      </c>
      <c r="C1" s="8" t="s">
        <v>714</v>
      </c>
      <c r="D1" s="7" t="s">
        <v>715</v>
      </c>
      <c r="E1" s="9" t="s">
        <v>716</v>
      </c>
      <c r="F1" s="10" t="s">
        <v>717</v>
      </c>
      <c r="G1" s="11" t="s">
        <v>718</v>
      </c>
      <c r="H1" s="12" t="s">
        <v>1603</v>
      </c>
      <c r="I1" s="12" t="s">
        <v>1604</v>
      </c>
      <c r="J1" s="12" t="s">
        <v>1605</v>
      </c>
      <c r="K1" s="12" t="s">
        <v>1606</v>
      </c>
      <c r="L1" s="12" t="s">
        <v>1607</v>
      </c>
      <c r="M1" s="12" t="s">
        <v>1608</v>
      </c>
      <c r="N1" s="12" t="s">
        <v>1609</v>
      </c>
      <c r="O1" s="12" t="s">
        <v>1610</v>
      </c>
      <c r="P1" s="12" t="s">
        <v>1611</v>
      </c>
      <c r="Q1" s="12" t="s">
        <v>1612</v>
      </c>
      <c r="R1" s="12" t="s">
        <v>1613</v>
      </c>
      <c r="S1" s="40" t="s">
        <v>1614</v>
      </c>
      <c r="T1" s="122" t="s">
        <v>1615</v>
      </c>
      <c r="U1" s="122" t="s">
        <v>1616</v>
      </c>
      <c r="V1" s="122" t="s">
        <v>1617</v>
      </c>
      <c r="W1" s="122" t="s">
        <v>1618</v>
      </c>
      <c r="X1" s="122" t="s">
        <v>1619</v>
      </c>
      <c r="Y1" s="122" t="s">
        <v>1620</v>
      </c>
      <c r="Z1" s="122" t="s">
        <v>1621</v>
      </c>
      <c r="AA1" s="122" t="s">
        <v>1622</v>
      </c>
      <c r="AB1" s="126" t="s">
        <v>1623</v>
      </c>
      <c r="AC1" s="122" t="s">
        <v>1624</v>
      </c>
      <c r="AD1" s="122" t="s">
        <v>1625</v>
      </c>
      <c r="AE1" s="122" t="s">
        <v>1626</v>
      </c>
      <c r="AF1" s="122" t="s">
        <v>1627</v>
      </c>
      <c r="AG1" s="122" t="s">
        <v>1628</v>
      </c>
      <c r="AH1" s="122" t="s">
        <v>1629</v>
      </c>
      <c r="AI1" s="122" t="s">
        <v>1630</v>
      </c>
      <c r="AJ1" s="122" t="s">
        <v>1631</v>
      </c>
      <c r="AK1" s="122" t="s">
        <v>1632</v>
      </c>
      <c r="AL1" s="158" t="s">
        <v>1633</v>
      </c>
      <c r="AM1" s="158" t="s">
        <v>1634</v>
      </c>
      <c r="AN1" s="158" t="s">
        <v>1635</v>
      </c>
      <c r="AO1" s="158" t="s">
        <v>1636</v>
      </c>
      <c r="AP1" s="158" t="s">
        <v>1637</v>
      </c>
      <c r="AQ1" s="158" t="s">
        <v>1638</v>
      </c>
      <c r="AR1" s="158" t="s">
        <v>1639</v>
      </c>
      <c r="AS1" s="158" t="s">
        <v>1640</v>
      </c>
      <c r="AT1" s="158" t="s">
        <v>1641</v>
      </c>
      <c r="AU1" s="158" t="s">
        <v>1642</v>
      </c>
      <c r="AV1" s="1" t="s">
        <v>1643</v>
      </c>
    </row>
    <row r="2" s="1" customFormat="1" ht="77.45" customHeight="1" spans="1:48">
      <c r="A2" s="7"/>
      <c r="B2" s="7"/>
      <c r="C2" s="7"/>
      <c r="D2" s="7"/>
      <c r="E2" s="9"/>
      <c r="F2" s="10"/>
      <c r="G2" s="13"/>
      <c r="H2" s="12"/>
      <c r="I2" s="12"/>
      <c r="J2" s="12"/>
      <c r="K2" s="12"/>
      <c r="L2" s="12"/>
      <c r="M2" s="12"/>
      <c r="N2" s="12"/>
      <c r="O2" s="12"/>
      <c r="P2" s="12"/>
      <c r="Q2" s="12"/>
      <c r="R2" s="12"/>
      <c r="S2" s="35" t="s">
        <v>1644</v>
      </c>
      <c r="T2" s="144" t="s">
        <v>1645</v>
      </c>
      <c r="U2" s="144" t="s">
        <v>1646</v>
      </c>
      <c r="V2" s="144" t="s">
        <v>1647</v>
      </c>
      <c r="W2" s="144" t="s">
        <v>1648</v>
      </c>
      <c r="X2" s="144" t="s">
        <v>1649</v>
      </c>
      <c r="Y2" s="144" t="s">
        <v>1650</v>
      </c>
      <c r="Z2" s="144" t="s">
        <v>1651</v>
      </c>
      <c r="AA2" s="144" t="s">
        <v>1652</v>
      </c>
      <c r="AB2" s="156" t="s">
        <v>1653</v>
      </c>
      <c r="AC2" s="144" t="s">
        <v>1654</v>
      </c>
      <c r="AD2" s="144" t="s">
        <v>1655</v>
      </c>
      <c r="AE2" s="144" t="s">
        <v>1656</v>
      </c>
      <c r="AF2" s="144" t="s">
        <v>1657</v>
      </c>
      <c r="AG2" s="144" t="s">
        <v>1658</v>
      </c>
      <c r="AH2" s="144" t="s">
        <v>1659</v>
      </c>
      <c r="AI2" s="144" t="s">
        <v>1660</v>
      </c>
      <c r="AJ2" s="144" t="s">
        <v>1661</v>
      </c>
      <c r="AK2" s="144" t="s">
        <v>1662</v>
      </c>
      <c r="AL2" s="158" t="s">
        <v>1663</v>
      </c>
      <c r="AM2" s="158" t="s">
        <v>1664</v>
      </c>
      <c r="AN2" s="158" t="s">
        <v>1665</v>
      </c>
      <c r="AO2" s="158" t="s">
        <v>1666</v>
      </c>
      <c r="AP2" s="158" t="s">
        <v>1667</v>
      </c>
      <c r="AQ2" s="160" t="s">
        <v>1668</v>
      </c>
      <c r="AR2" s="158" t="s">
        <v>1669</v>
      </c>
      <c r="AS2" s="158" t="s">
        <v>1670</v>
      </c>
      <c r="AT2" s="158" t="s">
        <v>1671</v>
      </c>
      <c r="AU2" s="158" t="s">
        <v>1672</v>
      </c>
      <c r="AV2" s="1" t="s">
        <v>1643</v>
      </c>
    </row>
    <row r="3" s="1" customFormat="1" ht="35.45" customHeight="1" spans="1:47">
      <c r="A3" s="7"/>
      <c r="B3" s="7"/>
      <c r="C3" s="7"/>
      <c r="D3" s="7"/>
      <c r="E3" s="9"/>
      <c r="F3" s="12"/>
      <c r="G3" s="14" t="s">
        <v>743</v>
      </c>
      <c r="H3" s="12"/>
      <c r="I3" s="12"/>
      <c r="J3" s="12"/>
      <c r="K3" s="12"/>
      <c r="L3" s="12"/>
      <c r="M3" s="12"/>
      <c r="N3" s="12"/>
      <c r="O3" s="12"/>
      <c r="P3" s="12"/>
      <c r="Q3" s="12"/>
      <c r="R3" s="12"/>
      <c r="S3" s="12"/>
      <c r="T3" s="42">
        <v>0.1</v>
      </c>
      <c r="U3" s="42">
        <v>1</v>
      </c>
      <c r="V3" s="42">
        <v>0.1</v>
      </c>
      <c r="W3" s="42">
        <v>0.1</v>
      </c>
      <c r="X3" s="42">
        <v>1</v>
      </c>
      <c r="Y3" s="42">
        <v>1</v>
      </c>
      <c r="Z3" s="42">
        <v>0.1</v>
      </c>
      <c r="AA3" s="42">
        <v>0.1</v>
      </c>
      <c r="AB3" s="117">
        <v>1</v>
      </c>
      <c r="AC3" s="42">
        <v>1</v>
      </c>
      <c r="AD3" s="42">
        <v>1</v>
      </c>
      <c r="AE3" s="42">
        <v>1</v>
      </c>
      <c r="AF3" s="42">
        <v>1</v>
      </c>
      <c r="AG3" s="42">
        <v>1</v>
      </c>
      <c r="AH3" s="42">
        <v>1</v>
      </c>
      <c r="AI3" s="42">
        <v>1</v>
      </c>
      <c r="AJ3" s="42">
        <v>1</v>
      </c>
      <c r="AK3" s="42">
        <v>1</v>
      </c>
      <c r="AL3" s="159">
        <v>10</v>
      </c>
      <c r="AM3" s="159">
        <v>1</v>
      </c>
      <c r="AN3" s="159">
        <v>1</v>
      </c>
      <c r="AO3" s="42">
        <v>1</v>
      </c>
      <c r="AP3" s="42">
        <v>1</v>
      </c>
      <c r="AQ3" s="159"/>
      <c r="AR3" s="159">
        <v>1</v>
      </c>
      <c r="AS3" s="159">
        <v>1</v>
      </c>
      <c r="AT3" s="159">
        <v>10</v>
      </c>
      <c r="AU3" s="159">
        <v>10</v>
      </c>
    </row>
    <row r="4" ht="40.15" customHeight="1" spans="1:47">
      <c r="A4" s="15">
        <f>启动参数!A4</f>
        <v>624</v>
      </c>
      <c r="B4" s="7"/>
      <c r="C4" s="7"/>
      <c r="D4" s="7"/>
      <c r="E4" s="9" t="s">
        <v>744</v>
      </c>
      <c r="F4" s="10"/>
      <c r="G4" s="14" t="s">
        <v>745</v>
      </c>
      <c r="H4" s="10"/>
      <c r="I4" s="10"/>
      <c r="J4" s="10"/>
      <c r="K4" s="10"/>
      <c r="L4" s="10"/>
      <c r="M4" s="10"/>
      <c r="N4" s="10"/>
      <c r="O4" s="10"/>
      <c r="P4" s="10"/>
      <c r="Q4" s="10"/>
      <c r="R4" s="10"/>
      <c r="S4" s="10"/>
      <c r="T4" s="123" t="s">
        <v>1673</v>
      </c>
      <c r="U4" s="42" t="s">
        <v>747</v>
      </c>
      <c r="V4" s="42" t="s">
        <v>748</v>
      </c>
      <c r="W4" s="42" t="s">
        <v>748</v>
      </c>
      <c r="X4" s="123" t="s">
        <v>1673</v>
      </c>
      <c r="Y4" s="42" t="s">
        <v>747</v>
      </c>
      <c r="Z4" s="42" t="s">
        <v>748</v>
      </c>
      <c r="AA4" s="42" t="s">
        <v>748</v>
      </c>
      <c r="AB4" s="123" t="s">
        <v>1673</v>
      </c>
      <c r="AC4" s="123" t="s">
        <v>1673</v>
      </c>
      <c r="AD4" s="123" t="s">
        <v>1673</v>
      </c>
      <c r="AE4" s="123" t="s">
        <v>1673</v>
      </c>
      <c r="AF4" s="123" t="s">
        <v>1673</v>
      </c>
      <c r="AG4" s="123" t="s">
        <v>1673</v>
      </c>
      <c r="AH4" s="123" t="s">
        <v>1673</v>
      </c>
      <c r="AI4" s="123" t="s">
        <v>1673</v>
      </c>
      <c r="AJ4" s="123" t="s">
        <v>1673</v>
      </c>
      <c r="AK4" s="123" t="s">
        <v>1673</v>
      </c>
      <c r="AL4" s="42" t="s">
        <v>1136</v>
      </c>
      <c r="AM4" s="42" t="s">
        <v>747</v>
      </c>
      <c r="AN4" s="42" t="s">
        <v>747</v>
      </c>
      <c r="AO4" s="50" t="s">
        <v>1674</v>
      </c>
      <c r="AP4" s="42" t="s">
        <v>747</v>
      </c>
      <c r="AQ4" s="42"/>
      <c r="AR4" s="123" t="s">
        <v>1592</v>
      </c>
      <c r="AS4" s="123" t="s">
        <v>1592</v>
      </c>
      <c r="AT4" s="42" t="s">
        <v>1136</v>
      </c>
      <c r="AU4" s="42" t="s">
        <v>1136</v>
      </c>
    </row>
    <row r="5" ht="29.45" customHeight="1" spans="1:47">
      <c r="A5" s="84"/>
      <c r="B5" s="17"/>
      <c r="C5" s="16"/>
      <c r="D5" s="18"/>
      <c r="E5" s="19"/>
      <c r="F5" s="19"/>
      <c r="G5" s="30" t="s">
        <v>750</v>
      </c>
      <c r="H5" s="16">
        <v>0</v>
      </c>
      <c r="I5" s="16">
        <v>1</v>
      </c>
      <c r="J5" s="16"/>
      <c r="K5" s="16"/>
      <c r="L5" s="16"/>
      <c r="M5" s="16">
        <v>0</v>
      </c>
      <c r="N5" s="16">
        <v>1</v>
      </c>
      <c r="O5" s="16">
        <v>0</v>
      </c>
      <c r="P5" s="16"/>
      <c r="Q5" s="16">
        <v>0</v>
      </c>
      <c r="R5" s="16">
        <v>0</v>
      </c>
      <c r="S5" s="121">
        <f t="shared" ref="S5:S74" si="0">H5+I5*2+J5*4+K5*8+L5*16+M5*32+N5*64+O5*128+P5*256+Q5*512+R5*1024</f>
        <v>66</v>
      </c>
      <c r="T5" s="121" t="s">
        <v>245</v>
      </c>
      <c r="U5" s="121" t="s">
        <v>1675</v>
      </c>
      <c r="V5" s="121" t="s">
        <v>245</v>
      </c>
      <c r="W5" s="121" t="s">
        <v>245</v>
      </c>
      <c r="X5" s="121" t="s">
        <v>245</v>
      </c>
      <c r="Y5" s="121" t="s">
        <v>245</v>
      </c>
      <c r="Z5" s="121" t="s">
        <v>245</v>
      </c>
      <c r="AA5" s="121" t="s">
        <v>245</v>
      </c>
      <c r="AB5" s="117" t="s">
        <v>245</v>
      </c>
      <c r="AC5" s="121">
        <v>0</v>
      </c>
      <c r="AD5" s="121" t="s">
        <v>245</v>
      </c>
      <c r="AE5" s="121" t="s">
        <v>245</v>
      </c>
      <c r="AF5" s="121" t="s">
        <v>245</v>
      </c>
      <c r="AG5" s="121">
        <v>0</v>
      </c>
      <c r="AH5" s="121" t="s">
        <v>245</v>
      </c>
      <c r="AI5" s="121" t="s">
        <v>245</v>
      </c>
      <c r="AJ5" s="121" t="s">
        <v>245</v>
      </c>
      <c r="AK5" s="121" t="s">
        <v>245</v>
      </c>
      <c r="AL5" s="121" t="s">
        <v>245</v>
      </c>
      <c r="AM5" s="121" t="s">
        <v>245</v>
      </c>
      <c r="AN5" s="121" t="s">
        <v>245</v>
      </c>
      <c r="AO5" s="121" t="s">
        <v>245</v>
      </c>
      <c r="AP5" s="121" t="s">
        <v>245</v>
      </c>
      <c r="AQ5" s="121" t="s">
        <v>245</v>
      </c>
      <c r="AR5" s="121" t="s">
        <v>245</v>
      </c>
      <c r="AS5" s="121" t="s">
        <v>245</v>
      </c>
      <c r="AT5" s="121" t="s">
        <v>245</v>
      </c>
      <c r="AU5" s="121" t="s">
        <v>245</v>
      </c>
    </row>
    <row r="6" ht="17.4" spans="1:47">
      <c r="A6" s="12">
        <f>$A$4</f>
        <v>624</v>
      </c>
      <c r="B6" s="21" t="s">
        <v>755</v>
      </c>
      <c r="C6" s="10" t="s">
        <v>756</v>
      </c>
      <c r="D6" s="22" t="s">
        <v>755</v>
      </c>
      <c r="E6" s="23" t="s">
        <v>57</v>
      </c>
      <c r="F6" s="23" t="s">
        <v>757</v>
      </c>
      <c r="G6" s="24"/>
      <c r="H6" s="10">
        <v>0</v>
      </c>
      <c r="I6" s="10">
        <v>1</v>
      </c>
      <c r="J6" s="10">
        <v>0</v>
      </c>
      <c r="K6" s="10">
        <v>0</v>
      </c>
      <c r="L6" s="10">
        <v>0</v>
      </c>
      <c r="M6" s="10">
        <v>0</v>
      </c>
      <c r="N6" s="10">
        <v>1</v>
      </c>
      <c r="O6" s="10">
        <v>0</v>
      </c>
      <c r="P6" s="10">
        <v>0</v>
      </c>
      <c r="Q6" s="10">
        <v>0</v>
      </c>
      <c r="R6" s="10">
        <v>0</v>
      </c>
      <c r="S6" s="43">
        <f t="shared" si="0"/>
        <v>66</v>
      </c>
      <c r="T6" s="43">
        <v>100</v>
      </c>
      <c r="U6" s="43">
        <v>30</v>
      </c>
      <c r="V6" s="43">
        <v>253</v>
      </c>
      <c r="W6" s="43">
        <v>260</v>
      </c>
      <c r="X6" s="43">
        <v>20</v>
      </c>
      <c r="Y6" s="43">
        <v>600</v>
      </c>
      <c r="Z6" s="43">
        <v>210</v>
      </c>
      <c r="AA6" s="43">
        <v>205</v>
      </c>
      <c r="AB6" s="157">
        <v>-20</v>
      </c>
      <c r="AC6" s="43">
        <v>0</v>
      </c>
      <c r="AD6" s="43">
        <v>30</v>
      </c>
      <c r="AE6" s="43">
        <v>60</v>
      </c>
      <c r="AF6" s="43">
        <v>100</v>
      </c>
      <c r="AG6" s="43">
        <v>0</v>
      </c>
      <c r="AH6" s="43">
        <v>30</v>
      </c>
      <c r="AI6" s="43">
        <v>60</v>
      </c>
      <c r="AJ6" s="43">
        <v>100</v>
      </c>
      <c r="AK6" s="43">
        <v>100</v>
      </c>
      <c r="AL6" s="43">
        <v>3000</v>
      </c>
      <c r="AM6" s="43">
        <v>3000</v>
      </c>
      <c r="AN6" s="43">
        <v>3000</v>
      </c>
      <c r="AO6" s="43">
        <v>10</v>
      </c>
      <c r="AP6" s="43">
        <v>3000</v>
      </c>
      <c r="AQ6" s="43">
        <v>0</v>
      </c>
      <c r="AR6" s="43">
        <v>100</v>
      </c>
      <c r="AS6" s="43">
        <v>100</v>
      </c>
      <c r="AT6" s="43">
        <v>15000</v>
      </c>
      <c r="AU6" s="43">
        <v>60000</v>
      </c>
    </row>
    <row r="7" spans="1:47">
      <c r="A7" s="25"/>
      <c r="B7" s="26"/>
      <c r="C7" s="26"/>
      <c r="D7" s="26"/>
      <c r="E7" s="27"/>
      <c r="F7" s="26"/>
      <c r="G7" s="74" t="s">
        <v>758</v>
      </c>
      <c r="H7" s="16">
        <v>0</v>
      </c>
      <c r="I7" s="16">
        <v>1</v>
      </c>
      <c r="J7" s="16"/>
      <c r="K7" s="16"/>
      <c r="L7" s="16"/>
      <c r="M7" s="16">
        <v>0</v>
      </c>
      <c r="N7" s="16">
        <v>1</v>
      </c>
      <c r="O7" s="16">
        <v>0</v>
      </c>
      <c r="P7" s="16"/>
      <c r="Q7" s="16">
        <v>0</v>
      </c>
      <c r="R7" s="16">
        <v>0</v>
      </c>
      <c r="S7" s="121">
        <f t="shared" si="0"/>
        <v>66</v>
      </c>
      <c r="T7" s="39" t="s">
        <v>245</v>
      </c>
      <c r="U7" s="39" t="s">
        <v>1676</v>
      </c>
      <c r="V7" s="39" t="s">
        <v>245</v>
      </c>
      <c r="W7" s="39" t="s">
        <v>245</v>
      </c>
      <c r="X7" s="39" t="s">
        <v>245</v>
      </c>
      <c r="Y7" s="39" t="s">
        <v>245</v>
      </c>
      <c r="Z7" s="39" t="s">
        <v>245</v>
      </c>
      <c r="AA7" s="39" t="s">
        <v>245</v>
      </c>
      <c r="AB7" s="157" t="s">
        <v>245</v>
      </c>
      <c r="AC7" s="39">
        <v>0</v>
      </c>
      <c r="AD7" s="39" t="s">
        <v>245</v>
      </c>
      <c r="AE7" s="39" t="s">
        <v>245</v>
      </c>
      <c r="AF7" s="39" t="s">
        <v>245</v>
      </c>
      <c r="AG7" s="39">
        <v>0</v>
      </c>
      <c r="AH7" s="39" t="s">
        <v>245</v>
      </c>
      <c r="AI7" s="39" t="s">
        <v>245</v>
      </c>
      <c r="AJ7" s="39" t="s">
        <v>245</v>
      </c>
      <c r="AK7" s="39" t="s">
        <v>245</v>
      </c>
      <c r="AL7" s="39" t="s">
        <v>245</v>
      </c>
      <c r="AM7" s="39" t="s">
        <v>245</v>
      </c>
      <c r="AN7" s="39" t="s">
        <v>245</v>
      </c>
      <c r="AO7" s="39" t="s">
        <v>245</v>
      </c>
      <c r="AP7" s="39">
        <v>3000</v>
      </c>
      <c r="AQ7" s="39">
        <v>0</v>
      </c>
      <c r="AR7" s="39">
        <v>100</v>
      </c>
      <c r="AS7" s="39">
        <v>100</v>
      </c>
      <c r="AT7" s="39">
        <v>15000</v>
      </c>
      <c r="AU7" s="39">
        <v>60000</v>
      </c>
    </row>
    <row r="8" ht="17.4" spans="1:47">
      <c r="A8" s="12">
        <f>$A$4</f>
        <v>624</v>
      </c>
      <c r="B8" s="21" t="s">
        <v>755</v>
      </c>
      <c r="C8" s="10" t="s">
        <v>756</v>
      </c>
      <c r="D8" s="22" t="s">
        <v>766</v>
      </c>
      <c r="E8" s="23" t="s">
        <v>63</v>
      </c>
      <c r="F8" s="23" t="s">
        <v>64</v>
      </c>
      <c r="G8" s="29"/>
      <c r="H8" s="10">
        <v>0</v>
      </c>
      <c r="I8" s="10">
        <v>1</v>
      </c>
      <c r="J8" s="10">
        <v>0</v>
      </c>
      <c r="K8" s="10">
        <v>0</v>
      </c>
      <c r="L8" s="10">
        <v>0</v>
      </c>
      <c r="M8" s="10">
        <v>0</v>
      </c>
      <c r="N8" s="10">
        <v>1</v>
      </c>
      <c r="O8" s="10">
        <v>0</v>
      </c>
      <c r="P8" s="10">
        <v>0</v>
      </c>
      <c r="Q8" s="10">
        <v>0</v>
      </c>
      <c r="R8" s="10">
        <v>0</v>
      </c>
      <c r="S8" s="43">
        <f t="shared" si="0"/>
        <v>66</v>
      </c>
      <c r="T8" s="43">
        <v>100</v>
      </c>
      <c r="U8" s="43">
        <v>30</v>
      </c>
      <c r="V8" s="43">
        <v>253</v>
      </c>
      <c r="W8" s="43">
        <v>260</v>
      </c>
      <c r="X8" s="43">
        <v>20</v>
      </c>
      <c r="Y8" s="43">
        <v>600</v>
      </c>
      <c r="Z8" s="43">
        <v>210</v>
      </c>
      <c r="AA8" s="43">
        <v>205</v>
      </c>
      <c r="AB8" s="157">
        <v>-20</v>
      </c>
      <c r="AC8" s="43">
        <v>0</v>
      </c>
      <c r="AD8" s="43">
        <v>30</v>
      </c>
      <c r="AE8" s="43">
        <v>60</v>
      </c>
      <c r="AF8" s="43">
        <v>100</v>
      </c>
      <c r="AG8" s="43">
        <v>0</v>
      </c>
      <c r="AH8" s="43">
        <v>30</v>
      </c>
      <c r="AI8" s="43">
        <v>60</v>
      </c>
      <c r="AJ8" s="43">
        <v>100</v>
      </c>
      <c r="AK8" s="43">
        <v>100</v>
      </c>
      <c r="AL8" s="43">
        <v>3000</v>
      </c>
      <c r="AM8" s="43">
        <v>3000</v>
      </c>
      <c r="AN8" s="43">
        <v>3000</v>
      </c>
      <c r="AO8" s="43">
        <v>10</v>
      </c>
      <c r="AP8" s="43">
        <v>3000</v>
      </c>
      <c r="AQ8" s="43">
        <v>0</v>
      </c>
      <c r="AR8" s="43">
        <v>100</v>
      </c>
      <c r="AS8" s="43">
        <v>100</v>
      </c>
      <c r="AT8" s="43">
        <v>15000</v>
      </c>
      <c r="AU8" s="43">
        <v>60000</v>
      </c>
    </row>
    <row r="9" ht="17.4" spans="1:47">
      <c r="A9" s="25"/>
      <c r="B9" s="17"/>
      <c r="C9" s="16"/>
      <c r="D9" s="18"/>
      <c r="E9" s="19"/>
      <c r="F9" s="19"/>
      <c r="G9" s="30" t="s">
        <v>767</v>
      </c>
      <c r="H9" s="16">
        <v>0</v>
      </c>
      <c r="I9" s="16">
        <v>1</v>
      </c>
      <c r="J9" s="16"/>
      <c r="K9" s="16"/>
      <c r="L9" s="16"/>
      <c r="M9" s="16">
        <v>0</v>
      </c>
      <c r="N9" s="16">
        <v>1</v>
      </c>
      <c r="O9" s="16">
        <v>0</v>
      </c>
      <c r="P9" s="16"/>
      <c r="Q9" s="16">
        <v>0</v>
      </c>
      <c r="R9" s="16">
        <v>0</v>
      </c>
      <c r="S9" s="121">
        <f t="shared" si="0"/>
        <v>66</v>
      </c>
      <c r="T9" s="39" t="s">
        <v>245</v>
      </c>
      <c r="U9" s="39" t="s">
        <v>1676</v>
      </c>
      <c r="V9" s="39" t="s">
        <v>245</v>
      </c>
      <c r="W9" s="39" t="s">
        <v>245</v>
      </c>
      <c r="X9" s="39" t="s">
        <v>245</v>
      </c>
      <c r="Y9" s="39" t="s">
        <v>245</v>
      </c>
      <c r="Z9" s="39" t="s">
        <v>245</v>
      </c>
      <c r="AA9" s="39" t="s">
        <v>245</v>
      </c>
      <c r="AB9" s="157" t="s">
        <v>245</v>
      </c>
      <c r="AC9" s="39">
        <v>0</v>
      </c>
      <c r="AD9" s="39" t="s">
        <v>245</v>
      </c>
      <c r="AE9" s="39" t="s">
        <v>245</v>
      </c>
      <c r="AF9" s="39" t="s">
        <v>245</v>
      </c>
      <c r="AG9" s="39">
        <v>0</v>
      </c>
      <c r="AH9" s="39" t="s">
        <v>245</v>
      </c>
      <c r="AI9" s="39" t="s">
        <v>245</v>
      </c>
      <c r="AJ9" s="39" t="s">
        <v>245</v>
      </c>
      <c r="AK9" s="39" t="s">
        <v>245</v>
      </c>
      <c r="AL9" s="39" t="s">
        <v>245</v>
      </c>
      <c r="AM9" s="39" t="s">
        <v>245</v>
      </c>
      <c r="AN9" s="39" t="s">
        <v>245</v>
      </c>
      <c r="AO9" s="39" t="s">
        <v>245</v>
      </c>
      <c r="AP9" s="39">
        <v>3000</v>
      </c>
      <c r="AQ9" s="39">
        <v>0</v>
      </c>
      <c r="AR9" s="39">
        <v>100</v>
      </c>
      <c r="AS9" s="39">
        <v>100</v>
      </c>
      <c r="AT9" s="39">
        <v>15000</v>
      </c>
      <c r="AU9" s="39">
        <v>60000</v>
      </c>
    </row>
    <row r="10" ht="17.4" spans="1:47">
      <c r="A10" s="12">
        <f>$A$4</f>
        <v>624</v>
      </c>
      <c r="B10" s="21" t="s">
        <v>755</v>
      </c>
      <c r="C10" s="10" t="s">
        <v>756</v>
      </c>
      <c r="D10" s="22" t="s">
        <v>768</v>
      </c>
      <c r="E10" s="23" t="s">
        <v>67</v>
      </c>
      <c r="F10" s="23" t="s">
        <v>68</v>
      </c>
      <c r="G10" s="29"/>
      <c r="H10" s="10">
        <v>0</v>
      </c>
      <c r="I10" s="10">
        <v>1</v>
      </c>
      <c r="J10" s="10">
        <v>0</v>
      </c>
      <c r="K10" s="10">
        <v>0</v>
      </c>
      <c r="L10" s="10">
        <v>0</v>
      </c>
      <c r="M10" s="10">
        <v>0</v>
      </c>
      <c r="N10" s="10">
        <v>1</v>
      </c>
      <c r="O10" s="10">
        <v>0</v>
      </c>
      <c r="P10" s="10">
        <v>0</v>
      </c>
      <c r="Q10" s="10">
        <v>0</v>
      </c>
      <c r="R10" s="10">
        <v>0</v>
      </c>
      <c r="S10" s="43">
        <f t="shared" si="0"/>
        <v>66</v>
      </c>
      <c r="T10" s="43">
        <v>100</v>
      </c>
      <c r="U10" s="43">
        <v>30</v>
      </c>
      <c r="V10" s="43">
        <v>253</v>
      </c>
      <c r="W10" s="43">
        <v>260</v>
      </c>
      <c r="X10" s="43">
        <v>20</v>
      </c>
      <c r="Y10" s="43">
        <v>600</v>
      </c>
      <c r="Z10" s="43">
        <v>210</v>
      </c>
      <c r="AA10" s="43">
        <v>205</v>
      </c>
      <c r="AB10" s="157">
        <v>-20</v>
      </c>
      <c r="AC10" s="43">
        <v>0</v>
      </c>
      <c r="AD10" s="43">
        <v>30</v>
      </c>
      <c r="AE10" s="43">
        <v>60</v>
      </c>
      <c r="AF10" s="43">
        <v>100</v>
      </c>
      <c r="AG10" s="43">
        <v>0</v>
      </c>
      <c r="AH10" s="43">
        <v>30</v>
      </c>
      <c r="AI10" s="43">
        <v>60</v>
      </c>
      <c r="AJ10" s="43">
        <v>100</v>
      </c>
      <c r="AK10" s="43">
        <v>100</v>
      </c>
      <c r="AL10" s="43">
        <v>3000</v>
      </c>
      <c r="AM10" s="43">
        <v>3000</v>
      </c>
      <c r="AN10" s="43">
        <v>3000</v>
      </c>
      <c r="AO10" s="43">
        <v>10</v>
      </c>
      <c r="AP10" s="43">
        <v>3000</v>
      </c>
      <c r="AQ10" s="43">
        <v>0</v>
      </c>
      <c r="AR10" s="43">
        <v>100</v>
      </c>
      <c r="AS10" s="43">
        <v>100</v>
      </c>
      <c r="AT10" s="43">
        <v>15000</v>
      </c>
      <c r="AU10" s="43">
        <v>60000</v>
      </c>
    </row>
    <row r="11" ht="29.45" customHeight="1" spans="1:47">
      <c r="A11" s="84"/>
      <c r="B11" s="17"/>
      <c r="C11" s="16"/>
      <c r="D11" s="18"/>
      <c r="E11" s="19"/>
      <c r="F11" s="19"/>
      <c r="G11" s="30" t="s">
        <v>750</v>
      </c>
      <c r="H11" s="16">
        <v>0</v>
      </c>
      <c r="I11" s="16">
        <v>1</v>
      </c>
      <c r="J11" s="16"/>
      <c r="K11" s="16"/>
      <c r="L11" s="16"/>
      <c r="M11" s="16">
        <v>0</v>
      </c>
      <c r="N11" s="16">
        <v>1</v>
      </c>
      <c r="O11" s="16">
        <v>0</v>
      </c>
      <c r="P11" s="16"/>
      <c r="Q11" s="16">
        <v>0</v>
      </c>
      <c r="R11" s="16">
        <v>0</v>
      </c>
      <c r="S11" s="121">
        <f t="shared" ref="S11:S12" si="1">H11+I11*2+J11*4+K11*8+L11*16+M11*32+N11*64+O11*128+P11*256+Q11*512+R11*1024</f>
        <v>66</v>
      </c>
      <c r="T11" s="121" t="s">
        <v>245</v>
      </c>
      <c r="U11" s="121" t="s">
        <v>1675</v>
      </c>
      <c r="V11" s="121" t="s">
        <v>245</v>
      </c>
      <c r="W11" s="121" t="s">
        <v>245</v>
      </c>
      <c r="X11" s="121" t="s">
        <v>245</v>
      </c>
      <c r="Y11" s="121" t="s">
        <v>245</v>
      </c>
      <c r="Z11" s="121" t="s">
        <v>245</v>
      </c>
      <c r="AA11" s="121" t="s">
        <v>245</v>
      </c>
      <c r="AB11" s="117" t="s">
        <v>245</v>
      </c>
      <c r="AC11" s="121">
        <v>0</v>
      </c>
      <c r="AD11" s="121" t="s">
        <v>245</v>
      </c>
      <c r="AE11" s="121" t="s">
        <v>245</v>
      </c>
      <c r="AF11" s="121" t="s">
        <v>245</v>
      </c>
      <c r="AG11" s="121">
        <v>0</v>
      </c>
      <c r="AH11" s="121" t="s">
        <v>245</v>
      </c>
      <c r="AI11" s="121" t="s">
        <v>245</v>
      </c>
      <c r="AJ11" s="121" t="s">
        <v>245</v>
      </c>
      <c r="AK11" s="121" t="s">
        <v>245</v>
      </c>
      <c r="AL11" s="121" t="s">
        <v>245</v>
      </c>
      <c r="AM11" s="121" t="s">
        <v>245</v>
      </c>
      <c r="AN11" s="121" t="s">
        <v>245</v>
      </c>
      <c r="AO11" s="121" t="s">
        <v>245</v>
      </c>
      <c r="AP11" s="121" t="s">
        <v>245</v>
      </c>
      <c r="AQ11" s="121" t="s">
        <v>245</v>
      </c>
      <c r="AR11" s="121" t="s">
        <v>245</v>
      </c>
      <c r="AS11" s="121" t="s">
        <v>245</v>
      </c>
      <c r="AT11" s="121" t="s">
        <v>245</v>
      </c>
      <c r="AU11" s="121" t="s">
        <v>245</v>
      </c>
    </row>
    <row r="12" ht="17.4" spans="1:47">
      <c r="A12" s="12">
        <f>$A$4</f>
        <v>624</v>
      </c>
      <c r="B12" s="21" t="s">
        <v>755</v>
      </c>
      <c r="C12" s="10" t="s">
        <v>756</v>
      </c>
      <c r="D12" s="22" t="s">
        <v>769</v>
      </c>
      <c r="E12" s="23" t="s">
        <v>71</v>
      </c>
      <c r="F12" s="23" t="s">
        <v>757</v>
      </c>
      <c r="G12" s="24"/>
      <c r="H12" s="10">
        <v>0</v>
      </c>
      <c r="I12" s="10">
        <v>1</v>
      </c>
      <c r="J12" s="10">
        <v>0</v>
      </c>
      <c r="K12" s="10">
        <v>0</v>
      </c>
      <c r="L12" s="10">
        <v>0</v>
      </c>
      <c r="M12" s="10">
        <v>0</v>
      </c>
      <c r="N12" s="10">
        <v>1</v>
      </c>
      <c r="O12" s="10">
        <v>0</v>
      </c>
      <c r="P12" s="10">
        <v>0</v>
      </c>
      <c r="Q12" s="10">
        <v>0</v>
      </c>
      <c r="R12" s="10">
        <v>0</v>
      </c>
      <c r="S12" s="43">
        <f t="shared" si="1"/>
        <v>66</v>
      </c>
      <c r="T12" s="43">
        <v>100</v>
      </c>
      <c r="U12" s="43">
        <v>30</v>
      </c>
      <c r="V12" s="43">
        <v>253</v>
      </c>
      <c r="W12" s="43">
        <v>260</v>
      </c>
      <c r="X12" s="43">
        <v>20</v>
      </c>
      <c r="Y12" s="43">
        <v>600</v>
      </c>
      <c r="Z12" s="43">
        <v>210</v>
      </c>
      <c r="AA12" s="43">
        <v>205</v>
      </c>
      <c r="AB12" s="157">
        <v>-20</v>
      </c>
      <c r="AC12" s="43">
        <v>0</v>
      </c>
      <c r="AD12" s="43">
        <v>30</v>
      </c>
      <c r="AE12" s="43">
        <v>60</v>
      </c>
      <c r="AF12" s="43">
        <v>100</v>
      </c>
      <c r="AG12" s="43">
        <v>0</v>
      </c>
      <c r="AH12" s="43">
        <v>30</v>
      </c>
      <c r="AI12" s="43">
        <v>60</v>
      </c>
      <c r="AJ12" s="43">
        <v>100</v>
      </c>
      <c r="AK12" s="43">
        <v>100</v>
      </c>
      <c r="AL12" s="43">
        <v>3000</v>
      </c>
      <c r="AM12" s="43">
        <v>3000</v>
      </c>
      <c r="AN12" s="43">
        <v>3000</v>
      </c>
      <c r="AO12" s="43">
        <v>10</v>
      </c>
      <c r="AP12" s="43">
        <v>3000</v>
      </c>
      <c r="AQ12" s="43">
        <v>0</v>
      </c>
      <c r="AR12" s="43">
        <v>100</v>
      </c>
      <c r="AS12" s="43">
        <v>100</v>
      </c>
      <c r="AT12" s="43">
        <v>15000</v>
      </c>
      <c r="AU12" s="43">
        <v>60000</v>
      </c>
    </row>
    <row r="13" ht="29.45" customHeight="1" spans="1:47">
      <c r="A13" s="84"/>
      <c r="B13" s="17"/>
      <c r="C13" s="16"/>
      <c r="D13" s="18"/>
      <c r="E13" s="19"/>
      <c r="F13" s="19"/>
      <c r="G13" s="30" t="s">
        <v>750</v>
      </c>
      <c r="H13" s="16">
        <v>0</v>
      </c>
      <c r="I13" s="16">
        <v>1</v>
      </c>
      <c r="J13" s="16"/>
      <c r="K13" s="16"/>
      <c r="L13" s="16"/>
      <c r="M13" s="16">
        <v>0</v>
      </c>
      <c r="N13" s="16">
        <v>1</v>
      </c>
      <c r="O13" s="16">
        <v>0</v>
      </c>
      <c r="P13" s="16"/>
      <c r="Q13" s="16">
        <v>0</v>
      </c>
      <c r="R13" s="16">
        <v>0</v>
      </c>
      <c r="S13" s="121">
        <f t="shared" ref="S13:S14" si="2">H13+I13*2+J13*4+K13*8+L13*16+M13*32+N13*64+O13*128+P13*256+Q13*512+R13*1024</f>
        <v>66</v>
      </c>
      <c r="T13" s="121" t="s">
        <v>245</v>
      </c>
      <c r="U13" s="121" t="s">
        <v>1675</v>
      </c>
      <c r="V13" s="121" t="s">
        <v>245</v>
      </c>
      <c r="W13" s="121" t="s">
        <v>245</v>
      </c>
      <c r="X13" s="121" t="s">
        <v>245</v>
      </c>
      <c r="Y13" s="121" t="s">
        <v>245</v>
      </c>
      <c r="Z13" s="121" t="s">
        <v>245</v>
      </c>
      <c r="AA13" s="121" t="s">
        <v>245</v>
      </c>
      <c r="AB13" s="117" t="s">
        <v>245</v>
      </c>
      <c r="AC13" s="121">
        <v>0</v>
      </c>
      <c r="AD13" s="121" t="s">
        <v>245</v>
      </c>
      <c r="AE13" s="121" t="s">
        <v>245</v>
      </c>
      <c r="AF13" s="121" t="s">
        <v>245</v>
      </c>
      <c r="AG13" s="121">
        <v>0</v>
      </c>
      <c r="AH13" s="121" t="s">
        <v>245</v>
      </c>
      <c r="AI13" s="121" t="s">
        <v>245</v>
      </c>
      <c r="AJ13" s="121" t="s">
        <v>245</v>
      </c>
      <c r="AK13" s="121" t="s">
        <v>245</v>
      </c>
      <c r="AL13" s="121" t="s">
        <v>245</v>
      </c>
      <c r="AM13" s="121" t="s">
        <v>245</v>
      </c>
      <c r="AN13" s="121" t="s">
        <v>245</v>
      </c>
      <c r="AO13" s="121" t="s">
        <v>245</v>
      </c>
      <c r="AP13" s="121" t="s">
        <v>245</v>
      </c>
      <c r="AQ13" s="121" t="s">
        <v>245</v>
      </c>
      <c r="AR13" s="121" t="s">
        <v>245</v>
      </c>
      <c r="AS13" s="121" t="s">
        <v>245</v>
      </c>
      <c r="AT13" s="121" t="s">
        <v>245</v>
      </c>
      <c r="AU13" s="121" t="s">
        <v>245</v>
      </c>
    </row>
    <row r="14" ht="17.4" spans="1:47">
      <c r="A14" s="12">
        <f>$A$4</f>
        <v>624</v>
      </c>
      <c r="B14" s="21" t="s">
        <v>755</v>
      </c>
      <c r="C14" s="10" t="s">
        <v>756</v>
      </c>
      <c r="D14" s="22" t="s">
        <v>770</v>
      </c>
      <c r="E14" s="23" t="s">
        <v>76</v>
      </c>
      <c r="F14" s="23" t="s">
        <v>757</v>
      </c>
      <c r="G14" s="24"/>
      <c r="H14" s="10">
        <v>0</v>
      </c>
      <c r="I14" s="10">
        <v>1</v>
      </c>
      <c r="J14" s="10">
        <v>0</v>
      </c>
      <c r="K14" s="10">
        <v>0</v>
      </c>
      <c r="L14" s="10">
        <v>0</v>
      </c>
      <c r="M14" s="10">
        <v>0</v>
      </c>
      <c r="N14" s="10">
        <v>1</v>
      </c>
      <c r="O14" s="10">
        <v>0</v>
      </c>
      <c r="P14" s="10">
        <v>0</v>
      </c>
      <c r="Q14" s="10">
        <v>0</v>
      </c>
      <c r="R14" s="10">
        <v>0</v>
      </c>
      <c r="S14" s="43">
        <f t="shared" si="2"/>
        <v>66</v>
      </c>
      <c r="T14" s="43">
        <v>100</v>
      </c>
      <c r="U14" s="43">
        <v>30</v>
      </c>
      <c r="V14" s="43">
        <v>253</v>
      </c>
      <c r="W14" s="43">
        <v>260</v>
      </c>
      <c r="X14" s="43">
        <v>20</v>
      </c>
      <c r="Y14" s="43">
        <v>600</v>
      </c>
      <c r="Z14" s="43">
        <v>210</v>
      </c>
      <c r="AA14" s="43">
        <v>205</v>
      </c>
      <c r="AB14" s="157">
        <v>-20</v>
      </c>
      <c r="AC14" s="43">
        <v>0</v>
      </c>
      <c r="AD14" s="43">
        <v>30</v>
      </c>
      <c r="AE14" s="43">
        <v>60</v>
      </c>
      <c r="AF14" s="43">
        <v>100</v>
      </c>
      <c r="AG14" s="43">
        <v>0</v>
      </c>
      <c r="AH14" s="43">
        <v>30</v>
      </c>
      <c r="AI14" s="43">
        <v>60</v>
      </c>
      <c r="AJ14" s="43">
        <v>100</v>
      </c>
      <c r="AK14" s="43">
        <v>100</v>
      </c>
      <c r="AL14" s="43">
        <v>3000</v>
      </c>
      <c r="AM14" s="43">
        <v>3000</v>
      </c>
      <c r="AN14" s="43">
        <v>3000</v>
      </c>
      <c r="AO14" s="43">
        <v>10</v>
      </c>
      <c r="AP14" s="43">
        <v>3000</v>
      </c>
      <c r="AQ14" s="43">
        <v>0</v>
      </c>
      <c r="AR14" s="43">
        <v>100</v>
      </c>
      <c r="AS14" s="43">
        <v>100</v>
      </c>
      <c r="AT14" s="43">
        <v>15000</v>
      </c>
      <c r="AU14" s="43">
        <v>60000</v>
      </c>
    </row>
    <row r="15" ht="29.45" customHeight="1" spans="1:47">
      <c r="A15" s="84"/>
      <c r="B15" s="17"/>
      <c r="C15" s="16"/>
      <c r="D15" s="18"/>
      <c r="E15" s="19"/>
      <c r="F15" s="19"/>
      <c r="G15" s="30" t="s">
        <v>750</v>
      </c>
      <c r="H15" s="16">
        <v>0</v>
      </c>
      <c r="I15" s="16">
        <v>1</v>
      </c>
      <c r="J15" s="16"/>
      <c r="K15" s="16"/>
      <c r="L15" s="16"/>
      <c r="M15" s="16">
        <v>0</v>
      </c>
      <c r="N15" s="16">
        <v>1</v>
      </c>
      <c r="O15" s="16">
        <v>0</v>
      </c>
      <c r="P15" s="16"/>
      <c r="Q15" s="16">
        <v>0</v>
      </c>
      <c r="R15" s="16">
        <v>0</v>
      </c>
      <c r="S15" s="121">
        <f t="shared" ref="S15:S16" si="3">H15+I15*2+J15*4+K15*8+L15*16+M15*32+N15*64+O15*128+P15*256+Q15*512+R15*1024</f>
        <v>66</v>
      </c>
      <c r="T15" s="121" t="s">
        <v>245</v>
      </c>
      <c r="U15" s="121" t="s">
        <v>1675</v>
      </c>
      <c r="V15" s="121" t="s">
        <v>245</v>
      </c>
      <c r="W15" s="121" t="s">
        <v>245</v>
      </c>
      <c r="X15" s="121" t="s">
        <v>245</v>
      </c>
      <c r="Y15" s="121" t="s">
        <v>245</v>
      </c>
      <c r="Z15" s="121" t="s">
        <v>245</v>
      </c>
      <c r="AA15" s="121" t="s">
        <v>245</v>
      </c>
      <c r="AB15" s="117" t="s">
        <v>245</v>
      </c>
      <c r="AC15" s="121">
        <v>0</v>
      </c>
      <c r="AD15" s="121" t="s">
        <v>245</v>
      </c>
      <c r="AE15" s="121" t="s">
        <v>245</v>
      </c>
      <c r="AF15" s="121" t="s">
        <v>245</v>
      </c>
      <c r="AG15" s="121">
        <v>0</v>
      </c>
      <c r="AH15" s="121" t="s">
        <v>245</v>
      </c>
      <c r="AI15" s="121" t="s">
        <v>245</v>
      </c>
      <c r="AJ15" s="121" t="s">
        <v>245</v>
      </c>
      <c r="AK15" s="121" t="s">
        <v>245</v>
      </c>
      <c r="AL15" s="121" t="s">
        <v>245</v>
      </c>
      <c r="AM15" s="121" t="s">
        <v>245</v>
      </c>
      <c r="AN15" s="121" t="s">
        <v>245</v>
      </c>
      <c r="AO15" s="121" t="s">
        <v>245</v>
      </c>
      <c r="AP15" s="121" t="s">
        <v>245</v>
      </c>
      <c r="AQ15" s="121" t="s">
        <v>245</v>
      </c>
      <c r="AR15" s="121" t="s">
        <v>245</v>
      </c>
      <c r="AS15" s="121" t="s">
        <v>245</v>
      </c>
      <c r="AT15" s="121" t="s">
        <v>245</v>
      </c>
      <c r="AU15" s="121" t="s">
        <v>245</v>
      </c>
    </row>
    <row r="16" ht="17.4" spans="1:47">
      <c r="A16" s="12">
        <f>$A$4</f>
        <v>624</v>
      </c>
      <c r="B16" s="21" t="s">
        <v>755</v>
      </c>
      <c r="C16" s="10" t="s">
        <v>756</v>
      </c>
      <c r="D16" s="22" t="s">
        <v>771</v>
      </c>
      <c r="E16" s="23" t="s">
        <v>79</v>
      </c>
      <c r="F16" s="23" t="s">
        <v>757</v>
      </c>
      <c r="G16" s="24"/>
      <c r="H16" s="10">
        <v>0</v>
      </c>
      <c r="I16" s="10">
        <v>1</v>
      </c>
      <c r="J16" s="10">
        <v>0</v>
      </c>
      <c r="K16" s="10">
        <v>0</v>
      </c>
      <c r="L16" s="10">
        <v>0</v>
      </c>
      <c r="M16" s="10">
        <v>0</v>
      </c>
      <c r="N16" s="10">
        <v>1</v>
      </c>
      <c r="O16" s="10">
        <v>0</v>
      </c>
      <c r="P16" s="10">
        <v>0</v>
      </c>
      <c r="Q16" s="10">
        <v>0</v>
      </c>
      <c r="R16" s="10">
        <v>0</v>
      </c>
      <c r="S16" s="43">
        <f t="shared" si="3"/>
        <v>66</v>
      </c>
      <c r="T16" s="43">
        <v>100</v>
      </c>
      <c r="U16" s="43">
        <v>30</v>
      </c>
      <c r="V16" s="43">
        <v>253</v>
      </c>
      <c r="W16" s="43">
        <v>260</v>
      </c>
      <c r="X16" s="43">
        <v>20</v>
      </c>
      <c r="Y16" s="43">
        <v>600</v>
      </c>
      <c r="Z16" s="43">
        <v>210</v>
      </c>
      <c r="AA16" s="43">
        <v>205</v>
      </c>
      <c r="AB16" s="157">
        <v>-20</v>
      </c>
      <c r="AC16" s="43">
        <v>0</v>
      </c>
      <c r="AD16" s="43">
        <v>30</v>
      </c>
      <c r="AE16" s="43">
        <v>60</v>
      </c>
      <c r="AF16" s="43">
        <v>100</v>
      </c>
      <c r="AG16" s="43">
        <v>0</v>
      </c>
      <c r="AH16" s="43">
        <v>30</v>
      </c>
      <c r="AI16" s="43">
        <v>60</v>
      </c>
      <c r="AJ16" s="43">
        <v>100</v>
      </c>
      <c r="AK16" s="43">
        <v>100</v>
      </c>
      <c r="AL16" s="43">
        <v>3000</v>
      </c>
      <c r="AM16" s="43">
        <v>3000</v>
      </c>
      <c r="AN16" s="43">
        <v>3000</v>
      </c>
      <c r="AO16" s="43">
        <v>10</v>
      </c>
      <c r="AP16" s="43">
        <v>3000</v>
      </c>
      <c r="AQ16" s="43">
        <v>0</v>
      </c>
      <c r="AR16" s="43">
        <v>100</v>
      </c>
      <c r="AS16" s="43">
        <v>100</v>
      </c>
      <c r="AT16" s="43">
        <v>15000</v>
      </c>
      <c r="AU16" s="43">
        <v>60000</v>
      </c>
    </row>
    <row r="17" ht="17.4" spans="1:47">
      <c r="A17" s="16"/>
      <c r="B17" s="17"/>
      <c r="C17" s="16"/>
      <c r="D17" s="18"/>
      <c r="E17" s="19"/>
      <c r="F17" s="19"/>
      <c r="G17" s="30" t="s">
        <v>772</v>
      </c>
      <c r="H17" s="16">
        <v>0</v>
      </c>
      <c r="I17" s="16">
        <v>1</v>
      </c>
      <c r="J17" s="16">
        <v>1</v>
      </c>
      <c r="K17" s="16"/>
      <c r="L17" s="16"/>
      <c r="M17" s="16">
        <v>0</v>
      </c>
      <c r="N17" s="16">
        <v>0</v>
      </c>
      <c r="O17" s="16">
        <v>0</v>
      </c>
      <c r="P17" s="16">
        <v>0</v>
      </c>
      <c r="Q17" s="16">
        <v>0</v>
      </c>
      <c r="R17" s="16">
        <v>0</v>
      </c>
      <c r="S17" s="121">
        <f t="shared" si="0"/>
        <v>6</v>
      </c>
      <c r="T17" s="39" t="s">
        <v>245</v>
      </c>
      <c r="U17" s="39" t="s">
        <v>245</v>
      </c>
      <c r="V17" s="39" t="s">
        <v>759</v>
      </c>
      <c r="W17" s="39" t="s">
        <v>1027</v>
      </c>
      <c r="X17" s="155" t="s">
        <v>1677</v>
      </c>
      <c r="Y17" s="39" t="s">
        <v>245</v>
      </c>
      <c r="Z17" s="39" t="s">
        <v>245</v>
      </c>
      <c r="AA17" s="39" t="s">
        <v>245</v>
      </c>
      <c r="AB17" s="157"/>
      <c r="AC17" s="39" t="s">
        <v>245</v>
      </c>
      <c r="AD17" s="39" t="s">
        <v>245</v>
      </c>
      <c r="AE17" s="39" t="s">
        <v>245</v>
      </c>
      <c r="AF17" s="39" t="s">
        <v>245</v>
      </c>
      <c r="AG17" s="39" t="s">
        <v>245</v>
      </c>
      <c r="AH17" s="39" t="s">
        <v>245</v>
      </c>
      <c r="AI17" s="39" t="s">
        <v>245</v>
      </c>
      <c r="AJ17" s="39" t="s">
        <v>245</v>
      </c>
      <c r="AK17" s="39" t="s">
        <v>245</v>
      </c>
      <c r="AL17" s="39" t="s">
        <v>245</v>
      </c>
      <c r="AM17" s="39" t="s">
        <v>245</v>
      </c>
      <c r="AN17" s="39" t="s">
        <v>245</v>
      </c>
      <c r="AO17" s="39" t="s">
        <v>245</v>
      </c>
      <c r="AP17" s="39">
        <v>3000</v>
      </c>
      <c r="AQ17" s="39">
        <v>0</v>
      </c>
      <c r="AR17" s="39">
        <v>100</v>
      </c>
      <c r="AS17" s="39">
        <v>100</v>
      </c>
      <c r="AT17" s="39">
        <v>15000</v>
      </c>
      <c r="AU17" s="39">
        <v>60000</v>
      </c>
    </row>
    <row r="18" ht="17.4" spans="1:47">
      <c r="A18" s="12">
        <f>$A$4</f>
        <v>624</v>
      </c>
      <c r="B18" s="21" t="s">
        <v>779</v>
      </c>
      <c r="C18" s="10" t="s">
        <v>780</v>
      </c>
      <c r="D18" s="22" t="s">
        <v>755</v>
      </c>
      <c r="E18" s="23" t="s">
        <v>83</v>
      </c>
      <c r="F18" s="23" t="s">
        <v>84</v>
      </c>
      <c r="G18" s="29"/>
      <c r="H18" s="10">
        <v>0</v>
      </c>
      <c r="I18" s="10">
        <v>1</v>
      </c>
      <c r="J18" s="10">
        <v>1</v>
      </c>
      <c r="K18" s="10">
        <v>0</v>
      </c>
      <c r="L18" s="10">
        <v>0</v>
      </c>
      <c r="M18" s="10">
        <v>0</v>
      </c>
      <c r="N18" s="10">
        <v>0</v>
      </c>
      <c r="O18" s="10">
        <v>0</v>
      </c>
      <c r="P18" s="10">
        <v>0</v>
      </c>
      <c r="Q18" s="10">
        <v>0</v>
      </c>
      <c r="R18" s="10">
        <v>0</v>
      </c>
      <c r="S18" s="43">
        <f t="shared" si="0"/>
        <v>6</v>
      </c>
      <c r="T18" s="43">
        <v>100</v>
      </c>
      <c r="U18" s="43">
        <v>100</v>
      </c>
      <c r="V18" s="43">
        <v>253</v>
      </c>
      <c r="W18" s="43">
        <v>253</v>
      </c>
      <c r="X18" s="43">
        <v>18</v>
      </c>
      <c r="Y18" s="43">
        <v>22</v>
      </c>
      <c r="Z18" s="43">
        <v>210</v>
      </c>
      <c r="AA18" s="43">
        <v>205</v>
      </c>
      <c r="AB18" s="157">
        <v>-20</v>
      </c>
      <c r="AC18" s="43">
        <v>100</v>
      </c>
      <c r="AD18" s="43">
        <v>100</v>
      </c>
      <c r="AE18" s="43">
        <v>100</v>
      </c>
      <c r="AF18" s="43">
        <v>100</v>
      </c>
      <c r="AG18" s="43">
        <v>0</v>
      </c>
      <c r="AH18" s="43">
        <v>30</v>
      </c>
      <c r="AI18" s="43">
        <v>60</v>
      </c>
      <c r="AJ18" s="43">
        <v>100</v>
      </c>
      <c r="AK18" s="43">
        <v>100</v>
      </c>
      <c r="AL18" s="43">
        <v>3000</v>
      </c>
      <c r="AM18" s="43">
        <v>3000</v>
      </c>
      <c r="AN18" s="43">
        <v>3000</v>
      </c>
      <c r="AO18" s="43">
        <v>10</v>
      </c>
      <c r="AP18" s="43">
        <v>3000</v>
      </c>
      <c r="AQ18" s="43">
        <v>0</v>
      </c>
      <c r="AR18" s="43">
        <v>100</v>
      </c>
      <c r="AS18" s="43">
        <v>100</v>
      </c>
      <c r="AT18" s="43">
        <v>15000</v>
      </c>
      <c r="AU18" s="43">
        <v>60000</v>
      </c>
    </row>
    <row r="19" ht="17.4" spans="1:47">
      <c r="A19" s="16"/>
      <c r="B19" s="17"/>
      <c r="C19" s="16"/>
      <c r="D19" s="18"/>
      <c r="E19" s="19"/>
      <c r="F19" s="19"/>
      <c r="G19" s="30" t="s">
        <v>781</v>
      </c>
      <c r="H19" s="16">
        <v>0</v>
      </c>
      <c r="I19" s="16">
        <v>1</v>
      </c>
      <c r="J19" s="16">
        <v>1</v>
      </c>
      <c r="K19" s="16"/>
      <c r="L19" s="16"/>
      <c r="M19" s="16">
        <v>0</v>
      </c>
      <c r="N19" s="16">
        <v>0</v>
      </c>
      <c r="O19" s="16">
        <v>0</v>
      </c>
      <c r="P19" s="16">
        <v>0</v>
      </c>
      <c r="Q19" s="16">
        <v>0</v>
      </c>
      <c r="R19" s="16">
        <v>0</v>
      </c>
      <c r="S19" s="121">
        <f t="shared" si="0"/>
        <v>6</v>
      </c>
      <c r="T19" s="39" t="s">
        <v>245</v>
      </c>
      <c r="U19" s="39" t="s">
        <v>245</v>
      </c>
      <c r="V19" s="39" t="s">
        <v>759</v>
      </c>
      <c r="W19" s="39" t="s">
        <v>1027</v>
      </c>
      <c r="X19" s="155" t="s">
        <v>1677</v>
      </c>
      <c r="Y19" s="39" t="s">
        <v>245</v>
      </c>
      <c r="Z19" s="39" t="s">
        <v>245</v>
      </c>
      <c r="AA19" s="39" t="s">
        <v>245</v>
      </c>
      <c r="AB19" s="117"/>
      <c r="AC19" s="39" t="s">
        <v>245</v>
      </c>
      <c r="AD19" s="39" t="s">
        <v>245</v>
      </c>
      <c r="AE19" s="39" t="s">
        <v>245</v>
      </c>
      <c r="AF19" s="39" t="s">
        <v>245</v>
      </c>
      <c r="AG19" s="39" t="s">
        <v>245</v>
      </c>
      <c r="AH19" s="39" t="s">
        <v>245</v>
      </c>
      <c r="AI19" s="39" t="s">
        <v>245</v>
      </c>
      <c r="AJ19" s="39" t="s">
        <v>245</v>
      </c>
      <c r="AK19" s="39" t="s">
        <v>245</v>
      </c>
      <c r="AL19" s="39" t="s">
        <v>245</v>
      </c>
      <c r="AM19" s="39" t="s">
        <v>245</v>
      </c>
      <c r="AN19" s="39" t="s">
        <v>245</v>
      </c>
      <c r="AO19" s="39" t="s">
        <v>245</v>
      </c>
      <c r="AP19" s="39">
        <v>3000</v>
      </c>
      <c r="AQ19" s="39">
        <v>0</v>
      </c>
      <c r="AR19" s="39">
        <v>100</v>
      </c>
      <c r="AS19" s="39">
        <v>100</v>
      </c>
      <c r="AT19" s="39">
        <v>15000</v>
      </c>
      <c r="AU19" s="39">
        <v>60000</v>
      </c>
    </row>
    <row r="20" ht="17.4" spans="1:47">
      <c r="A20" s="12">
        <f>$A$4</f>
        <v>624</v>
      </c>
      <c r="B20" s="21" t="s">
        <v>779</v>
      </c>
      <c r="C20" s="10" t="s">
        <v>780</v>
      </c>
      <c r="D20" s="22" t="s">
        <v>779</v>
      </c>
      <c r="E20" s="23" t="s">
        <v>87</v>
      </c>
      <c r="F20" s="23" t="s">
        <v>88</v>
      </c>
      <c r="G20" s="29"/>
      <c r="H20" s="10">
        <v>0</v>
      </c>
      <c r="I20" s="10">
        <v>1</v>
      </c>
      <c r="J20" s="10">
        <v>1</v>
      </c>
      <c r="K20" s="10">
        <v>0</v>
      </c>
      <c r="L20" s="10">
        <v>0</v>
      </c>
      <c r="M20" s="10">
        <v>0</v>
      </c>
      <c r="N20" s="10">
        <v>0</v>
      </c>
      <c r="O20" s="10">
        <v>0</v>
      </c>
      <c r="P20" s="10">
        <v>0</v>
      </c>
      <c r="Q20" s="10">
        <v>0</v>
      </c>
      <c r="R20" s="10">
        <v>0</v>
      </c>
      <c r="S20" s="43">
        <f t="shared" si="0"/>
        <v>6</v>
      </c>
      <c r="T20" s="43">
        <v>100</v>
      </c>
      <c r="U20" s="43">
        <v>100</v>
      </c>
      <c r="V20" s="43">
        <v>253</v>
      </c>
      <c r="W20" s="43">
        <v>253</v>
      </c>
      <c r="X20" s="43">
        <v>18</v>
      </c>
      <c r="Y20" s="43">
        <v>22</v>
      </c>
      <c r="Z20" s="43">
        <v>210</v>
      </c>
      <c r="AA20" s="43">
        <v>205</v>
      </c>
      <c r="AB20" s="157">
        <v>-20</v>
      </c>
      <c r="AC20" s="43">
        <v>100</v>
      </c>
      <c r="AD20" s="43">
        <v>100</v>
      </c>
      <c r="AE20" s="43">
        <v>100</v>
      </c>
      <c r="AF20" s="43">
        <v>100</v>
      </c>
      <c r="AG20" s="43">
        <v>0</v>
      </c>
      <c r="AH20" s="43">
        <v>30</v>
      </c>
      <c r="AI20" s="43">
        <v>60</v>
      </c>
      <c r="AJ20" s="43">
        <v>100</v>
      </c>
      <c r="AK20" s="43">
        <v>100</v>
      </c>
      <c r="AL20" s="43">
        <v>3000</v>
      </c>
      <c r="AM20" s="43">
        <v>3000</v>
      </c>
      <c r="AN20" s="43">
        <v>3000</v>
      </c>
      <c r="AO20" s="43">
        <v>10</v>
      </c>
      <c r="AP20" s="43">
        <v>3000</v>
      </c>
      <c r="AQ20" s="43">
        <v>0</v>
      </c>
      <c r="AR20" s="43">
        <v>100</v>
      </c>
      <c r="AS20" s="43">
        <v>100</v>
      </c>
      <c r="AT20" s="43">
        <v>15000</v>
      </c>
      <c r="AU20" s="43">
        <v>60000</v>
      </c>
    </row>
    <row r="21" ht="17.4" spans="1:47">
      <c r="A21" s="16"/>
      <c r="B21" s="17"/>
      <c r="C21" s="16"/>
      <c r="D21" s="18"/>
      <c r="E21" s="19"/>
      <c r="F21" s="19"/>
      <c r="G21" s="30" t="s">
        <v>784</v>
      </c>
      <c r="H21" s="16">
        <v>0</v>
      </c>
      <c r="I21" s="16">
        <v>1</v>
      </c>
      <c r="J21" s="16"/>
      <c r="K21" s="16"/>
      <c r="L21" s="16"/>
      <c r="M21" s="16">
        <v>0</v>
      </c>
      <c r="N21" s="16">
        <v>0</v>
      </c>
      <c r="O21" s="16">
        <v>0</v>
      </c>
      <c r="P21" s="16">
        <v>0</v>
      </c>
      <c r="Q21" s="16">
        <v>0</v>
      </c>
      <c r="R21" s="16">
        <v>0</v>
      </c>
      <c r="S21" s="121">
        <f t="shared" si="0"/>
        <v>2</v>
      </c>
      <c r="T21" s="39" t="s">
        <v>245</v>
      </c>
      <c r="U21" s="39" t="s">
        <v>245</v>
      </c>
      <c r="V21" s="39" t="s">
        <v>759</v>
      </c>
      <c r="W21" s="39" t="s">
        <v>1027</v>
      </c>
      <c r="X21" s="155" t="s">
        <v>1677</v>
      </c>
      <c r="Y21" s="39" t="s">
        <v>245</v>
      </c>
      <c r="Z21" s="39" t="s">
        <v>245</v>
      </c>
      <c r="AA21" s="39" t="s">
        <v>245</v>
      </c>
      <c r="AB21" s="157"/>
      <c r="AC21" s="39" t="s">
        <v>245</v>
      </c>
      <c r="AD21" s="39" t="s">
        <v>245</v>
      </c>
      <c r="AE21" s="39" t="s">
        <v>245</v>
      </c>
      <c r="AF21" s="39" t="s">
        <v>245</v>
      </c>
      <c r="AG21" s="39" t="s">
        <v>245</v>
      </c>
      <c r="AH21" s="39" t="s">
        <v>245</v>
      </c>
      <c r="AI21" s="39" t="s">
        <v>245</v>
      </c>
      <c r="AJ21" s="39" t="s">
        <v>245</v>
      </c>
      <c r="AK21" s="39" t="s">
        <v>245</v>
      </c>
      <c r="AL21" s="39" t="s">
        <v>245</v>
      </c>
      <c r="AM21" s="39" t="s">
        <v>245</v>
      </c>
      <c r="AN21" s="39" t="s">
        <v>245</v>
      </c>
      <c r="AO21" s="39" t="s">
        <v>245</v>
      </c>
      <c r="AP21" s="39">
        <v>3000</v>
      </c>
      <c r="AQ21" s="39">
        <v>0</v>
      </c>
      <c r="AR21" s="39">
        <v>100</v>
      </c>
      <c r="AS21" s="39">
        <v>100</v>
      </c>
      <c r="AT21" s="39">
        <v>15000</v>
      </c>
      <c r="AU21" s="39">
        <v>60000</v>
      </c>
    </row>
    <row r="22" ht="17.4" spans="1:47">
      <c r="A22" s="12">
        <f>$A$4</f>
        <v>624</v>
      </c>
      <c r="B22" s="21" t="s">
        <v>779</v>
      </c>
      <c r="C22" s="10" t="s">
        <v>780</v>
      </c>
      <c r="D22" s="22" t="s">
        <v>785</v>
      </c>
      <c r="E22" s="23" t="s">
        <v>91</v>
      </c>
      <c r="F22" s="23" t="s">
        <v>92</v>
      </c>
      <c r="G22" s="29"/>
      <c r="H22" s="10">
        <v>0</v>
      </c>
      <c r="I22" s="10">
        <v>1</v>
      </c>
      <c r="J22" s="10">
        <v>1</v>
      </c>
      <c r="K22" s="10">
        <v>0</v>
      </c>
      <c r="L22" s="10">
        <v>0</v>
      </c>
      <c r="M22" s="10">
        <v>0</v>
      </c>
      <c r="N22" s="10">
        <v>0</v>
      </c>
      <c r="O22" s="10">
        <v>0</v>
      </c>
      <c r="P22" s="10">
        <v>0</v>
      </c>
      <c r="Q22" s="10">
        <v>0</v>
      </c>
      <c r="R22" s="10">
        <v>0</v>
      </c>
      <c r="S22" s="43">
        <f t="shared" si="0"/>
        <v>6</v>
      </c>
      <c r="T22" s="43">
        <v>100</v>
      </c>
      <c r="U22" s="43">
        <v>100</v>
      </c>
      <c r="V22" s="43">
        <v>253</v>
      </c>
      <c r="W22" s="43">
        <v>253</v>
      </c>
      <c r="X22" s="43">
        <v>18</v>
      </c>
      <c r="Y22" s="43">
        <v>22</v>
      </c>
      <c r="Z22" s="43">
        <v>210</v>
      </c>
      <c r="AA22" s="43">
        <v>205</v>
      </c>
      <c r="AB22" s="157">
        <v>-20</v>
      </c>
      <c r="AC22" s="43">
        <v>100</v>
      </c>
      <c r="AD22" s="43">
        <v>100</v>
      </c>
      <c r="AE22" s="43">
        <v>100</v>
      </c>
      <c r="AF22" s="43">
        <v>100</v>
      </c>
      <c r="AG22" s="43">
        <v>0</v>
      </c>
      <c r="AH22" s="43">
        <v>30</v>
      </c>
      <c r="AI22" s="43">
        <v>60</v>
      </c>
      <c r="AJ22" s="43">
        <v>100</v>
      </c>
      <c r="AK22" s="43">
        <v>100</v>
      </c>
      <c r="AL22" s="43">
        <v>3000</v>
      </c>
      <c r="AM22" s="43">
        <v>3000</v>
      </c>
      <c r="AN22" s="43">
        <v>3000</v>
      </c>
      <c r="AO22" s="43">
        <v>10</v>
      </c>
      <c r="AP22" s="43">
        <v>3000</v>
      </c>
      <c r="AQ22" s="43">
        <v>0</v>
      </c>
      <c r="AR22" s="43">
        <v>100</v>
      </c>
      <c r="AS22" s="43">
        <v>100</v>
      </c>
      <c r="AT22" s="43">
        <v>15000</v>
      </c>
      <c r="AU22" s="43">
        <v>60000</v>
      </c>
    </row>
    <row r="23" ht="17.4" spans="1:47">
      <c r="A23" s="16"/>
      <c r="B23" s="17"/>
      <c r="C23" s="16"/>
      <c r="D23" s="18"/>
      <c r="E23" s="19"/>
      <c r="F23" s="19"/>
      <c r="G23" s="30" t="s">
        <v>97</v>
      </c>
      <c r="H23" s="16">
        <v>0</v>
      </c>
      <c r="I23" s="16">
        <v>1</v>
      </c>
      <c r="J23" s="16">
        <v>1</v>
      </c>
      <c r="K23" s="16"/>
      <c r="L23" s="16"/>
      <c r="M23" s="16">
        <v>0</v>
      </c>
      <c r="N23" s="16">
        <v>0</v>
      </c>
      <c r="O23" s="16">
        <v>0</v>
      </c>
      <c r="P23" s="16">
        <v>0</v>
      </c>
      <c r="Q23" s="16">
        <v>0</v>
      </c>
      <c r="R23" s="16">
        <v>0</v>
      </c>
      <c r="S23" s="121">
        <f t="shared" si="0"/>
        <v>6</v>
      </c>
      <c r="T23" s="39" t="s">
        <v>245</v>
      </c>
      <c r="U23" s="39" t="s">
        <v>245</v>
      </c>
      <c r="V23" s="39" t="s">
        <v>759</v>
      </c>
      <c r="W23" s="39" t="s">
        <v>1027</v>
      </c>
      <c r="X23" s="155" t="s">
        <v>1677</v>
      </c>
      <c r="Y23" s="39" t="s">
        <v>245</v>
      </c>
      <c r="Z23" s="39" t="s">
        <v>245</v>
      </c>
      <c r="AA23" s="39" t="s">
        <v>245</v>
      </c>
      <c r="AB23" s="157"/>
      <c r="AC23" s="39" t="s">
        <v>245</v>
      </c>
      <c r="AD23" s="39" t="s">
        <v>245</v>
      </c>
      <c r="AE23" s="39" t="s">
        <v>245</v>
      </c>
      <c r="AF23" s="39" t="s">
        <v>245</v>
      </c>
      <c r="AG23" s="39" t="s">
        <v>245</v>
      </c>
      <c r="AH23" s="39" t="s">
        <v>245</v>
      </c>
      <c r="AI23" s="39" t="s">
        <v>245</v>
      </c>
      <c r="AJ23" s="39" t="s">
        <v>245</v>
      </c>
      <c r="AK23" s="39" t="s">
        <v>245</v>
      </c>
      <c r="AL23" s="39" t="s">
        <v>245</v>
      </c>
      <c r="AM23" s="39" t="s">
        <v>245</v>
      </c>
      <c r="AN23" s="39" t="s">
        <v>245</v>
      </c>
      <c r="AO23" s="39" t="s">
        <v>245</v>
      </c>
      <c r="AP23" s="39">
        <v>3000</v>
      </c>
      <c r="AQ23" s="39">
        <v>0</v>
      </c>
      <c r="AR23" s="39">
        <v>100</v>
      </c>
      <c r="AS23" s="39">
        <v>100</v>
      </c>
      <c r="AT23" s="39">
        <v>15000</v>
      </c>
      <c r="AU23" s="39">
        <v>60000</v>
      </c>
    </row>
    <row r="24" ht="17.4" spans="1:47">
      <c r="A24" s="12">
        <f>$A$4</f>
        <v>624</v>
      </c>
      <c r="B24" s="21" t="s">
        <v>779</v>
      </c>
      <c r="C24" s="10" t="s">
        <v>780</v>
      </c>
      <c r="D24" s="22" t="s">
        <v>786</v>
      </c>
      <c r="E24" s="23" t="s">
        <v>95</v>
      </c>
      <c r="F24" s="23" t="s">
        <v>96</v>
      </c>
      <c r="G24" s="29"/>
      <c r="H24" s="10">
        <v>0</v>
      </c>
      <c r="I24" s="10">
        <v>1</v>
      </c>
      <c r="J24" s="10">
        <v>1</v>
      </c>
      <c r="K24" s="10">
        <v>0</v>
      </c>
      <c r="L24" s="10">
        <v>0</v>
      </c>
      <c r="M24" s="10">
        <v>0</v>
      </c>
      <c r="N24" s="10">
        <v>0</v>
      </c>
      <c r="O24" s="10">
        <v>0</v>
      </c>
      <c r="P24" s="10">
        <v>0</v>
      </c>
      <c r="Q24" s="10">
        <v>0</v>
      </c>
      <c r="R24" s="10">
        <v>0</v>
      </c>
      <c r="S24" s="43">
        <f t="shared" si="0"/>
        <v>6</v>
      </c>
      <c r="T24" s="43">
        <v>100</v>
      </c>
      <c r="U24" s="43">
        <v>100</v>
      </c>
      <c r="V24" s="43">
        <v>253</v>
      </c>
      <c r="W24" s="43">
        <v>253</v>
      </c>
      <c r="X24" s="43">
        <v>18</v>
      </c>
      <c r="Y24" s="43">
        <v>22</v>
      </c>
      <c r="Z24" s="43">
        <v>210</v>
      </c>
      <c r="AA24" s="43">
        <v>205</v>
      </c>
      <c r="AB24" s="157">
        <v>-20</v>
      </c>
      <c r="AC24" s="43">
        <v>100</v>
      </c>
      <c r="AD24" s="43">
        <v>100</v>
      </c>
      <c r="AE24" s="43">
        <v>100</v>
      </c>
      <c r="AF24" s="43">
        <v>100</v>
      </c>
      <c r="AG24" s="43">
        <v>0</v>
      </c>
      <c r="AH24" s="43">
        <v>30</v>
      </c>
      <c r="AI24" s="43">
        <v>60</v>
      </c>
      <c r="AJ24" s="43">
        <v>100</v>
      </c>
      <c r="AK24" s="43">
        <v>100</v>
      </c>
      <c r="AL24" s="43">
        <v>3000</v>
      </c>
      <c r="AM24" s="43">
        <v>3000</v>
      </c>
      <c r="AN24" s="43">
        <v>3000</v>
      </c>
      <c r="AO24" s="43">
        <v>10</v>
      </c>
      <c r="AP24" s="43">
        <v>3000</v>
      </c>
      <c r="AQ24" s="43">
        <v>0</v>
      </c>
      <c r="AR24" s="43">
        <v>100</v>
      </c>
      <c r="AS24" s="43">
        <v>100</v>
      </c>
      <c r="AT24" s="43">
        <v>15000</v>
      </c>
      <c r="AU24" s="43">
        <v>60000</v>
      </c>
    </row>
    <row r="25" ht="17.4" spans="1:47">
      <c r="A25" s="16"/>
      <c r="B25" s="17"/>
      <c r="C25" s="16"/>
      <c r="D25" s="18"/>
      <c r="E25" s="19" t="s">
        <v>787</v>
      </c>
      <c r="F25" s="19" t="s">
        <v>788</v>
      </c>
      <c r="G25" s="30" t="s">
        <v>789</v>
      </c>
      <c r="H25" s="16">
        <v>0</v>
      </c>
      <c r="I25" s="16">
        <v>1</v>
      </c>
      <c r="J25" s="16">
        <v>1</v>
      </c>
      <c r="K25" s="16">
        <v>0</v>
      </c>
      <c r="L25" s="16">
        <v>1</v>
      </c>
      <c r="M25" s="16">
        <v>1</v>
      </c>
      <c r="N25" s="16">
        <v>0</v>
      </c>
      <c r="O25" s="16">
        <v>0</v>
      </c>
      <c r="P25" s="16">
        <v>0</v>
      </c>
      <c r="Q25" s="16">
        <v>0</v>
      </c>
      <c r="R25" s="16">
        <v>0</v>
      </c>
      <c r="S25" s="121">
        <f t="shared" si="0"/>
        <v>54</v>
      </c>
      <c r="T25" s="39" t="s">
        <v>245</v>
      </c>
      <c r="U25" s="39" t="s">
        <v>245</v>
      </c>
      <c r="V25" s="39" t="s">
        <v>759</v>
      </c>
      <c r="W25" s="39" t="s">
        <v>1678</v>
      </c>
      <c r="X25" s="155" t="s">
        <v>1677</v>
      </c>
      <c r="Y25" s="39">
        <v>6000</v>
      </c>
      <c r="Z25" s="39" t="s">
        <v>1679</v>
      </c>
      <c r="AA25" s="39" t="s">
        <v>1680</v>
      </c>
      <c r="AB25" s="157">
        <v>-20</v>
      </c>
      <c r="AC25" s="39">
        <v>0</v>
      </c>
      <c r="AD25" s="39" t="s">
        <v>1681</v>
      </c>
      <c r="AE25" s="39" t="s">
        <v>1682</v>
      </c>
      <c r="AF25" s="39"/>
      <c r="AG25" s="39">
        <v>0</v>
      </c>
      <c r="AH25" s="39" t="s">
        <v>1681</v>
      </c>
      <c r="AI25" s="39" t="s">
        <v>1682</v>
      </c>
      <c r="AJ25" s="39">
        <v>100</v>
      </c>
      <c r="AK25" s="39" t="s">
        <v>1683</v>
      </c>
      <c r="AL25" s="39" t="s">
        <v>245</v>
      </c>
      <c r="AM25" s="39">
        <v>16.67</v>
      </c>
      <c r="AN25" s="39">
        <v>16.67</v>
      </c>
      <c r="AO25" s="39" t="s">
        <v>1684</v>
      </c>
      <c r="AP25" s="39">
        <v>3000</v>
      </c>
      <c r="AQ25" s="39">
        <v>0</v>
      </c>
      <c r="AR25" s="39">
        <v>100</v>
      </c>
      <c r="AS25" s="39">
        <v>100</v>
      </c>
      <c r="AT25" s="39">
        <v>15000</v>
      </c>
      <c r="AU25" s="39">
        <v>60000</v>
      </c>
    </row>
    <row r="26" ht="17.4" spans="1:47">
      <c r="A26" s="12">
        <f>$A$4</f>
        <v>624</v>
      </c>
      <c r="B26" s="21" t="s">
        <v>785</v>
      </c>
      <c r="C26" s="31" t="s">
        <v>788</v>
      </c>
      <c r="D26" s="22" t="s">
        <v>755</v>
      </c>
      <c r="E26" s="23" t="s">
        <v>100</v>
      </c>
      <c r="F26" s="23" t="s">
        <v>791</v>
      </c>
      <c r="G26" s="29"/>
      <c r="H26" s="10">
        <v>0</v>
      </c>
      <c r="I26" s="10">
        <v>1</v>
      </c>
      <c r="J26" s="10">
        <v>1</v>
      </c>
      <c r="K26" s="10">
        <v>0</v>
      </c>
      <c r="L26" s="10">
        <v>1</v>
      </c>
      <c r="M26" s="10">
        <v>0</v>
      </c>
      <c r="N26" s="10">
        <v>0</v>
      </c>
      <c r="O26" s="10">
        <v>0</v>
      </c>
      <c r="P26" s="10">
        <v>0</v>
      </c>
      <c r="Q26" s="10">
        <v>0</v>
      </c>
      <c r="R26" s="10">
        <v>0</v>
      </c>
      <c r="S26" s="43">
        <f t="shared" si="0"/>
        <v>22</v>
      </c>
      <c r="T26" s="43">
        <v>100</v>
      </c>
      <c r="U26" s="43">
        <v>100</v>
      </c>
      <c r="V26" s="43">
        <v>253</v>
      </c>
      <c r="W26" s="43">
        <v>260</v>
      </c>
      <c r="X26" s="43">
        <v>18</v>
      </c>
      <c r="Y26" s="43">
        <v>600</v>
      </c>
      <c r="Z26" s="43">
        <v>215</v>
      </c>
      <c r="AA26" s="43">
        <v>207</v>
      </c>
      <c r="AB26" s="157">
        <v>-20</v>
      </c>
      <c r="AC26" s="43">
        <v>-1</v>
      </c>
      <c r="AD26" s="43">
        <v>-47</v>
      </c>
      <c r="AE26" s="43">
        <v>-72</v>
      </c>
      <c r="AF26" s="43">
        <v>-100</v>
      </c>
      <c r="AG26" s="43">
        <v>0</v>
      </c>
      <c r="AH26" s="43">
        <v>47</v>
      </c>
      <c r="AI26" s="43">
        <v>72</v>
      </c>
      <c r="AJ26" s="43">
        <v>100</v>
      </c>
      <c r="AK26" s="43">
        <v>100</v>
      </c>
      <c r="AL26" s="43">
        <v>3000</v>
      </c>
      <c r="AM26" s="43">
        <v>16</v>
      </c>
      <c r="AN26" s="43">
        <v>16</v>
      </c>
      <c r="AO26" s="43">
        <v>0</v>
      </c>
      <c r="AP26" s="43">
        <v>3000</v>
      </c>
      <c r="AQ26" s="43">
        <v>0</v>
      </c>
      <c r="AR26" s="43">
        <v>100</v>
      </c>
      <c r="AS26" s="43">
        <v>100</v>
      </c>
      <c r="AT26" s="43">
        <v>15000</v>
      </c>
      <c r="AU26" s="43">
        <v>60000</v>
      </c>
    </row>
    <row r="27" ht="17.4" spans="1:47">
      <c r="A27" s="16"/>
      <c r="B27" s="17"/>
      <c r="C27" s="19"/>
      <c r="D27" s="18"/>
      <c r="E27" s="19" t="s">
        <v>787</v>
      </c>
      <c r="F27" s="19"/>
      <c r="G27" s="30" t="s">
        <v>792</v>
      </c>
      <c r="H27" s="16">
        <v>0</v>
      </c>
      <c r="I27" s="16">
        <v>1</v>
      </c>
      <c r="J27" s="16">
        <v>1</v>
      </c>
      <c r="K27" s="16">
        <v>0</v>
      </c>
      <c r="L27" s="16">
        <v>1</v>
      </c>
      <c r="M27" s="16">
        <v>1</v>
      </c>
      <c r="N27" s="16">
        <v>0</v>
      </c>
      <c r="O27" s="16">
        <v>0</v>
      </c>
      <c r="P27" s="16">
        <v>0</v>
      </c>
      <c r="Q27" s="16">
        <v>0</v>
      </c>
      <c r="R27" s="16">
        <v>0</v>
      </c>
      <c r="S27" s="121">
        <f t="shared" si="0"/>
        <v>54</v>
      </c>
      <c r="T27" s="39">
        <v>100</v>
      </c>
      <c r="U27" s="39">
        <v>100</v>
      </c>
      <c r="V27" s="39" t="s">
        <v>1685</v>
      </c>
      <c r="W27" s="39" t="s">
        <v>1678</v>
      </c>
      <c r="X27" s="39" t="s">
        <v>1677</v>
      </c>
      <c r="Y27" s="39">
        <v>6000</v>
      </c>
      <c r="Z27" s="39" t="s">
        <v>1679</v>
      </c>
      <c r="AA27" s="39" t="s">
        <v>1686</v>
      </c>
      <c r="AB27" s="157">
        <v>-20</v>
      </c>
      <c r="AC27" s="39">
        <v>0</v>
      </c>
      <c r="AD27" s="39" t="s">
        <v>1681</v>
      </c>
      <c r="AE27" s="39" t="s">
        <v>1682</v>
      </c>
      <c r="AF27" s="39"/>
      <c r="AG27" s="39">
        <v>0</v>
      </c>
      <c r="AH27" s="39" t="s">
        <v>1681</v>
      </c>
      <c r="AI27" s="39" t="s">
        <v>1682</v>
      </c>
      <c r="AJ27" s="39">
        <v>100</v>
      </c>
      <c r="AK27" s="39" t="s">
        <v>1683</v>
      </c>
      <c r="AL27" s="39" t="s">
        <v>245</v>
      </c>
      <c r="AM27" s="39">
        <v>16.67</v>
      </c>
      <c r="AN27" s="39">
        <v>16.67</v>
      </c>
      <c r="AO27" s="39" t="s">
        <v>1684</v>
      </c>
      <c r="AP27" s="39">
        <v>3000</v>
      </c>
      <c r="AQ27" s="39">
        <v>0</v>
      </c>
      <c r="AR27" s="39">
        <v>100</v>
      </c>
      <c r="AS27" s="39">
        <v>100</v>
      </c>
      <c r="AT27" s="39">
        <v>15000</v>
      </c>
      <c r="AU27" s="39">
        <v>60000</v>
      </c>
    </row>
    <row r="28" ht="17.4" spans="1:47">
      <c r="A28" s="12">
        <f>$A$4</f>
        <v>624</v>
      </c>
      <c r="B28" s="21" t="s">
        <v>785</v>
      </c>
      <c r="C28" s="31" t="s">
        <v>788</v>
      </c>
      <c r="D28" s="22" t="s">
        <v>770</v>
      </c>
      <c r="E28" s="23" t="s">
        <v>104</v>
      </c>
      <c r="F28" s="23" t="s">
        <v>105</v>
      </c>
      <c r="G28" s="29"/>
      <c r="H28" s="10">
        <v>0</v>
      </c>
      <c r="I28" s="10">
        <v>1</v>
      </c>
      <c r="J28" s="10">
        <v>1</v>
      </c>
      <c r="K28" s="10">
        <v>0</v>
      </c>
      <c r="L28" s="10">
        <v>1</v>
      </c>
      <c r="M28" s="10">
        <v>0</v>
      </c>
      <c r="N28" s="10">
        <v>0</v>
      </c>
      <c r="O28" s="10">
        <v>0</v>
      </c>
      <c r="P28" s="10">
        <v>0</v>
      </c>
      <c r="Q28" s="10">
        <v>0</v>
      </c>
      <c r="R28" s="10">
        <v>0</v>
      </c>
      <c r="S28" s="43">
        <f t="shared" si="0"/>
        <v>22</v>
      </c>
      <c r="T28" s="43">
        <v>100</v>
      </c>
      <c r="U28" s="43">
        <v>100</v>
      </c>
      <c r="V28" s="43">
        <v>250</v>
      </c>
      <c r="W28" s="43">
        <v>260</v>
      </c>
      <c r="X28" s="43">
        <v>18</v>
      </c>
      <c r="Y28" s="43">
        <v>600</v>
      </c>
      <c r="Z28" s="43">
        <v>215</v>
      </c>
      <c r="AA28" s="43">
        <v>195</v>
      </c>
      <c r="AB28" s="157">
        <v>-20</v>
      </c>
      <c r="AC28" s="43">
        <v>-1</v>
      </c>
      <c r="AD28" s="43">
        <v>-47</v>
      </c>
      <c r="AE28" s="43">
        <v>-72</v>
      </c>
      <c r="AF28" s="43">
        <v>-100</v>
      </c>
      <c r="AG28" s="43">
        <v>0</v>
      </c>
      <c r="AH28" s="43">
        <v>47</v>
      </c>
      <c r="AI28" s="43">
        <v>72</v>
      </c>
      <c r="AJ28" s="43">
        <v>100</v>
      </c>
      <c r="AK28" s="43">
        <v>100</v>
      </c>
      <c r="AL28" s="43">
        <v>3000</v>
      </c>
      <c r="AM28" s="43">
        <v>16</v>
      </c>
      <c r="AN28" s="43">
        <v>16</v>
      </c>
      <c r="AO28" s="43">
        <v>0</v>
      </c>
      <c r="AP28" s="43">
        <v>3000</v>
      </c>
      <c r="AQ28" s="43">
        <v>0</v>
      </c>
      <c r="AR28" s="43">
        <v>100</v>
      </c>
      <c r="AS28" s="43">
        <v>100</v>
      </c>
      <c r="AT28" s="43">
        <v>15000</v>
      </c>
      <c r="AU28" s="43">
        <v>60000</v>
      </c>
    </row>
    <row r="29" ht="17.4" spans="1:47">
      <c r="A29" s="16"/>
      <c r="B29" s="17"/>
      <c r="C29" s="16"/>
      <c r="D29" s="18"/>
      <c r="E29" s="19" t="s">
        <v>787</v>
      </c>
      <c r="F29" s="19"/>
      <c r="G29" s="30" t="s">
        <v>793</v>
      </c>
      <c r="H29" s="16">
        <v>0</v>
      </c>
      <c r="I29" s="16">
        <v>1</v>
      </c>
      <c r="J29" s="16">
        <v>1</v>
      </c>
      <c r="K29" s="16">
        <v>0</v>
      </c>
      <c r="L29" s="16">
        <v>1</v>
      </c>
      <c r="M29" s="16">
        <v>1</v>
      </c>
      <c r="N29" s="16">
        <v>0</v>
      </c>
      <c r="O29" s="16">
        <v>0</v>
      </c>
      <c r="P29" s="16">
        <v>0</v>
      </c>
      <c r="Q29" s="16">
        <v>0</v>
      </c>
      <c r="R29" s="16">
        <v>0</v>
      </c>
      <c r="S29" s="121">
        <f t="shared" si="0"/>
        <v>54</v>
      </c>
      <c r="T29" s="39">
        <v>100</v>
      </c>
      <c r="U29" s="39">
        <v>100</v>
      </c>
      <c r="V29" s="39" t="s">
        <v>759</v>
      </c>
      <c r="W29" s="39" t="s">
        <v>1678</v>
      </c>
      <c r="X29" s="39" t="s">
        <v>1677</v>
      </c>
      <c r="Y29" s="39">
        <v>6000</v>
      </c>
      <c r="Z29" s="39" t="s">
        <v>1679</v>
      </c>
      <c r="AA29" s="39" t="s">
        <v>1680</v>
      </c>
      <c r="AB29" s="157">
        <v>-20</v>
      </c>
      <c r="AC29" s="39">
        <v>0</v>
      </c>
      <c r="AD29" s="39" t="s">
        <v>1681</v>
      </c>
      <c r="AE29" s="39" t="s">
        <v>1682</v>
      </c>
      <c r="AF29" s="39"/>
      <c r="AG29" s="39">
        <v>0</v>
      </c>
      <c r="AH29" s="39" t="s">
        <v>1681</v>
      </c>
      <c r="AI29" s="39" t="s">
        <v>1682</v>
      </c>
      <c r="AJ29" s="39">
        <v>100</v>
      </c>
      <c r="AK29" s="39" t="s">
        <v>1683</v>
      </c>
      <c r="AL29" s="39" t="s">
        <v>245</v>
      </c>
      <c r="AM29" s="39">
        <v>16.67</v>
      </c>
      <c r="AN29" s="39">
        <v>16.67</v>
      </c>
      <c r="AO29" s="39" t="s">
        <v>1684</v>
      </c>
      <c r="AP29" s="39">
        <v>3000</v>
      </c>
      <c r="AQ29" s="39">
        <v>0</v>
      </c>
      <c r="AR29" s="39">
        <v>100</v>
      </c>
      <c r="AS29" s="39">
        <v>100</v>
      </c>
      <c r="AT29" s="39">
        <v>15000</v>
      </c>
      <c r="AU29" s="39">
        <v>60000</v>
      </c>
    </row>
    <row r="30" ht="17.4" spans="1:47">
      <c r="A30" s="12">
        <f>$A$4</f>
        <v>624</v>
      </c>
      <c r="B30" s="21" t="s">
        <v>785</v>
      </c>
      <c r="C30" s="31" t="s">
        <v>788</v>
      </c>
      <c r="D30" s="22" t="s">
        <v>771</v>
      </c>
      <c r="E30" s="23" t="s">
        <v>108</v>
      </c>
      <c r="F30" s="23" t="s">
        <v>109</v>
      </c>
      <c r="G30" s="29"/>
      <c r="H30" s="10">
        <v>0</v>
      </c>
      <c r="I30" s="10">
        <v>1</v>
      </c>
      <c r="J30" s="10">
        <v>1</v>
      </c>
      <c r="K30" s="10">
        <v>0</v>
      </c>
      <c r="L30" s="10">
        <v>1</v>
      </c>
      <c r="M30" s="10">
        <v>0</v>
      </c>
      <c r="N30" s="10">
        <v>0</v>
      </c>
      <c r="O30" s="10">
        <v>0</v>
      </c>
      <c r="P30" s="10">
        <v>0</v>
      </c>
      <c r="Q30" s="10">
        <v>0</v>
      </c>
      <c r="R30" s="10">
        <v>0</v>
      </c>
      <c r="S30" s="43">
        <f t="shared" si="0"/>
        <v>22</v>
      </c>
      <c r="T30" s="43">
        <v>100</v>
      </c>
      <c r="U30" s="43">
        <v>100</v>
      </c>
      <c r="V30" s="43">
        <v>253</v>
      </c>
      <c r="W30" s="43">
        <v>260</v>
      </c>
      <c r="X30" s="43">
        <v>18</v>
      </c>
      <c r="Y30" s="43">
        <v>600</v>
      </c>
      <c r="Z30" s="43">
        <v>215</v>
      </c>
      <c r="AA30" s="43">
        <v>207</v>
      </c>
      <c r="AB30" s="157">
        <v>-20</v>
      </c>
      <c r="AC30" s="43">
        <v>-1</v>
      </c>
      <c r="AD30" s="43">
        <v>-47</v>
      </c>
      <c r="AE30" s="43">
        <v>-72</v>
      </c>
      <c r="AF30" s="43">
        <v>-100</v>
      </c>
      <c r="AG30" s="43">
        <v>0</v>
      </c>
      <c r="AH30" s="43">
        <v>47</v>
      </c>
      <c r="AI30" s="43">
        <v>72</v>
      </c>
      <c r="AJ30" s="43">
        <v>100</v>
      </c>
      <c r="AK30" s="43">
        <v>100</v>
      </c>
      <c r="AL30" s="43">
        <v>3000</v>
      </c>
      <c r="AM30" s="43">
        <v>16</v>
      </c>
      <c r="AN30" s="43">
        <v>16</v>
      </c>
      <c r="AO30" s="43">
        <v>0</v>
      </c>
      <c r="AP30" s="43">
        <v>3000</v>
      </c>
      <c r="AQ30" s="43">
        <v>0</v>
      </c>
      <c r="AR30" s="43">
        <v>100</v>
      </c>
      <c r="AS30" s="43">
        <v>100</v>
      </c>
      <c r="AT30" s="43">
        <v>15000</v>
      </c>
      <c r="AU30" s="43">
        <v>60000</v>
      </c>
    </row>
    <row r="31" ht="17.4" spans="1:47">
      <c r="A31" s="16"/>
      <c r="B31" s="17"/>
      <c r="C31" s="19"/>
      <c r="D31" s="18"/>
      <c r="E31" s="19"/>
      <c r="F31" s="19" t="s">
        <v>114</v>
      </c>
      <c r="G31" s="30" t="s">
        <v>794</v>
      </c>
      <c r="H31" s="16">
        <v>0</v>
      </c>
      <c r="I31" s="16">
        <v>1</v>
      </c>
      <c r="J31" s="16">
        <v>0</v>
      </c>
      <c r="K31" s="16">
        <v>0</v>
      </c>
      <c r="L31" s="16">
        <v>0</v>
      </c>
      <c r="M31" s="16">
        <v>0</v>
      </c>
      <c r="N31" s="16">
        <v>0</v>
      </c>
      <c r="O31" s="16">
        <v>0</v>
      </c>
      <c r="P31" s="16">
        <v>0</v>
      </c>
      <c r="Q31" s="16">
        <v>0</v>
      </c>
      <c r="R31" s="16">
        <v>0</v>
      </c>
      <c r="S31" s="121">
        <f t="shared" si="0"/>
        <v>2</v>
      </c>
      <c r="T31" s="39" t="s">
        <v>245</v>
      </c>
      <c r="U31" s="39" t="s">
        <v>245</v>
      </c>
      <c r="V31" s="39" t="s">
        <v>245</v>
      </c>
      <c r="W31" s="39" t="s">
        <v>245</v>
      </c>
      <c r="X31" s="39" t="s">
        <v>245</v>
      </c>
      <c r="Y31" s="39" t="s">
        <v>245</v>
      </c>
      <c r="Z31" s="39" t="s">
        <v>245</v>
      </c>
      <c r="AA31" s="39" t="s">
        <v>245</v>
      </c>
      <c r="AB31" s="157" t="s">
        <v>245</v>
      </c>
      <c r="AC31" s="39" t="s">
        <v>245</v>
      </c>
      <c r="AD31" s="39" t="s">
        <v>245</v>
      </c>
      <c r="AE31" s="39" t="s">
        <v>245</v>
      </c>
      <c r="AF31" s="39" t="s">
        <v>245</v>
      </c>
      <c r="AG31" s="39" t="s">
        <v>245</v>
      </c>
      <c r="AH31" s="39" t="s">
        <v>245</v>
      </c>
      <c r="AI31" s="39" t="s">
        <v>245</v>
      </c>
      <c r="AJ31" s="39" t="s">
        <v>245</v>
      </c>
      <c r="AK31" s="39" t="s">
        <v>245</v>
      </c>
      <c r="AL31" s="39" t="s">
        <v>245</v>
      </c>
      <c r="AM31" s="39" t="s">
        <v>245</v>
      </c>
      <c r="AN31" s="39" t="s">
        <v>245</v>
      </c>
      <c r="AO31" s="39" t="s">
        <v>245</v>
      </c>
      <c r="AP31" s="39">
        <v>3000</v>
      </c>
      <c r="AQ31" s="39">
        <v>0</v>
      </c>
      <c r="AR31" s="39">
        <v>100</v>
      </c>
      <c r="AS31" s="39">
        <v>100</v>
      </c>
      <c r="AT31" s="39">
        <v>15000</v>
      </c>
      <c r="AU31" s="39">
        <v>60000</v>
      </c>
    </row>
    <row r="32" ht="17.4" spans="1:47">
      <c r="A32" s="12">
        <f>$A$4</f>
        <v>624</v>
      </c>
      <c r="B32" s="21" t="s">
        <v>786</v>
      </c>
      <c r="C32" s="10" t="s">
        <v>114</v>
      </c>
      <c r="D32" s="22" t="s">
        <v>755</v>
      </c>
      <c r="E32" s="23" t="s">
        <v>113</v>
      </c>
      <c r="F32" s="23" t="s">
        <v>114</v>
      </c>
      <c r="G32" s="29"/>
      <c r="H32" s="10">
        <v>0</v>
      </c>
      <c r="I32" s="10">
        <v>1</v>
      </c>
      <c r="J32" s="10">
        <v>0</v>
      </c>
      <c r="K32" s="10">
        <v>0</v>
      </c>
      <c r="L32" s="10">
        <v>0</v>
      </c>
      <c r="M32" s="10">
        <v>0</v>
      </c>
      <c r="N32" s="10">
        <v>0</v>
      </c>
      <c r="O32" s="10">
        <v>0</v>
      </c>
      <c r="P32" s="10">
        <v>0</v>
      </c>
      <c r="Q32" s="10">
        <v>0</v>
      </c>
      <c r="R32" s="10">
        <v>0</v>
      </c>
      <c r="S32" s="43">
        <f t="shared" si="0"/>
        <v>2</v>
      </c>
      <c r="T32" s="43">
        <v>100</v>
      </c>
      <c r="U32" s="43">
        <v>100</v>
      </c>
      <c r="V32" s="43">
        <v>253</v>
      </c>
      <c r="W32" s="43">
        <v>260</v>
      </c>
      <c r="X32" s="43">
        <v>20</v>
      </c>
      <c r="Y32" s="43">
        <v>600</v>
      </c>
      <c r="Z32" s="43">
        <v>210</v>
      </c>
      <c r="AA32" s="43">
        <v>205</v>
      </c>
      <c r="AB32" s="157">
        <v>-20</v>
      </c>
      <c r="AC32" s="43">
        <v>100</v>
      </c>
      <c r="AD32" s="43">
        <v>100</v>
      </c>
      <c r="AE32" s="43">
        <v>100</v>
      </c>
      <c r="AF32" s="43">
        <v>100</v>
      </c>
      <c r="AG32" s="43">
        <v>0</v>
      </c>
      <c r="AH32" s="43">
        <v>30</v>
      </c>
      <c r="AI32" s="43">
        <v>60</v>
      </c>
      <c r="AJ32" s="43">
        <v>100</v>
      </c>
      <c r="AK32" s="43">
        <v>100</v>
      </c>
      <c r="AL32" s="43">
        <v>3000</v>
      </c>
      <c r="AM32" s="43">
        <v>3000</v>
      </c>
      <c r="AN32" s="43">
        <v>3000</v>
      </c>
      <c r="AO32" s="43">
        <v>10</v>
      </c>
      <c r="AP32" s="43">
        <v>3000</v>
      </c>
      <c r="AQ32" s="43">
        <v>0</v>
      </c>
      <c r="AR32" s="43">
        <v>100</v>
      </c>
      <c r="AS32" s="43">
        <v>100</v>
      </c>
      <c r="AT32" s="43">
        <v>15000</v>
      </c>
      <c r="AU32" s="43">
        <v>60000</v>
      </c>
    </row>
    <row r="33" s="2" customFormat="1" customHeight="1" spans="1:47">
      <c r="A33" s="25"/>
      <c r="B33" s="17"/>
      <c r="C33" s="16"/>
      <c r="D33" s="18"/>
      <c r="E33" s="19"/>
      <c r="F33" s="19" t="s">
        <v>796</v>
      </c>
      <c r="G33" s="20" t="s">
        <v>797</v>
      </c>
      <c r="H33" s="16">
        <v>0</v>
      </c>
      <c r="I33" s="16">
        <v>1</v>
      </c>
      <c r="J33" s="16">
        <v>0</v>
      </c>
      <c r="K33" s="16">
        <v>0</v>
      </c>
      <c r="L33" s="16">
        <v>0</v>
      </c>
      <c r="M33" s="16">
        <v>0</v>
      </c>
      <c r="N33" s="16">
        <v>0</v>
      </c>
      <c r="O33" s="16">
        <v>0</v>
      </c>
      <c r="P33" s="16">
        <v>0</v>
      </c>
      <c r="Q33" s="16">
        <v>0</v>
      </c>
      <c r="R33" s="16">
        <v>0</v>
      </c>
      <c r="S33" s="121">
        <f t="shared" si="0"/>
        <v>2</v>
      </c>
      <c r="T33" s="39" t="s">
        <v>245</v>
      </c>
      <c r="U33" s="39" t="s">
        <v>245</v>
      </c>
      <c r="V33" s="39" t="s">
        <v>245</v>
      </c>
      <c r="W33" s="39" t="s">
        <v>245</v>
      </c>
      <c r="X33" s="39" t="s">
        <v>245</v>
      </c>
      <c r="Y33" s="39" t="s">
        <v>245</v>
      </c>
      <c r="Z33" s="39" t="s">
        <v>245</v>
      </c>
      <c r="AA33" s="39" t="s">
        <v>245</v>
      </c>
      <c r="AB33" s="157" t="s">
        <v>245</v>
      </c>
      <c r="AC33" s="39" t="s">
        <v>245</v>
      </c>
      <c r="AD33" s="39" t="s">
        <v>245</v>
      </c>
      <c r="AE33" s="39" t="s">
        <v>245</v>
      </c>
      <c r="AF33" s="39" t="s">
        <v>245</v>
      </c>
      <c r="AG33" s="39" t="s">
        <v>245</v>
      </c>
      <c r="AH33" s="39" t="s">
        <v>245</v>
      </c>
      <c r="AI33" s="39" t="s">
        <v>245</v>
      </c>
      <c r="AJ33" s="39" t="s">
        <v>245</v>
      </c>
      <c r="AK33" s="39" t="s">
        <v>245</v>
      </c>
      <c r="AL33" s="39" t="s">
        <v>245</v>
      </c>
      <c r="AM33" s="39" t="s">
        <v>245</v>
      </c>
      <c r="AN33" s="39" t="s">
        <v>245</v>
      </c>
      <c r="AO33" s="39" t="s">
        <v>245</v>
      </c>
      <c r="AP33" s="39">
        <v>3000</v>
      </c>
      <c r="AQ33" s="39">
        <v>0</v>
      </c>
      <c r="AR33" s="39">
        <v>100</v>
      </c>
      <c r="AS33" s="39">
        <v>100</v>
      </c>
      <c r="AT33" s="39">
        <v>15000</v>
      </c>
      <c r="AU33" s="39">
        <v>60000</v>
      </c>
    </row>
    <row r="34" s="2" customFormat="1" customHeight="1" spans="1:47">
      <c r="A34" s="12">
        <f>$A$4</f>
        <v>624</v>
      </c>
      <c r="B34" s="21" t="s">
        <v>786</v>
      </c>
      <c r="C34" s="10" t="s">
        <v>114</v>
      </c>
      <c r="D34" s="22" t="s">
        <v>785</v>
      </c>
      <c r="E34" s="23" t="s">
        <v>117</v>
      </c>
      <c r="F34" s="23" t="s">
        <v>796</v>
      </c>
      <c r="G34" s="14"/>
      <c r="H34" s="10">
        <v>0</v>
      </c>
      <c r="I34" s="10">
        <v>1</v>
      </c>
      <c r="J34" s="10">
        <v>0</v>
      </c>
      <c r="K34" s="10">
        <v>0</v>
      </c>
      <c r="L34" s="10">
        <v>0</v>
      </c>
      <c r="M34" s="10">
        <v>0</v>
      </c>
      <c r="N34" s="10">
        <v>0</v>
      </c>
      <c r="O34" s="10">
        <v>0</v>
      </c>
      <c r="P34" s="10">
        <v>0</v>
      </c>
      <c r="Q34" s="10">
        <v>0</v>
      </c>
      <c r="R34" s="10">
        <v>0</v>
      </c>
      <c r="S34" s="43">
        <f t="shared" si="0"/>
        <v>2</v>
      </c>
      <c r="T34" s="43">
        <v>100</v>
      </c>
      <c r="U34" s="43">
        <v>100</v>
      </c>
      <c r="V34" s="43">
        <v>253</v>
      </c>
      <c r="W34" s="43">
        <v>260</v>
      </c>
      <c r="X34" s="43">
        <v>20</v>
      </c>
      <c r="Y34" s="43">
        <v>600</v>
      </c>
      <c r="Z34" s="43">
        <v>210</v>
      </c>
      <c r="AA34" s="43">
        <v>205</v>
      </c>
      <c r="AB34" s="157">
        <v>-20</v>
      </c>
      <c r="AC34" s="43">
        <v>100</v>
      </c>
      <c r="AD34" s="43">
        <v>100</v>
      </c>
      <c r="AE34" s="43">
        <v>100</v>
      </c>
      <c r="AF34" s="43">
        <v>100</v>
      </c>
      <c r="AG34" s="43">
        <v>0</v>
      </c>
      <c r="AH34" s="43">
        <v>30</v>
      </c>
      <c r="AI34" s="43">
        <v>60</v>
      </c>
      <c r="AJ34" s="43">
        <v>100</v>
      </c>
      <c r="AK34" s="43">
        <v>100</v>
      </c>
      <c r="AL34" s="43">
        <v>3000</v>
      </c>
      <c r="AM34" s="43">
        <v>3000</v>
      </c>
      <c r="AN34" s="43">
        <v>3000</v>
      </c>
      <c r="AO34" s="43">
        <v>10</v>
      </c>
      <c r="AP34" s="43">
        <v>3000</v>
      </c>
      <c r="AQ34" s="43">
        <v>0</v>
      </c>
      <c r="AR34" s="43">
        <v>100</v>
      </c>
      <c r="AS34" s="43">
        <v>100</v>
      </c>
      <c r="AT34" s="43">
        <v>15000</v>
      </c>
      <c r="AU34" s="43">
        <v>60000</v>
      </c>
    </row>
    <row r="35" s="2" customFormat="1" customHeight="1" spans="1:47">
      <c r="A35" s="25"/>
      <c r="B35" s="17"/>
      <c r="C35" s="16"/>
      <c r="D35" s="18"/>
      <c r="E35" s="19"/>
      <c r="F35" s="19" t="s">
        <v>122</v>
      </c>
      <c r="G35" s="30" t="s">
        <v>798</v>
      </c>
      <c r="H35" s="16">
        <v>0</v>
      </c>
      <c r="I35" s="16">
        <v>1</v>
      </c>
      <c r="J35" s="16">
        <v>0</v>
      </c>
      <c r="K35" s="16">
        <v>0</v>
      </c>
      <c r="L35" s="16">
        <v>0</v>
      </c>
      <c r="M35" s="16">
        <v>0</v>
      </c>
      <c r="N35" s="16">
        <v>0</v>
      </c>
      <c r="O35" s="16">
        <v>0</v>
      </c>
      <c r="P35" s="16">
        <v>0</v>
      </c>
      <c r="Q35" s="16">
        <v>0</v>
      </c>
      <c r="R35" s="16">
        <v>0</v>
      </c>
      <c r="S35" s="121">
        <f t="shared" si="0"/>
        <v>2</v>
      </c>
      <c r="T35" s="39" t="s">
        <v>245</v>
      </c>
      <c r="U35" s="39" t="s">
        <v>245</v>
      </c>
      <c r="V35" s="39" t="s">
        <v>245</v>
      </c>
      <c r="W35" s="39" t="s">
        <v>245</v>
      </c>
      <c r="X35" s="39" t="s">
        <v>245</v>
      </c>
      <c r="Y35" s="39" t="s">
        <v>245</v>
      </c>
      <c r="Z35" s="39" t="s">
        <v>245</v>
      </c>
      <c r="AA35" s="39" t="s">
        <v>245</v>
      </c>
      <c r="AB35" s="157" t="s">
        <v>245</v>
      </c>
      <c r="AC35" s="39" t="s">
        <v>245</v>
      </c>
      <c r="AD35" s="39" t="s">
        <v>245</v>
      </c>
      <c r="AE35" s="39" t="s">
        <v>245</v>
      </c>
      <c r="AF35" s="39" t="s">
        <v>245</v>
      </c>
      <c r="AG35" s="39" t="s">
        <v>245</v>
      </c>
      <c r="AH35" s="39" t="s">
        <v>245</v>
      </c>
      <c r="AI35" s="39" t="s">
        <v>245</v>
      </c>
      <c r="AJ35" s="39" t="s">
        <v>245</v>
      </c>
      <c r="AK35" s="39" t="s">
        <v>245</v>
      </c>
      <c r="AL35" s="39" t="s">
        <v>245</v>
      </c>
      <c r="AM35" s="39" t="s">
        <v>245</v>
      </c>
      <c r="AN35" s="39" t="s">
        <v>245</v>
      </c>
      <c r="AO35" s="39" t="s">
        <v>245</v>
      </c>
      <c r="AP35" s="39">
        <v>3000</v>
      </c>
      <c r="AQ35" s="39">
        <v>0</v>
      </c>
      <c r="AR35" s="39">
        <v>100</v>
      </c>
      <c r="AS35" s="39">
        <v>100</v>
      </c>
      <c r="AT35" s="39">
        <v>15000</v>
      </c>
      <c r="AU35" s="39">
        <v>60000</v>
      </c>
    </row>
    <row r="36" s="2" customFormat="1" customHeight="1" spans="1:47">
      <c r="A36" s="12">
        <f>$A$4</f>
        <v>624</v>
      </c>
      <c r="B36" s="21" t="s">
        <v>786</v>
      </c>
      <c r="C36" s="10" t="s">
        <v>114</v>
      </c>
      <c r="D36" s="22" t="s">
        <v>786</v>
      </c>
      <c r="E36" s="23" t="s">
        <v>121</v>
      </c>
      <c r="F36" s="23" t="s">
        <v>122</v>
      </c>
      <c r="G36" s="14"/>
      <c r="H36" s="10">
        <v>0</v>
      </c>
      <c r="I36" s="10">
        <v>1</v>
      </c>
      <c r="J36" s="10">
        <v>0</v>
      </c>
      <c r="K36" s="10">
        <v>0</v>
      </c>
      <c r="L36" s="10">
        <v>0</v>
      </c>
      <c r="M36" s="10">
        <v>0</v>
      </c>
      <c r="N36" s="10">
        <v>0</v>
      </c>
      <c r="O36" s="10">
        <v>0</v>
      </c>
      <c r="P36" s="10">
        <v>0</v>
      </c>
      <c r="Q36" s="10">
        <v>0</v>
      </c>
      <c r="R36" s="10">
        <v>0</v>
      </c>
      <c r="S36" s="43">
        <f t="shared" si="0"/>
        <v>2</v>
      </c>
      <c r="T36" s="43">
        <v>100</v>
      </c>
      <c r="U36" s="43">
        <v>100</v>
      </c>
      <c r="V36" s="43">
        <v>253</v>
      </c>
      <c r="W36" s="43">
        <v>260</v>
      </c>
      <c r="X36" s="43">
        <v>20</v>
      </c>
      <c r="Y36" s="43">
        <v>600</v>
      </c>
      <c r="Z36" s="43">
        <v>210</v>
      </c>
      <c r="AA36" s="43">
        <v>205</v>
      </c>
      <c r="AB36" s="157">
        <v>-20</v>
      </c>
      <c r="AC36" s="43">
        <v>100</v>
      </c>
      <c r="AD36" s="43">
        <v>100</v>
      </c>
      <c r="AE36" s="43">
        <v>100</v>
      </c>
      <c r="AF36" s="43">
        <v>100</v>
      </c>
      <c r="AG36" s="43">
        <v>0</v>
      </c>
      <c r="AH36" s="43">
        <v>30</v>
      </c>
      <c r="AI36" s="43">
        <v>60</v>
      </c>
      <c r="AJ36" s="43">
        <v>100</v>
      </c>
      <c r="AK36" s="43">
        <v>100</v>
      </c>
      <c r="AL36" s="43">
        <v>3000</v>
      </c>
      <c r="AM36" s="43">
        <v>3000</v>
      </c>
      <c r="AN36" s="43">
        <v>3000</v>
      </c>
      <c r="AO36" s="43">
        <v>10</v>
      </c>
      <c r="AP36" s="43">
        <v>3000</v>
      </c>
      <c r="AQ36" s="43">
        <v>0</v>
      </c>
      <c r="AR36" s="43">
        <v>100</v>
      </c>
      <c r="AS36" s="43">
        <v>100</v>
      </c>
      <c r="AT36" s="43">
        <v>15000</v>
      </c>
      <c r="AU36" s="43">
        <v>60000</v>
      </c>
    </row>
    <row r="37" ht="17.4" spans="1:47">
      <c r="A37" s="16"/>
      <c r="B37" s="17"/>
      <c r="C37" s="16"/>
      <c r="D37" s="18"/>
      <c r="E37" s="19"/>
      <c r="F37" s="19" t="s">
        <v>126</v>
      </c>
      <c r="G37" s="32"/>
      <c r="H37" s="16">
        <v>0</v>
      </c>
      <c r="I37" s="16">
        <v>1</v>
      </c>
      <c r="J37" s="16">
        <v>0</v>
      </c>
      <c r="K37" s="16">
        <v>0</v>
      </c>
      <c r="L37" s="16">
        <v>0</v>
      </c>
      <c r="M37" s="16">
        <v>0</v>
      </c>
      <c r="N37" s="16">
        <v>0</v>
      </c>
      <c r="O37" s="16">
        <v>0</v>
      </c>
      <c r="P37" s="16">
        <v>0</v>
      </c>
      <c r="Q37" s="16">
        <v>0</v>
      </c>
      <c r="R37" s="16">
        <v>0</v>
      </c>
      <c r="S37" s="121">
        <f t="shared" si="0"/>
        <v>2</v>
      </c>
      <c r="T37" s="39" t="s">
        <v>245</v>
      </c>
      <c r="U37" s="39" t="s">
        <v>245</v>
      </c>
      <c r="V37" s="39" t="s">
        <v>245</v>
      </c>
      <c r="W37" s="39" t="s">
        <v>245</v>
      </c>
      <c r="X37" s="39" t="s">
        <v>245</v>
      </c>
      <c r="Y37" s="39" t="s">
        <v>245</v>
      </c>
      <c r="Z37" s="39" t="s">
        <v>245</v>
      </c>
      <c r="AA37" s="39" t="s">
        <v>245</v>
      </c>
      <c r="AB37" s="157" t="s">
        <v>245</v>
      </c>
      <c r="AC37" s="39" t="s">
        <v>245</v>
      </c>
      <c r="AD37" s="39" t="s">
        <v>245</v>
      </c>
      <c r="AE37" s="39" t="s">
        <v>245</v>
      </c>
      <c r="AF37" s="39" t="s">
        <v>245</v>
      </c>
      <c r="AG37" s="39" t="s">
        <v>245</v>
      </c>
      <c r="AH37" s="39" t="s">
        <v>245</v>
      </c>
      <c r="AI37" s="39" t="s">
        <v>245</v>
      </c>
      <c r="AJ37" s="39" t="s">
        <v>245</v>
      </c>
      <c r="AK37" s="39" t="s">
        <v>245</v>
      </c>
      <c r="AL37" s="39" t="s">
        <v>245</v>
      </c>
      <c r="AM37" s="39" t="s">
        <v>245</v>
      </c>
      <c r="AN37" s="39" t="s">
        <v>245</v>
      </c>
      <c r="AO37" s="39" t="s">
        <v>245</v>
      </c>
      <c r="AP37" s="39">
        <v>3000</v>
      </c>
      <c r="AQ37" s="39">
        <v>0</v>
      </c>
      <c r="AR37" s="39">
        <v>100</v>
      </c>
      <c r="AS37" s="39">
        <v>100</v>
      </c>
      <c r="AT37" s="39">
        <v>15000</v>
      </c>
      <c r="AU37" s="39">
        <v>60000</v>
      </c>
    </row>
    <row r="38" ht="17.4" spans="1:47">
      <c r="A38" s="12">
        <f>$A$4</f>
        <v>624</v>
      </c>
      <c r="B38" s="21" t="s">
        <v>786</v>
      </c>
      <c r="C38" s="10" t="s">
        <v>114</v>
      </c>
      <c r="D38" s="22" t="s">
        <v>800</v>
      </c>
      <c r="E38" s="23" t="s">
        <v>125</v>
      </c>
      <c r="F38" s="23" t="s">
        <v>126</v>
      </c>
      <c r="G38" s="29"/>
      <c r="H38" s="10">
        <v>0</v>
      </c>
      <c r="I38" s="10">
        <v>1</v>
      </c>
      <c r="J38" s="10">
        <v>0</v>
      </c>
      <c r="K38" s="10">
        <v>0</v>
      </c>
      <c r="L38" s="10">
        <v>0</v>
      </c>
      <c r="M38" s="10">
        <v>0</v>
      </c>
      <c r="N38" s="10">
        <v>0</v>
      </c>
      <c r="O38" s="10">
        <v>0</v>
      </c>
      <c r="P38" s="10">
        <v>0</v>
      </c>
      <c r="Q38" s="10">
        <v>0</v>
      </c>
      <c r="R38" s="10">
        <v>0</v>
      </c>
      <c r="S38" s="43">
        <f t="shared" si="0"/>
        <v>2</v>
      </c>
      <c r="T38" s="43">
        <v>100</v>
      </c>
      <c r="U38" s="43">
        <v>100</v>
      </c>
      <c r="V38" s="43">
        <v>253</v>
      </c>
      <c r="W38" s="43">
        <v>260</v>
      </c>
      <c r="X38" s="43">
        <v>20</v>
      </c>
      <c r="Y38" s="43">
        <v>600</v>
      </c>
      <c r="Z38" s="43">
        <v>210</v>
      </c>
      <c r="AA38" s="43">
        <v>205</v>
      </c>
      <c r="AB38" s="157">
        <v>-20</v>
      </c>
      <c r="AC38" s="43">
        <v>100</v>
      </c>
      <c r="AD38" s="43">
        <v>100</v>
      </c>
      <c r="AE38" s="43">
        <v>100</v>
      </c>
      <c r="AF38" s="43">
        <v>100</v>
      </c>
      <c r="AG38" s="43">
        <v>0</v>
      </c>
      <c r="AH38" s="43">
        <v>30</v>
      </c>
      <c r="AI38" s="43">
        <v>60</v>
      </c>
      <c r="AJ38" s="43">
        <v>100</v>
      </c>
      <c r="AK38" s="43">
        <v>100</v>
      </c>
      <c r="AL38" s="43">
        <v>3000</v>
      </c>
      <c r="AM38" s="43">
        <v>3000</v>
      </c>
      <c r="AN38" s="43">
        <v>3000</v>
      </c>
      <c r="AO38" s="43">
        <v>10</v>
      </c>
      <c r="AP38" s="43">
        <v>3000</v>
      </c>
      <c r="AQ38" s="43">
        <v>0</v>
      </c>
      <c r="AR38" s="43">
        <v>100</v>
      </c>
      <c r="AS38" s="43">
        <v>100</v>
      </c>
      <c r="AT38" s="43">
        <v>15000</v>
      </c>
      <c r="AU38" s="43">
        <v>60000</v>
      </c>
    </row>
    <row r="39" ht="31.2" spans="1:47">
      <c r="A39" s="16"/>
      <c r="B39" s="17"/>
      <c r="C39" s="16"/>
      <c r="D39" s="18"/>
      <c r="E39" s="19"/>
      <c r="F39" s="19"/>
      <c r="G39" s="20" t="s">
        <v>801</v>
      </c>
      <c r="H39" s="16">
        <v>0</v>
      </c>
      <c r="I39" s="16">
        <v>1</v>
      </c>
      <c r="J39" s="16">
        <v>0</v>
      </c>
      <c r="K39" s="16">
        <v>0</v>
      </c>
      <c r="L39" s="16">
        <v>0</v>
      </c>
      <c r="M39" s="16">
        <v>0</v>
      </c>
      <c r="N39" s="16">
        <v>0</v>
      </c>
      <c r="O39" s="16">
        <v>0</v>
      </c>
      <c r="P39" s="16">
        <v>0</v>
      </c>
      <c r="Q39" s="16">
        <v>0</v>
      </c>
      <c r="R39" s="16">
        <v>0</v>
      </c>
      <c r="S39" s="121">
        <f t="shared" si="0"/>
        <v>2</v>
      </c>
      <c r="T39" s="39" t="s">
        <v>245</v>
      </c>
      <c r="U39" s="39" t="s">
        <v>245</v>
      </c>
      <c r="V39" s="39" t="s">
        <v>245</v>
      </c>
      <c r="W39" s="39" t="s">
        <v>245</v>
      </c>
      <c r="X39" s="39" t="s">
        <v>245</v>
      </c>
      <c r="Y39" s="39" t="s">
        <v>245</v>
      </c>
      <c r="Z39" s="39" t="s">
        <v>245</v>
      </c>
      <c r="AA39" s="39" t="s">
        <v>245</v>
      </c>
      <c r="AB39" s="157" t="s">
        <v>245</v>
      </c>
      <c r="AC39" s="39" t="s">
        <v>245</v>
      </c>
      <c r="AD39" s="39" t="s">
        <v>245</v>
      </c>
      <c r="AE39" s="39" t="s">
        <v>245</v>
      </c>
      <c r="AF39" s="39" t="s">
        <v>245</v>
      </c>
      <c r="AG39" s="39" t="s">
        <v>245</v>
      </c>
      <c r="AH39" s="39" t="s">
        <v>245</v>
      </c>
      <c r="AI39" s="39" t="s">
        <v>245</v>
      </c>
      <c r="AJ39" s="39" t="s">
        <v>245</v>
      </c>
      <c r="AK39" s="39" t="s">
        <v>245</v>
      </c>
      <c r="AL39" s="39" t="s">
        <v>245</v>
      </c>
      <c r="AM39" s="39" t="s">
        <v>245</v>
      </c>
      <c r="AN39" s="39" t="s">
        <v>245</v>
      </c>
      <c r="AO39" s="39" t="s">
        <v>245</v>
      </c>
      <c r="AP39" s="39">
        <v>3000</v>
      </c>
      <c r="AQ39" s="39">
        <v>0</v>
      </c>
      <c r="AR39" s="39">
        <v>100</v>
      </c>
      <c r="AS39" s="39">
        <v>100</v>
      </c>
      <c r="AT39" s="39">
        <v>15000</v>
      </c>
      <c r="AU39" s="39">
        <v>60000</v>
      </c>
    </row>
    <row r="40" ht="17.4" spans="1:47">
      <c r="A40" s="12">
        <f>$A$4</f>
        <v>624</v>
      </c>
      <c r="B40" s="21" t="s">
        <v>786</v>
      </c>
      <c r="C40" s="10" t="s">
        <v>114</v>
      </c>
      <c r="D40" s="22" t="s">
        <v>766</v>
      </c>
      <c r="E40" s="23" t="s">
        <v>129</v>
      </c>
      <c r="F40" s="23" t="s">
        <v>130</v>
      </c>
      <c r="G40" s="29"/>
      <c r="H40" s="10">
        <v>0</v>
      </c>
      <c r="I40" s="10">
        <v>1</v>
      </c>
      <c r="J40" s="10">
        <v>0</v>
      </c>
      <c r="K40" s="10">
        <v>0</v>
      </c>
      <c r="L40" s="10">
        <v>0</v>
      </c>
      <c r="M40" s="10">
        <v>0</v>
      </c>
      <c r="N40" s="10">
        <v>0</v>
      </c>
      <c r="O40" s="10">
        <v>0</v>
      </c>
      <c r="P40" s="10">
        <v>0</v>
      </c>
      <c r="Q40" s="10">
        <v>0</v>
      </c>
      <c r="R40" s="10">
        <v>0</v>
      </c>
      <c r="S40" s="43">
        <f t="shared" si="0"/>
        <v>2</v>
      </c>
      <c r="T40" s="43">
        <v>100</v>
      </c>
      <c r="U40" s="43">
        <v>100</v>
      </c>
      <c r="V40" s="43">
        <v>140</v>
      </c>
      <c r="W40" s="43">
        <v>143.5</v>
      </c>
      <c r="X40" s="43">
        <v>20</v>
      </c>
      <c r="Y40" s="43">
        <v>600</v>
      </c>
      <c r="Z40" s="43">
        <v>116</v>
      </c>
      <c r="AA40" s="43">
        <v>113</v>
      </c>
      <c r="AB40" s="157">
        <v>-20</v>
      </c>
      <c r="AC40" s="43">
        <v>100</v>
      </c>
      <c r="AD40" s="43">
        <v>100</v>
      </c>
      <c r="AE40" s="43">
        <v>100</v>
      </c>
      <c r="AF40" s="43">
        <v>100</v>
      </c>
      <c r="AG40" s="43">
        <v>0</v>
      </c>
      <c r="AH40" s="43">
        <v>30</v>
      </c>
      <c r="AI40" s="43">
        <v>60</v>
      </c>
      <c r="AJ40" s="43">
        <v>100</v>
      </c>
      <c r="AK40" s="43">
        <v>100</v>
      </c>
      <c r="AL40" s="43">
        <v>3000</v>
      </c>
      <c r="AM40" s="43">
        <v>3000</v>
      </c>
      <c r="AN40" s="43">
        <v>3000</v>
      </c>
      <c r="AO40" s="43">
        <v>10</v>
      </c>
      <c r="AP40" s="43">
        <v>3000</v>
      </c>
      <c r="AQ40" s="43">
        <v>0</v>
      </c>
      <c r="AR40" s="43">
        <v>100</v>
      </c>
      <c r="AS40" s="43">
        <v>100</v>
      </c>
      <c r="AT40" s="43">
        <v>15000</v>
      </c>
      <c r="AU40" s="43">
        <v>60000</v>
      </c>
    </row>
    <row r="41" ht="17.4" spans="1:55">
      <c r="A41" s="25"/>
      <c r="B41" s="17"/>
      <c r="C41" s="16"/>
      <c r="D41" s="18"/>
      <c r="E41" s="19"/>
      <c r="F41" s="19" t="s">
        <v>803</v>
      </c>
      <c r="G41" s="30" t="s">
        <v>804</v>
      </c>
      <c r="H41" s="16">
        <v>0</v>
      </c>
      <c r="I41" s="16">
        <v>1</v>
      </c>
      <c r="J41" s="16">
        <v>0</v>
      </c>
      <c r="K41" s="16">
        <v>0</v>
      </c>
      <c r="L41" s="16">
        <v>0</v>
      </c>
      <c r="M41" s="16">
        <v>0</v>
      </c>
      <c r="N41" s="16">
        <v>0</v>
      </c>
      <c r="O41" s="16">
        <v>0</v>
      </c>
      <c r="P41" s="16">
        <v>0</v>
      </c>
      <c r="Q41" s="16">
        <v>0</v>
      </c>
      <c r="R41" s="16">
        <v>0</v>
      </c>
      <c r="S41" s="121">
        <f t="shared" si="0"/>
        <v>2</v>
      </c>
      <c r="T41" s="39" t="s">
        <v>245</v>
      </c>
      <c r="U41" s="39" t="s">
        <v>245</v>
      </c>
      <c r="V41" s="39" t="s">
        <v>245</v>
      </c>
      <c r="W41" s="39" t="s">
        <v>245</v>
      </c>
      <c r="X41" s="39" t="s">
        <v>245</v>
      </c>
      <c r="Y41" s="39" t="s">
        <v>245</v>
      </c>
      <c r="Z41" s="39" t="s">
        <v>245</v>
      </c>
      <c r="AA41" s="39" t="s">
        <v>245</v>
      </c>
      <c r="AB41" s="157" t="s">
        <v>245</v>
      </c>
      <c r="AC41" s="39" t="s">
        <v>245</v>
      </c>
      <c r="AD41" s="39" t="s">
        <v>245</v>
      </c>
      <c r="AE41" s="39" t="s">
        <v>245</v>
      </c>
      <c r="AF41" s="39" t="s">
        <v>245</v>
      </c>
      <c r="AG41" s="39" t="s">
        <v>245</v>
      </c>
      <c r="AH41" s="39" t="s">
        <v>245</v>
      </c>
      <c r="AI41" s="39" t="s">
        <v>245</v>
      </c>
      <c r="AJ41" s="39" t="s">
        <v>245</v>
      </c>
      <c r="AK41" s="39" t="s">
        <v>245</v>
      </c>
      <c r="AL41" s="39" t="s">
        <v>245</v>
      </c>
      <c r="AM41" s="39" t="s">
        <v>245</v>
      </c>
      <c r="AN41" s="39" t="s">
        <v>245</v>
      </c>
      <c r="AO41" s="39" t="s">
        <v>245</v>
      </c>
      <c r="AP41" s="39">
        <v>3000</v>
      </c>
      <c r="AQ41" s="39">
        <v>0</v>
      </c>
      <c r="AR41" s="39">
        <v>100</v>
      </c>
      <c r="AS41" s="39">
        <v>100</v>
      </c>
      <c r="AT41" s="39">
        <v>15000</v>
      </c>
      <c r="AU41" s="39">
        <v>60000</v>
      </c>
      <c r="AV41" s="2"/>
      <c r="AW41" s="2"/>
      <c r="AX41" s="2"/>
      <c r="AY41" s="2"/>
      <c r="AZ41" s="2"/>
      <c r="BA41" s="2"/>
      <c r="BB41" s="2"/>
      <c r="BC41" s="2"/>
    </row>
    <row r="42" ht="17.4" spans="1:55">
      <c r="A42" s="12">
        <f>$A$4</f>
        <v>624</v>
      </c>
      <c r="B42" s="21" t="s">
        <v>786</v>
      </c>
      <c r="C42" s="10" t="s">
        <v>114</v>
      </c>
      <c r="D42" s="22" t="s">
        <v>768</v>
      </c>
      <c r="E42" s="23" t="s">
        <v>133</v>
      </c>
      <c r="F42" s="23" t="s">
        <v>803</v>
      </c>
      <c r="G42" s="14"/>
      <c r="H42" s="10">
        <v>0</v>
      </c>
      <c r="I42" s="10">
        <v>1</v>
      </c>
      <c r="J42" s="10">
        <v>0</v>
      </c>
      <c r="K42" s="10">
        <v>0</v>
      </c>
      <c r="L42" s="10">
        <v>0</v>
      </c>
      <c r="M42" s="10">
        <v>0</v>
      </c>
      <c r="N42" s="10">
        <v>0</v>
      </c>
      <c r="O42" s="10">
        <v>0</v>
      </c>
      <c r="P42" s="10">
        <v>0</v>
      </c>
      <c r="Q42" s="10">
        <v>0</v>
      </c>
      <c r="R42" s="10">
        <v>0</v>
      </c>
      <c r="S42" s="43">
        <f t="shared" si="0"/>
        <v>2</v>
      </c>
      <c r="T42" s="43">
        <v>100</v>
      </c>
      <c r="U42" s="43">
        <v>100</v>
      </c>
      <c r="V42" s="43">
        <v>253</v>
      </c>
      <c r="W42" s="43">
        <v>260</v>
      </c>
      <c r="X42" s="43">
        <v>20</v>
      </c>
      <c r="Y42" s="43">
        <v>600</v>
      </c>
      <c r="Z42" s="43">
        <v>210</v>
      </c>
      <c r="AA42" s="43">
        <v>205</v>
      </c>
      <c r="AB42" s="157">
        <v>-20</v>
      </c>
      <c r="AC42" s="43">
        <v>100</v>
      </c>
      <c r="AD42" s="43">
        <v>100</v>
      </c>
      <c r="AE42" s="43">
        <v>100</v>
      </c>
      <c r="AF42" s="43">
        <v>100</v>
      </c>
      <c r="AG42" s="43">
        <v>0</v>
      </c>
      <c r="AH42" s="43">
        <v>30</v>
      </c>
      <c r="AI42" s="43">
        <v>60</v>
      </c>
      <c r="AJ42" s="43">
        <v>100</v>
      </c>
      <c r="AK42" s="43">
        <v>100</v>
      </c>
      <c r="AL42" s="43">
        <v>3000</v>
      </c>
      <c r="AM42" s="43">
        <v>3000</v>
      </c>
      <c r="AN42" s="43">
        <v>3000</v>
      </c>
      <c r="AO42" s="43">
        <v>10</v>
      </c>
      <c r="AP42" s="43">
        <v>3000</v>
      </c>
      <c r="AQ42" s="43">
        <v>0</v>
      </c>
      <c r="AR42" s="43">
        <v>100</v>
      </c>
      <c r="AS42" s="43">
        <v>100</v>
      </c>
      <c r="AT42" s="43">
        <v>15000</v>
      </c>
      <c r="AU42" s="43">
        <v>60000</v>
      </c>
      <c r="AV42" s="2"/>
      <c r="AW42" s="2"/>
      <c r="AX42" s="2"/>
      <c r="AY42" s="2"/>
      <c r="AZ42" s="2"/>
      <c r="BA42" s="2"/>
      <c r="BB42" s="2"/>
      <c r="BC42" s="2"/>
    </row>
    <row r="43" ht="17.4" spans="1:47">
      <c r="A43" s="16"/>
      <c r="B43" s="17"/>
      <c r="C43" s="16"/>
      <c r="D43" s="18"/>
      <c r="E43" s="19"/>
      <c r="F43" s="19" t="s">
        <v>139</v>
      </c>
      <c r="G43" s="32"/>
      <c r="H43" s="16">
        <v>0</v>
      </c>
      <c r="I43" s="16">
        <v>1</v>
      </c>
      <c r="J43" s="16">
        <v>1</v>
      </c>
      <c r="K43" s="16">
        <v>0</v>
      </c>
      <c r="L43" s="16">
        <v>0</v>
      </c>
      <c r="M43" s="16">
        <v>0</v>
      </c>
      <c r="N43" s="16">
        <v>1</v>
      </c>
      <c r="O43" s="16">
        <v>0</v>
      </c>
      <c r="P43" s="16">
        <v>0</v>
      </c>
      <c r="Q43" s="16">
        <v>0</v>
      </c>
      <c r="R43" s="16">
        <v>0</v>
      </c>
      <c r="S43" s="121">
        <f t="shared" si="0"/>
        <v>70</v>
      </c>
      <c r="T43" s="39" t="s">
        <v>245</v>
      </c>
      <c r="U43" s="39" t="s">
        <v>245</v>
      </c>
      <c r="V43" s="39" t="s">
        <v>1687</v>
      </c>
      <c r="W43" s="39" t="s">
        <v>1688</v>
      </c>
      <c r="X43" s="39" t="s">
        <v>1677</v>
      </c>
      <c r="Y43" s="39" t="s">
        <v>1027</v>
      </c>
      <c r="Z43" s="39" t="s">
        <v>1027</v>
      </c>
      <c r="AA43" s="39" t="s">
        <v>1027</v>
      </c>
      <c r="AB43" s="157" t="s">
        <v>1027</v>
      </c>
      <c r="AC43" s="39" t="s">
        <v>245</v>
      </c>
      <c r="AD43" s="39" t="s">
        <v>245</v>
      </c>
      <c r="AE43" s="39" t="s">
        <v>245</v>
      </c>
      <c r="AF43" s="39" t="s">
        <v>245</v>
      </c>
      <c r="AG43" s="39">
        <v>0</v>
      </c>
      <c r="AH43" s="39" t="s">
        <v>245</v>
      </c>
      <c r="AI43" s="39" t="s">
        <v>245</v>
      </c>
      <c r="AJ43" s="39" t="s">
        <v>245</v>
      </c>
      <c r="AK43" s="39" t="s">
        <v>245</v>
      </c>
      <c r="AL43" s="39" t="s">
        <v>245</v>
      </c>
      <c r="AM43" s="39"/>
      <c r="AN43" s="39" t="s">
        <v>245</v>
      </c>
      <c r="AO43" s="39" t="s">
        <v>245</v>
      </c>
      <c r="AP43" s="39">
        <v>3000</v>
      </c>
      <c r="AQ43" s="39">
        <v>0</v>
      </c>
      <c r="AR43" s="39">
        <v>100</v>
      </c>
      <c r="AS43" s="39">
        <v>100</v>
      </c>
      <c r="AT43" s="39">
        <v>15000</v>
      </c>
      <c r="AU43" s="39">
        <v>60000</v>
      </c>
    </row>
    <row r="44" ht="17.4" spans="1:47">
      <c r="A44" s="12">
        <f>$A$4</f>
        <v>624</v>
      </c>
      <c r="B44" s="21" t="s">
        <v>800</v>
      </c>
      <c r="C44" s="10" t="s">
        <v>139</v>
      </c>
      <c r="D44" s="22" t="s">
        <v>755</v>
      </c>
      <c r="E44" s="23" t="s">
        <v>138</v>
      </c>
      <c r="F44" s="23" t="s">
        <v>139</v>
      </c>
      <c r="G44" s="29"/>
      <c r="H44" s="10">
        <v>0</v>
      </c>
      <c r="I44" s="10">
        <v>1</v>
      </c>
      <c r="J44" s="10">
        <v>1</v>
      </c>
      <c r="K44" s="10">
        <v>0</v>
      </c>
      <c r="L44" s="10">
        <v>0</v>
      </c>
      <c r="M44" s="10">
        <v>0</v>
      </c>
      <c r="N44" s="10">
        <v>1</v>
      </c>
      <c r="O44" s="10">
        <v>0</v>
      </c>
      <c r="P44" s="10">
        <v>0</v>
      </c>
      <c r="Q44" s="10">
        <v>0</v>
      </c>
      <c r="R44" s="10">
        <v>0</v>
      </c>
      <c r="S44" s="43">
        <f t="shared" si="0"/>
        <v>70</v>
      </c>
      <c r="T44" s="43">
        <v>100</v>
      </c>
      <c r="U44" s="43">
        <v>100</v>
      </c>
      <c r="V44" s="43">
        <v>250</v>
      </c>
      <c r="W44" s="43">
        <v>265</v>
      </c>
      <c r="X44" s="43">
        <v>20</v>
      </c>
      <c r="Y44" s="43">
        <v>600</v>
      </c>
      <c r="Z44" s="43">
        <v>210</v>
      </c>
      <c r="AA44" s="43">
        <v>205</v>
      </c>
      <c r="AB44" s="157">
        <v>-20</v>
      </c>
      <c r="AC44" s="43">
        <v>100</v>
      </c>
      <c r="AD44" s="43">
        <v>100</v>
      </c>
      <c r="AE44" s="43">
        <v>100</v>
      </c>
      <c r="AF44" s="43">
        <v>100</v>
      </c>
      <c r="AG44" s="43">
        <v>0</v>
      </c>
      <c r="AH44" s="43">
        <v>30</v>
      </c>
      <c r="AI44" s="43">
        <v>60</v>
      </c>
      <c r="AJ44" s="43">
        <v>100</v>
      </c>
      <c r="AK44" s="43">
        <v>100</v>
      </c>
      <c r="AL44" s="43">
        <v>3000</v>
      </c>
      <c r="AM44" s="43">
        <v>3000</v>
      </c>
      <c r="AN44" s="43">
        <v>3000</v>
      </c>
      <c r="AO44" s="43">
        <v>10</v>
      </c>
      <c r="AP44" s="43">
        <v>3000</v>
      </c>
      <c r="AQ44" s="43">
        <v>0</v>
      </c>
      <c r="AR44" s="43">
        <v>100</v>
      </c>
      <c r="AS44" s="43">
        <v>100</v>
      </c>
      <c r="AT44" s="43">
        <v>15000</v>
      </c>
      <c r="AU44" s="43">
        <v>60000</v>
      </c>
    </row>
    <row r="45" ht="17.4" spans="1:47">
      <c r="A45" s="16"/>
      <c r="B45" s="17"/>
      <c r="C45" s="16"/>
      <c r="D45" s="18"/>
      <c r="E45" s="19" t="s">
        <v>138</v>
      </c>
      <c r="F45" s="19" t="s">
        <v>143</v>
      </c>
      <c r="G45" s="32"/>
      <c r="H45" s="16">
        <v>0</v>
      </c>
      <c r="I45" s="16">
        <v>1</v>
      </c>
      <c r="J45" s="16">
        <v>1</v>
      </c>
      <c r="K45" s="16">
        <v>0</v>
      </c>
      <c r="L45" s="16">
        <v>0</v>
      </c>
      <c r="M45" s="16">
        <v>0</v>
      </c>
      <c r="N45" s="16">
        <v>1</v>
      </c>
      <c r="O45" s="16">
        <v>0</v>
      </c>
      <c r="P45" s="16">
        <v>0</v>
      </c>
      <c r="Q45" s="16">
        <v>0</v>
      </c>
      <c r="R45" s="16">
        <v>0</v>
      </c>
      <c r="S45" s="121">
        <f t="shared" si="0"/>
        <v>70</v>
      </c>
      <c r="T45" s="39" t="s">
        <v>245</v>
      </c>
      <c r="U45" s="39" t="s">
        <v>245</v>
      </c>
      <c r="V45" s="39" t="s">
        <v>1687</v>
      </c>
      <c r="W45" s="39" t="s">
        <v>1150</v>
      </c>
      <c r="X45" s="39" t="s">
        <v>1677</v>
      </c>
      <c r="Y45" s="39" t="s">
        <v>1027</v>
      </c>
      <c r="Z45" s="39" t="s">
        <v>1027</v>
      </c>
      <c r="AA45" s="39" t="s">
        <v>1027</v>
      </c>
      <c r="AB45" s="157" t="s">
        <v>1027</v>
      </c>
      <c r="AC45" s="39" t="s">
        <v>245</v>
      </c>
      <c r="AD45" s="39" t="s">
        <v>245</v>
      </c>
      <c r="AE45" s="39" t="s">
        <v>245</v>
      </c>
      <c r="AF45" s="39" t="s">
        <v>245</v>
      </c>
      <c r="AG45" s="39">
        <v>0</v>
      </c>
      <c r="AH45" s="39" t="s">
        <v>245</v>
      </c>
      <c r="AI45" s="39" t="s">
        <v>245</v>
      </c>
      <c r="AJ45" s="39" t="s">
        <v>245</v>
      </c>
      <c r="AK45" s="39" t="s">
        <v>245</v>
      </c>
      <c r="AL45" s="39" t="s">
        <v>245</v>
      </c>
      <c r="AM45" s="39"/>
      <c r="AN45" s="39" t="s">
        <v>245</v>
      </c>
      <c r="AO45" s="39" t="s">
        <v>245</v>
      </c>
      <c r="AP45" s="39">
        <v>3000</v>
      </c>
      <c r="AQ45" s="39">
        <v>0</v>
      </c>
      <c r="AR45" s="39">
        <v>100</v>
      </c>
      <c r="AS45" s="39">
        <v>100</v>
      </c>
      <c r="AT45" s="39">
        <v>15000</v>
      </c>
      <c r="AU45" s="39">
        <v>60000</v>
      </c>
    </row>
    <row r="46" ht="17.4" spans="1:47">
      <c r="A46" s="12">
        <f>$A$4</f>
        <v>624</v>
      </c>
      <c r="B46" s="21" t="s">
        <v>766</v>
      </c>
      <c r="C46" s="10" t="s">
        <v>143</v>
      </c>
      <c r="D46" s="22" t="s">
        <v>755</v>
      </c>
      <c r="E46" s="23" t="s">
        <v>142</v>
      </c>
      <c r="F46" s="23" t="s">
        <v>143</v>
      </c>
      <c r="G46" s="29"/>
      <c r="H46" s="10">
        <v>0</v>
      </c>
      <c r="I46" s="10">
        <v>1</v>
      </c>
      <c r="J46" s="10">
        <v>1</v>
      </c>
      <c r="K46" s="10">
        <v>0</v>
      </c>
      <c r="L46" s="10">
        <v>0</v>
      </c>
      <c r="M46" s="10">
        <v>0</v>
      </c>
      <c r="N46" s="10">
        <v>1</v>
      </c>
      <c r="O46" s="10">
        <v>0</v>
      </c>
      <c r="P46" s="10">
        <v>0</v>
      </c>
      <c r="Q46" s="10">
        <v>0</v>
      </c>
      <c r="R46" s="10">
        <v>0</v>
      </c>
      <c r="S46" s="43">
        <f t="shared" si="0"/>
        <v>70</v>
      </c>
      <c r="T46" s="43">
        <v>100</v>
      </c>
      <c r="U46" s="43">
        <v>100</v>
      </c>
      <c r="V46" s="43">
        <v>250</v>
      </c>
      <c r="W46" s="43">
        <v>264.5</v>
      </c>
      <c r="X46" s="43">
        <v>20</v>
      </c>
      <c r="Y46" s="43">
        <v>600</v>
      </c>
      <c r="Z46" s="43">
        <v>210</v>
      </c>
      <c r="AA46" s="43">
        <v>205</v>
      </c>
      <c r="AB46" s="157">
        <v>-20</v>
      </c>
      <c r="AC46" s="43">
        <v>100</v>
      </c>
      <c r="AD46" s="43">
        <v>100</v>
      </c>
      <c r="AE46" s="43">
        <v>100</v>
      </c>
      <c r="AF46" s="43">
        <v>100</v>
      </c>
      <c r="AG46" s="43">
        <v>0</v>
      </c>
      <c r="AH46" s="43">
        <v>30</v>
      </c>
      <c r="AI46" s="43">
        <v>60</v>
      </c>
      <c r="AJ46" s="43">
        <v>100</v>
      </c>
      <c r="AK46" s="43">
        <v>100</v>
      </c>
      <c r="AL46" s="43">
        <v>3000</v>
      </c>
      <c r="AM46" s="43">
        <v>3000</v>
      </c>
      <c r="AN46" s="43">
        <v>3000</v>
      </c>
      <c r="AO46" s="43">
        <v>10</v>
      </c>
      <c r="AP46" s="43">
        <v>3000</v>
      </c>
      <c r="AQ46" s="43">
        <v>0</v>
      </c>
      <c r="AR46" s="43">
        <v>100</v>
      </c>
      <c r="AS46" s="43">
        <v>100</v>
      </c>
      <c r="AT46" s="43">
        <v>15000</v>
      </c>
      <c r="AU46" s="43">
        <v>60000</v>
      </c>
    </row>
    <row r="47" ht="17.4" spans="1:47">
      <c r="A47" s="16"/>
      <c r="B47" s="17"/>
      <c r="C47" s="16"/>
      <c r="D47" s="18"/>
      <c r="E47" s="19"/>
      <c r="F47" s="19"/>
      <c r="G47" s="30" t="s">
        <v>812</v>
      </c>
      <c r="H47" s="16">
        <v>0</v>
      </c>
      <c r="I47" s="16">
        <v>1</v>
      </c>
      <c r="J47" s="16">
        <v>0</v>
      </c>
      <c r="K47" s="16">
        <v>0</v>
      </c>
      <c r="L47" s="16">
        <v>0</v>
      </c>
      <c r="M47" s="16">
        <v>0</v>
      </c>
      <c r="N47" s="16">
        <v>0</v>
      </c>
      <c r="O47" s="16">
        <v>0</v>
      </c>
      <c r="P47" s="16">
        <v>0</v>
      </c>
      <c r="Q47" s="16">
        <v>0</v>
      </c>
      <c r="R47" s="16">
        <v>0</v>
      </c>
      <c r="S47" s="121">
        <f t="shared" si="0"/>
        <v>2</v>
      </c>
      <c r="T47" s="39" t="s">
        <v>245</v>
      </c>
      <c r="U47" s="39" t="s">
        <v>245</v>
      </c>
      <c r="V47" s="39" t="s">
        <v>245</v>
      </c>
      <c r="W47" s="39" t="s">
        <v>245</v>
      </c>
      <c r="X47" s="39" t="s">
        <v>245</v>
      </c>
      <c r="Y47" s="39" t="s">
        <v>245</v>
      </c>
      <c r="Z47" s="39" t="s">
        <v>245</v>
      </c>
      <c r="AA47" s="39" t="s">
        <v>245</v>
      </c>
      <c r="AB47" s="157" t="s">
        <v>245</v>
      </c>
      <c r="AC47" s="39" t="s">
        <v>245</v>
      </c>
      <c r="AD47" s="39" t="s">
        <v>245</v>
      </c>
      <c r="AE47" s="39" t="s">
        <v>245</v>
      </c>
      <c r="AF47" s="39" t="s">
        <v>245</v>
      </c>
      <c r="AG47" s="39" t="s">
        <v>245</v>
      </c>
      <c r="AH47" s="39" t="s">
        <v>245</v>
      </c>
      <c r="AI47" s="39" t="s">
        <v>245</v>
      </c>
      <c r="AJ47" s="39" t="s">
        <v>245</v>
      </c>
      <c r="AK47" s="39" t="s">
        <v>245</v>
      </c>
      <c r="AL47" s="39" t="s">
        <v>245</v>
      </c>
      <c r="AM47" s="39" t="s">
        <v>245</v>
      </c>
      <c r="AN47" s="39" t="s">
        <v>245</v>
      </c>
      <c r="AO47" s="39" t="s">
        <v>245</v>
      </c>
      <c r="AP47" s="39">
        <v>3000</v>
      </c>
      <c r="AQ47" s="39">
        <v>0</v>
      </c>
      <c r="AR47" s="39">
        <v>100</v>
      </c>
      <c r="AS47" s="39">
        <v>100</v>
      </c>
      <c r="AT47" s="39">
        <v>15000</v>
      </c>
      <c r="AU47" s="39">
        <v>60000</v>
      </c>
    </row>
    <row r="48" ht="17.4" spans="1:47">
      <c r="A48" s="12">
        <f>$A$4</f>
        <v>624</v>
      </c>
      <c r="B48" s="21" t="s">
        <v>766</v>
      </c>
      <c r="C48" s="10" t="s">
        <v>143</v>
      </c>
      <c r="D48" s="22" t="s">
        <v>779</v>
      </c>
      <c r="E48" s="23" t="s">
        <v>814</v>
      </c>
      <c r="F48" s="23" t="s">
        <v>146</v>
      </c>
      <c r="G48" s="29"/>
      <c r="H48" s="10">
        <v>0</v>
      </c>
      <c r="I48" s="10">
        <v>1</v>
      </c>
      <c r="J48" s="10">
        <v>0</v>
      </c>
      <c r="K48" s="10">
        <v>0</v>
      </c>
      <c r="L48" s="10">
        <v>0</v>
      </c>
      <c r="M48" s="10">
        <v>0</v>
      </c>
      <c r="N48" s="10">
        <v>0</v>
      </c>
      <c r="O48" s="10">
        <v>0</v>
      </c>
      <c r="P48" s="10">
        <v>0</v>
      </c>
      <c r="Q48" s="10">
        <v>0</v>
      </c>
      <c r="R48" s="10">
        <v>0</v>
      </c>
      <c r="S48" s="43">
        <f t="shared" si="0"/>
        <v>2</v>
      </c>
      <c r="T48" s="43">
        <v>100</v>
      </c>
      <c r="U48" s="43">
        <v>100</v>
      </c>
      <c r="V48" s="43">
        <v>253</v>
      </c>
      <c r="W48" s="43">
        <v>260</v>
      </c>
      <c r="X48" s="43">
        <v>20</v>
      </c>
      <c r="Y48" s="43">
        <v>600</v>
      </c>
      <c r="Z48" s="43">
        <v>210</v>
      </c>
      <c r="AA48" s="43">
        <v>205</v>
      </c>
      <c r="AB48" s="157">
        <v>-20</v>
      </c>
      <c r="AC48" s="43">
        <v>100</v>
      </c>
      <c r="AD48" s="43">
        <v>100</v>
      </c>
      <c r="AE48" s="43">
        <v>100</v>
      </c>
      <c r="AF48" s="43">
        <v>100</v>
      </c>
      <c r="AG48" s="43">
        <v>0</v>
      </c>
      <c r="AH48" s="43">
        <v>30</v>
      </c>
      <c r="AI48" s="43">
        <v>60</v>
      </c>
      <c r="AJ48" s="43">
        <v>100</v>
      </c>
      <c r="AK48" s="43">
        <v>100</v>
      </c>
      <c r="AL48" s="43">
        <v>3000</v>
      </c>
      <c r="AM48" s="43">
        <v>3000</v>
      </c>
      <c r="AN48" s="43">
        <v>3000</v>
      </c>
      <c r="AO48" s="43">
        <v>10</v>
      </c>
      <c r="AP48" s="43">
        <v>3000</v>
      </c>
      <c r="AQ48" s="43">
        <v>0</v>
      </c>
      <c r="AR48" s="43">
        <v>100</v>
      </c>
      <c r="AS48" s="43">
        <v>100</v>
      </c>
      <c r="AT48" s="43">
        <v>15000</v>
      </c>
      <c r="AU48" s="43">
        <v>60000</v>
      </c>
    </row>
    <row r="49" ht="17.4" spans="1:47">
      <c r="A49" s="25"/>
      <c r="B49" s="17"/>
      <c r="C49" s="16"/>
      <c r="D49" s="18"/>
      <c r="E49" s="19" t="s">
        <v>138</v>
      </c>
      <c r="F49" s="19"/>
      <c r="G49" s="32"/>
      <c r="H49" s="16">
        <v>0</v>
      </c>
      <c r="I49" s="16">
        <v>1</v>
      </c>
      <c r="J49" s="16">
        <v>1</v>
      </c>
      <c r="K49" s="16">
        <v>0</v>
      </c>
      <c r="L49" s="16">
        <v>0</v>
      </c>
      <c r="M49" s="16">
        <v>0</v>
      </c>
      <c r="N49" s="16">
        <v>1</v>
      </c>
      <c r="O49" s="16">
        <v>0</v>
      </c>
      <c r="P49" s="16">
        <v>0</v>
      </c>
      <c r="Q49" s="16">
        <v>0</v>
      </c>
      <c r="R49" s="16">
        <v>0</v>
      </c>
      <c r="S49" s="121">
        <f t="shared" si="0"/>
        <v>70</v>
      </c>
      <c r="T49" s="39" t="s">
        <v>245</v>
      </c>
      <c r="U49" s="39" t="s">
        <v>245</v>
      </c>
      <c r="V49" s="39" t="s">
        <v>1687</v>
      </c>
      <c r="W49" s="39" t="s">
        <v>1150</v>
      </c>
      <c r="X49" s="39" t="s">
        <v>1677</v>
      </c>
      <c r="Y49" s="39" t="s">
        <v>1027</v>
      </c>
      <c r="Z49" s="39" t="s">
        <v>1027</v>
      </c>
      <c r="AA49" s="39" t="s">
        <v>1027</v>
      </c>
      <c r="AB49" s="157" t="s">
        <v>1027</v>
      </c>
      <c r="AC49" s="39" t="s">
        <v>245</v>
      </c>
      <c r="AD49" s="39" t="s">
        <v>245</v>
      </c>
      <c r="AE49" s="39" t="s">
        <v>245</v>
      </c>
      <c r="AF49" s="39" t="s">
        <v>245</v>
      </c>
      <c r="AG49" s="39">
        <v>0</v>
      </c>
      <c r="AH49" s="39" t="s">
        <v>245</v>
      </c>
      <c r="AI49" s="39" t="s">
        <v>245</v>
      </c>
      <c r="AJ49" s="39" t="s">
        <v>245</v>
      </c>
      <c r="AK49" s="39" t="s">
        <v>245</v>
      </c>
      <c r="AL49" s="39" t="s">
        <v>245</v>
      </c>
      <c r="AM49" s="39"/>
      <c r="AN49" s="39" t="s">
        <v>245</v>
      </c>
      <c r="AO49" s="39" t="s">
        <v>245</v>
      </c>
      <c r="AP49" s="39">
        <v>3000</v>
      </c>
      <c r="AQ49" s="39">
        <v>0</v>
      </c>
      <c r="AR49" s="39">
        <v>100</v>
      </c>
      <c r="AS49" s="39">
        <v>100</v>
      </c>
      <c r="AT49" s="39">
        <v>15000</v>
      </c>
      <c r="AU49" s="39">
        <v>60000</v>
      </c>
    </row>
    <row r="50" ht="17.4" spans="1:47">
      <c r="A50" s="12">
        <f>$A$4</f>
        <v>624</v>
      </c>
      <c r="B50" s="21" t="s">
        <v>766</v>
      </c>
      <c r="C50" s="10" t="s">
        <v>143</v>
      </c>
      <c r="D50" s="22" t="s">
        <v>785</v>
      </c>
      <c r="E50" s="23" t="s">
        <v>149</v>
      </c>
      <c r="F50" s="23" t="s">
        <v>150</v>
      </c>
      <c r="G50" s="29"/>
      <c r="H50" s="10">
        <v>0</v>
      </c>
      <c r="I50" s="10">
        <v>1</v>
      </c>
      <c r="J50" s="10">
        <v>1</v>
      </c>
      <c r="K50" s="10">
        <v>0</v>
      </c>
      <c r="L50" s="10">
        <v>0</v>
      </c>
      <c r="M50" s="10">
        <v>0</v>
      </c>
      <c r="N50" s="10">
        <v>1</v>
      </c>
      <c r="O50" s="10">
        <v>0</v>
      </c>
      <c r="P50" s="10">
        <v>0</v>
      </c>
      <c r="Q50" s="10">
        <v>0</v>
      </c>
      <c r="R50" s="10">
        <v>0</v>
      </c>
      <c r="S50" s="43">
        <f t="shared" si="0"/>
        <v>70</v>
      </c>
      <c r="T50" s="43">
        <v>100</v>
      </c>
      <c r="U50" s="43">
        <v>100</v>
      </c>
      <c r="V50" s="43">
        <v>250</v>
      </c>
      <c r="W50" s="43">
        <v>265</v>
      </c>
      <c r="X50" s="43">
        <v>20</v>
      </c>
      <c r="Y50" s="43">
        <v>600</v>
      </c>
      <c r="Z50" s="43">
        <v>210</v>
      </c>
      <c r="AA50" s="43">
        <v>205</v>
      </c>
      <c r="AB50" s="157">
        <v>-20</v>
      </c>
      <c r="AC50" s="43">
        <v>100</v>
      </c>
      <c r="AD50" s="43">
        <v>100</v>
      </c>
      <c r="AE50" s="43">
        <v>100</v>
      </c>
      <c r="AF50" s="43">
        <v>100</v>
      </c>
      <c r="AG50" s="43">
        <v>0</v>
      </c>
      <c r="AH50" s="43">
        <v>0</v>
      </c>
      <c r="AI50" s="43">
        <v>0</v>
      </c>
      <c r="AJ50" s="43">
        <v>0</v>
      </c>
      <c r="AK50" s="43">
        <v>100</v>
      </c>
      <c r="AL50" s="43">
        <v>3000</v>
      </c>
      <c r="AM50" s="43">
        <v>3000</v>
      </c>
      <c r="AN50" s="43">
        <v>3000</v>
      </c>
      <c r="AO50" s="43">
        <v>10</v>
      </c>
      <c r="AP50" s="43">
        <v>3000</v>
      </c>
      <c r="AQ50" s="43">
        <v>0</v>
      </c>
      <c r="AR50" s="43">
        <v>100</v>
      </c>
      <c r="AS50" s="43">
        <v>100</v>
      </c>
      <c r="AT50" s="43">
        <v>15000</v>
      </c>
      <c r="AU50" s="43">
        <v>60000</v>
      </c>
    </row>
    <row r="51" ht="17.4" spans="1:47">
      <c r="A51" s="25"/>
      <c r="B51" s="17"/>
      <c r="C51" s="16"/>
      <c r="D51" s="18"/>
      <c r="E51" s="19" t="s">
        <v>138</v>
      </c>
      <c r="F51" s="19"/>
      <c r="G51" s="32"/>
      <c r="H51" s="16">
        <v>0</v>
      </c>
      <c r="I51" s="16">
        <v>1</v>
      </c>
      <c r="J51" s="16">
        <v>1</v>
      </c>
      <c r="K51" s="16">
        <v>0</v>
      </c>
      <c r="L51" s="16">
        <v>0</v>
      </c>
      <c r="M51" s="16">
        <v>0</v>
      </c>
      <c r="N51" s="16">
        <v>1</v>
      </c>
      <c r="O51" s="16">
        <v>0</v>
      </c>
      <c r="P51" s="16">
        <v>0</v>
      </c>
      <c r="Q51" s="16">
        <v>0</v>
      </c>
      <c r="R51" s="16">
        <v>0</v>
      </c>
      <c r="S51" s="121">
        <f t="shared" si="0"/>
        <v>70</v>
      </c>
      <c r="T51" s="39" t="s">
        <v>245</v>
      </c>
      <c r="U51" s="39" t="s">
        <v>245</v>
      </c>
      <c r="V51" s="39" t="s">
        <v>1687</v>
      </c>
      <c r="W51" s="39" t="s">
        <v>1150</v>
      </c>
      <c r="X51" s="39" t="s">
        <v>1677</v>
      </c>
      <c r="Y51" s="39" t="s">
        <v>1027</v>
      </c>
      <c r="Z51" s="39" t="s">
        <v>1027</v>
      </c>
      <c r="AA51" s="39" t="s">
        <v>1027</v>
      </c>
      <c r="AB51" s="157" t="s">
        <v>1027</v>
      </c>
      <c r="AC51" s="39" t="s">
        <v>245</v>
      </c>
      <c r="AD51" s="39" t="s">
        <v>245</v>
      </c>
      <c r="AE51" s="39" t="s">
        <v>245</v>
      </c>
      <c r="AF51" s="39" t="s">
        <v>245</v>
      </c>
      <c r="AG51" s="39">
        <v>0</v>
      </c>
      <c r="AH51" s="39" t="s">
        <v>245</v>
      </c>
      <c r="AI51" s="39" t="s">
        <v>245</v>
      </c>
      <c r="AJ51" s="39" t="s">
        <v>245</v>
      </c>
      <c r="AK51" s="39" t="s">
        <v>245</v>
      </c>
      <c r="AL51" s="39" t="s">
        <v>245</v>
      </c>
      <c r="AM51" s="39"/>
      <c r="AN51" s="39" t="s">
        <v>245</v>
      </c>
      <c r="AO51" s="39" t="s">
        <v>245</v>
      </c>
      <c r="AP51" s="39">
        <v>3000</v>
      </c>
      <c r="AQ51" s="39">
        <v>0</v>
      </c>
      <c r="AR51" s="39">
        <v>100</v>
      </c>
      <c r="AS51" s="39">
        <v>100</v>
      </c>
      <c r="AT51" s="39">
        <v>15000</v>
      </c>
      <c r="AU51" s="39">
        <v>60000</v>
      </c>
    </row>
    <row r="52" ht="17.4" spans="1:47">
      <c r="A52" s="12">
        <f>$A$4</f>
        <v>624</v>
      </c>
      <c r="B52" s="21" t="s">
        <v>766</v>
      </c>
      <c r="C52" s="10" t="s">
        <v>143</v>
      </c>
      <c r="D52" s="22" t="s">
        <v>786</v>
      </c>
      <c r="E52" s="23" t="s">
        <v>152</v>
      </c>
      <c r="F52" s="23" t="s">
        <v>153</v>
      </c>
      <c r="G52" s="29"/>
      <c r="H52" s="10">
        <v>0</v>
      </c>
      <c r="I52" s="10">
        <v>1</v>
      </c>
      <c r="J52" s="10">
        <v>1</v>
      </c>
      <c r="K52" s="10">
        <v>0</v>
      </c>
      <c r="L52" s="10">
        <v>0</v>
      </c>
      <c r="M52" s="10">
        <v>0</v>
      </c>
      <c r="N52" s="10">
        <v>1</v>
      </c>
      <c r="O52" s="10">
        <v>0</v>
      </c>
      <c r="P52" s="10">
        <v>0</v>
      </c>
      <c r="Q52" s="10">
        <v>0</v>
      </c>
      <c r="R52" s="10">
        <v>0</v>
      </c>
      <c r="S52" s="43">
        <f t="shared" si="0"/>
        <v>70</v>
      </c>
      <c r="T52" s="43">
        <v>100</v>
      </c>
      <c r="U52" s="43">
        <v>100</v>
      </c>
      <c r="V52" s="43">
        <v>250</v>
      </c>
      <c r="W52" s="43">
        <v>265</v>
      </c>
      <c r="X52" s="43">
        <v>20</v>
      </c>
      <c r="Y52" s="43">
        <v>600</v>
      </c>
      <c r="Z52" s="43">
        <v>210</v>
      </c>
      <c r="AA52" s="43">
        <v>205</v>
      </c>
      <c r="AB52" s="157">
        <v>-20</v>
      </c>
      <c r="AC52" s="43">
        <v>100</v>
      </c>
      <c r="AD52" s="43">
        <v>100</v>
      </c>
      <c r="AE52" s="43">
        <v>100</v>
      </c>
      <c r="AF52" s="43">
        <v>100</v>
      </c>
      <c r="AG52" s="43">
        <v>0</v>
      </c>
      <c r="AH52" s="43">
        <v>0</v>
      </c>
      <c r="AI52" s="43">
        <v>0</v>
      </c>
      <c r="AJ52" s="43">
        <v>0</v>
      </c>
      <c r="AK52" s="43">
        <v>100</v>
      </c>
      <c r="AL52" s="43">
        <v>3000</v>
      </c>
      <c r="AM52" s="43">
        <v>3000</v>
      </c>
      <c r="AN52" s="43">
        <v>3000</v>
      </c>
      <c r="AO52" s="43">
        <v>10</v>
      </c>
      <c r="AP52" s="43">
        <v>3000</v>
      </c>
      <c r="AQ52" s="43">
        <v>0</v>
      </c>
      <c r="AR52" s="43">
        <v>100</v>
      </c>
      <c r="AS52" s="43">
        <v>100</v>
      </c>
      <c r="AT52" s="43">
        <v>15000</v>
      </c>
      <c r="AU52" s="43">
        <v>60000</v>
      </c>
    </row>
    <row r="53" ht="17.4" spans="1:47">
      <c r="A53" s="16"/>
      <c r="B53" s="17"/>
      <c r="C53" s="16"/>
      <c r="D53" s="18"/>
      <c r="E53" s="19" t="s">
        <v>817</v>
      </c>
      <c r="F53" s="19"/>
      <c r="G53" s="32"/>
      <c r="H53" s="16">
        <v>0</v>
      </c>
      <c r="I53" s="16">
        <v>1</v>
      </c>
      <c r="J53" s="16">
        <v>1</v>
      </c>
      <c r="K53" s="16">
        <v>0</v>
      </c>
      <c r="L53" s="16">
        <v>0</v>
      </c>
      <c r="M53" s="16">
        <v>0</v>
      </c>
      <c r="N53" s="16">
        <v>1</v>
      </c>
      <c r="O53" s="16">
        <v>0</v>
      </c>
      <c r="P53" s="16">
        <v>0</v>
      </c>
      <c r="Q53" s="16">
        <v>0</v>
      </c>
      <c r="R53" s="16">
        <v>0</v>
      </c>
      <c r="S53" s="121">
        <f t="shared" si="0"/>
        <v>70</v>
      </c>
      <c r="T53" s="39" t="s">
        <v>245</v>
      </c>
      <c r="U53" s="39" t="s">
        <v>245</v>
      </c>
      <c r="V53" s="39" t="s">
        <v>1685</v>
      </c>
      <c r="W53" s="39" t="s">
        <v>1269</v>
      </c>
      <c r="X53" s="39" t="s">
        <v>1677</v>
      </c>
      <c r="Y53" s="39" t="s">
        <v>1027</v>
      </c>
      <c r="Z53" s="39" t="s">
        <v>1027</v>
      </c>
      <c r="AA53" s="39" t="s">
        <v>1027</v>
      </c>
      <c r="AB53" s="157" t="s">
        <v>1027</v>
      </c>
      <c r="AC53" s="39" t="s">
        <v>245</v>
      </c>
      <c r="AD53" s="39" t="s">
        <v>245</v>
      </c>
      <c r="AE53" s="39" t="s">
        <v>245</v>
      </c>
      <c r="AF53" s="39" t="s">
        <v>245</v>
      </c>
      <c r="AG53" s="39">
        <v>0</v>
      </c>
      <c r="AH53" s="39" t="s">
        <v>245</v>
      </c>
      <c r="AI53" s="39" t="s">
        <v>245</v>
      </c>
      <c r="AJ53" s="39" t="s">
        <v>245</v>
      </c>
      <c r="AK53" s="39" t="s">
        <v>245</v>
      </c>
      <c r="AL53" s="39" t="s">
        <v>245</v>
      </c>
      <c r="AM53" s="39"/>
      <c r="AN53" s="39" t="s">
        <v>245</v>
      </c>
      <c r="AO53" s="39" t="s">
        <v>245</v>
      </c>
      <c r="AP53" s="39">
        <v>3000</v>
      </c>
      <c r="AQ53" s="39">
        <v>0</v>
      </c>
      <c r="AR53" s="39">
        <v>100</v>
      </c>
      <c r="AS53" s="39">
        <v>100</v>
      </c>
      <c r="AT53" s="39">
        <v>15000</v>
      </c>
      <c r="AU53" s="39">
        <v>60000</v>
      </c>
    </row>
    <row r="54" ht="17.4" spans="1:47">
      <c r="A54" s="12">
        <f>$A$4</f>
        <v>624</v>
      </c>
      <c r="B54" s="21" t="s">
        <v>768</v>
      </c>
      <c r="C54" s="31" t="s">
        <v>824</v>
      </c>
      <c r="D54" s="22" t="s">
        <v>755</v>
      </c>
      <c r="E54" s="23" t="s">
        <v>156</v>
      </c>
      <c r="F54" s="23" t="s">
        <v>157</v>
      </c>
      <c r="G54" s="29"/>
      <c r="H54" s="10">
        <v>0</v>
      </c>
      <c r="I54" s="10">
        <v>1</v>
      </c>
      <c r="J54" s="10">
        <v>1</v>
      </c>
      <c r="K54" s="10">
        <v>0</v>
      </c>
      <c r="L54" s="10">
        <v>0</v>
      </c>
      <c r="M54" s="10">
        <v>0</v>
      </c>
      <c r="N54" s="10">
        <v>1</v>
      </c>
      <c r="O54" s="10">
        <v>0</v>
      </c>
      <c r="P54" s="10">
        <v>0</v>
      </c>
      <c r="Q54" s="10">
        <v>0</v>
      </c>
      <c r="R54" s="10">
        <v>0</v>
      </c>
      <c r="S54" s="43">
        <f t="shared" si="0"/>
        <v>70</v>
      </c>
      <c r="T54" s="43">
        <v>100</v>
      </c>
      <c r="U54" s="43">
        <v>100</v>
      </c>
      <c r="V54" s="43">
        <v>250</v>
      </c>
      <c r="W54" s="43">
        <v>265</v>
      </c>
      <c r="X54" s="43">
        <v>20</v>
      </c>
      <c r="Y54" s="43">
        <v>600</v>
      </c>
      <c r="Z54" s="43">
        <v>210</v>
      </c>
      <c r="AA54" s="43">
        <v>205</v>
      </c>
      <c r="AB54" s="157">
        <v>-20</v>
      </c>
      <c r="AC54" s="43">
        <v>100</v>
      </c>
      <c r="AD54" s="43">
        <v>100</v>
      </c>
      <c r="AE54" s="43">
        <v>100</v>
      </c>
      <c r="AF54" s="43">
        <v>100</v>
      </c>
      <c r="AG54" s="43">
        <v>0</v>
      </c>
      <c r="AH54" s="43">
        <v>30</v>
      </c>
      <c r="AI54" s="43">
        <v>60</v>
      </c>
      <c r="AJ54" s="43">
        <v>100</v>
      </c>
      <c r="AK54" s="43">
        <v>100</v>
      </c>
      <c r="AL54" s="43">
        <v>3000</v>
      </c>
      <c r="AM54" s="43">
        <v>3000</v>
      </c>
      <c r="AN54" s="43">
        <v>3000</v>
      </c>
      <c r="AO54" s="43">
        <v>10</v>
      </c>
      <c r="AP54" s="43">
        <v>3000</v>
      </c>
      <c r="AQ54" s="43">
        <v>0</v>
      </c>
      <c r="AR54" s="43">
        <v>100</v>
      </c>
      <c r="AS54" s="43">
        <v>100</v>
      </c>
      <c r="AT54" s="43">
        <v>15000</v>
      </c>
      <c r="AU54" s="43">
        <v>60000</v>
      </c>
    </row>
    <row r="55" ht="17.4" spans="1:47">
      <c r="A55" s="16"/>
      <c r="B55" s="17"/>
      <c r="C55" s="16"/>
      <c r="D55" s="18"/>
      <c r="E55" s="19" t="s">
        <v>825</v>
      </c>
      <c r="F55" s="19"/>
      <c r="G55" s="32"/>
      <c r="H55" s="16">
        <v>0</v>
      </c>
      <c r="I55" s="16">
        <v>1</v>
      </c>
      <c r="J55" s="16">
        <v>0</v>
      </c>
      <c r="K55" s="16">
        <v>0</v>
      </c>
      <c r="L55" s="16">
        <v>0</v>
      </c>
      <c r="M55" s="16">
        <v>0</v>
      </c>
      <c r="N55" s="16">
        <v>0</v>
      </c>
      <c r="O55" s="16">
        <v>0</v>
      </c>
      <c r="P55" s="16">
        <v>0</v>
      </c>
      <c r="Q55" s="16">
        <v>0</v>
      </c>
      <c r="R55" s="16">
        <v>0</v>
      </c>
      <c r="S55" s="121">
        <f t="shared" si="0"/>
        <v>2</v>
      </c>
      <c r="T55" s="39" t="s">
        <v>245</v>
      </c>
      <c r="U55" s="39" t="s">
        <v>245</v>
      </c>
      <c r="V55" s="39" t="s">
        <v>245</v>
      </c>
      <c r="W55" s="39" t="s">
        <v>245</v>
      </c>
      <c r="X55" s="39" t="s">
        <v>245</v>
      </c>
      <c r="Y55" s="39" t="s">
        <v>245</v>
      </c>
      <c r="Z55" s="39" t="s">
        <v>245</v>
      </c>
      <c r="AA55" s="39" t="s">
        <v>245</v>
      </c>
      <c r="AB55" s="157" t="s">
        <v>245</v>
      </c>
      <c r="AC55" s="39" t="s">
        <v>245</v>
      </c>
      <c r="AD55" s="39" t="s">
        <v>245</v>
      </c>
      <c r="AE55" s="39" t="s">
        <v>245</v>
      </c>
      <c r="AF55" s="39" t="s">
        <v>245</v>
      </c>
      <c r="AG55" s="39" t="s">
        <v>245</v>
      </c>
      <c r="AH55" s="39" t="s">
        <v>245</v>
      </c>
      <c r="AI55" s="39" t="s">
        <v>245</v>
      </c>
      <c r="AJ55" s="39" t="s">
        <v>245</v>
      </c>
      <c r="AK55" s="39" t="s">
        <v>245</v>
      </c>
      <c r="AL55" s="39" t="s">
        <v>245</v>
      </c>
      <c r="AM55" s="39" t="s">
        <v>245</v>
      </c>
      <c r="AN55" s="39" t="s">
        <v>245</v>
      </c>
      <c r="AO55" s="39" t="s">
        <v>245</v>
      </c>
      <c r="AP55" s="39">
        <v>3000</v>
      </c>
      <c r="AQ55" s="39">
        <v>0</v>
      </c>
      <c r="AR55" s="39">
        <v>100</v>
      </c>
      <c r="AS55" s="39">
        <v>100</v>
      </c>
      <c r="AT55" s="39">
        <v>15000</v>
      </c>
      <c r="AU55" s="39">
        <v>60000</v>
      </c>
    </row>
    <row r="56" ht="17.4" spans="1:47">
      <c r="A56" s="12">
        <f>$A$4</f>
        <v>624</v>
      </c>
      <c r="B56" s="21" t="s">
        <v>768</v>
      </c>
      <c r="C56" s="31" t="s">
        <v>824</v>
      </c>
      <c r="D56" s="22" t="s">
        <v>779</v>
      </c>
      <c r="E56" s="23" t="s">
        <v>159</v>
      </c>
      <c r="F56" s="23" t="s">
        <v>160</v>
      </c>
      <c r="G56" s="29"/>
      <c r="H56" s="10">
        <v>0</v>
      </c>
      <c r="I56" s="10">
        <v>1</v>
      </c>
      <c r="J56" s="10">
        <v>0</v>
      </c>
      <c r="K56" s="10">
        <v>0</v>
      </c>
      <c r="L56" s="10">
        <v>0</v>
      </c>
      <c r="M56" s="10">
        <v>0</v>
      </c>
      <c r="N56" s="10">
        <v>0</v>
      </c>
      <c r="O56" s="10">
        <v>0</v>
      </c>
      <c r="P56" s="10">
        <v>0</v>
      </c>
      <c r="Q56" s="10">
        <v>0</v>
      </c>
      <c r="R56" s="10">
        <v>0</v>
      </c>
      <c r="S56" s="43">
        <f t="shared" si="0"/>
        <v>2</v>
      </c>
      <c r="T56" s="43">
        <v>100</v>
      </c>
      <c r="U56" s="43">
        <v>100</v>
      </c>
      <c r="V56" s="43">
        <v>253</v>
      </c>
      <c r="W56" s="43">
        <v>260</v>
      </c>
      <c r="X56" s="43">
        <v>20</v>
      </c>
      <c r="Y56" s="43">
        <v>600</v>
      </c>
      <c r="Z56" s="43">
        <v>210</v>
      </c>
      <c r="AA56" s="43">
        <v>205</v>
      </c>
      <c r="AB56" s="157">
        <v>-20</v>
      </c>
      <c r="AC56" s="43">
        <v>100</v>
      </c>
      <c r="AD56" s="43">
        <v>100</v>
      </c>
      <c r="AE56" s="43">
        <v>100</v>
      </c>
      <c r="AF56" s="43">
        <v>100</v>
      </c>
      <c r="AG56" s="43">
        <v>0</v>
      </c>
      <c r="AH56" s="43">
        <v>30</v>
      </c>
      <c r="AI56" s="43">
        <v>60</v>
      </c>
      <c r="AJ56" s="43">
        <v>100</v>
      </c>
      <c r="AK56" s="43">
        <v>100</v>
      </c>
      <c r="AL56" s="43">
        <v>3000</v>
      </c>
      <c r="AM56" s="43">
        <v>3000</v>
      </c>
      <c r="AN56" s="43">
        <v>3000</v>
      </c>
      <c r="AO56" s="43">
        <v>10</v>
      </c>
      <c r="AP56" s="43">
        <v>3000</v>
      </c>
      <c r="AQ56" s="43">
        <v>0</v>
      </c>
      <c r="AR56" s="43">
        <v>100</v>
      </c>
      <c r="AS56" s="43">
        <v>100</v>
      </c>
      <c r="AT56" s="43">
        <v>15000</v>
      </c>
      <c r="AU56" s="43">
        <v>60000</v>
      </c>
    </row>
    <row r="57" ht="17.4" spans="1:47">
      <c r="A57" s="16"/>
      <c r="B57" s="17"/>
      <c r="C57" s="16"/>
      <c r="D57" s="18"/>
      <c r="E57" s="19" t="s">
        <v>138</v>
      </c>
      <c r="F57" s="19" t="s">
        <v>826</v>
      </c>
      <c r="G57" s="32"/>
      <c r="H57" s="16">
        <v>0</v>
      </c>
      <c r="I57" s="16">
        <v>1</v>
      </c>
      <c r="J57" s="16">
        <v>1</v>
      </c>
      <c r="K57" s="16">
        <v>0</v>
      </c>
      <c r="L57" s="16">
        <v>0</v>
      </c>
      <c r="M57" s="16">
        <v>0</v>
      </c>
      <c r="N57" s="16">
        <v>1</v>
      </c>
      <c r="O57" s="16">
        <v>0</v>
      </c>
      <c r="P57" s="16">
        <v>0</v>
      </c>
      <c r="Q57" s="16">
        <v>0</v>
      </c>
      <c r="R57" s="16">
        <v>0</v>
      </c>
      <c r="S57" s="121">
        <f t="shared" si="0"/>
        <v>70</v>
      </c>
      <c r="T57" s="39" t="s">
        <v>245</v>
      </c>
      <c r="U57" s="39" t="s">
        <v>245</v>
      </c>
      <c r="V57" s="39" t="s">
        <v>1687</v>
      </c>
      <c r="W57" s="39" t="s">
        <v>1688</v>
      </c>
      <c r="X57" s="39" t="s">
        <v>1677</v>
      </c>
      <c r="Y57" s="39" t="s">
        <v>1027</v>
      </c>
      <c r="Z57" s="39" t="s">
        <v>1027</v>
      </c>
      <c r="AA57" s="39" t="s">
        <v>1027</v>
      </c>
      <c r="AB57" s="157" t="s">
        <v>1027</v>
      </c>
      <c r="AC57" s="39" t="s">
        <v>245</v>
      </c>
      <c r="AD57" s="39" t="s">
        <v>245</v>
      </c>
      <c r="AE57" s="39" t="s">
        <v>245</v>
      </c>
      <c r="AF57" s="39" t="s">
        <v>245</v>
      </c>
      <c r="AG57" s="39">
        <v>0</v>
      </c>
      <c r="AH57" s="39" t="s">
        <v>245</v>
      </c>
      <c r="AI57" s="39" t="s">
        <v>245</v>
      </c>
      <c r="AJ57" s="39" t="s">
        <v>245</v>
      </c>
      <c r="AK57" s="39" t="s">
        <v>245</v>
      </c>
      <c r="AL57" s="39" t="s">
        <v>245</v>
      </c>
      <c r="AM57" s="39"/>
      <c r="AN57" s="39" t="s">
        <v>245</v>
      </c>
      <c r="AO57" s="39" t="s">
        <v>245</v>
      </c>
      <c r="AP57" s="39">
        <v>3000</v>
      </c>
      <c r="AQ57" s="39">
        <v>0</v>
      </c>
      <c r="AR57" s="39">
        <v>100</v>
      </c>
      <c r="AS57" s="39">
        <v>100</v>
      </c>
      <c r="AT57" s="39">
        <v>15000</v>
      </c>
      <c r="AU57" s="39">
        <v>60000</v>
      </c>
    </row>
    <row r="58" ht="17.4" spans="1:47">
      <c r="A58" s="12">
        <f>$A$4</f>
        <v>624</v>
      </c>
      <c r="B58" s="21" t="s">
        <v>769</v>
      </c>
      <c r="C58" s="10" t="s">
        <v>826</v>
      </c>
      <c r="D58" s="22" t="s">
        <v>755</v>
      </c>
      <c r="E58" s="23" t="s">
        <v>138</v>
      </c>
      <c r="F58" s="23" t="s">
        <v>826</v>
      </c>
      <c r="G58" s="29"/>
      <c r="H58" s="10">
        <v>0</v>
      </c>
      <c r="I58" s="10">
        <v>1</v>
      </c>
      <c r="J58" s="10">
        <v>1</v>
      </c>
      <c r="K58" s="10">
        <v>0</v>
      </c>
      <c r="L58" s="10">
        <v>0</v>
      </c>
      <c r="M58" s="10">
        <v>0</v>
      </c>
      <c r="N58" s="10">
        <v>1</v>
      </c>
      <c r="O58" s="10">
        <v>0</v>
      </c>
      <c r="P58" s="10">
        <v>0</v>
      </c>
      <c r="Q58" s="10">
        <v>0</v>
      </c>
      <c r="R58" s="10">
        <v>0</v>
      </c>
      <c r="S58" s="43">
        <f t="shared" si="0"/>
        <v>70</v>
      </c>
      <c r="T58" s="43">
        <v>100</v>
      </c>
      <c r="U58" s="43">
        <v>100</v>
      </c>
      <c r="V58" s="43">
        <v>250</v>
      </c>
      <c r="W58" s="43">
        <v>265</v>
      </c>
      <c r="X58" s="43">
        <v>20</v>
      </c>
      <c r="Y58" s="43">
        <v>600</v>
      </c>
      <c r="Z58" s="43">
        <v>210</v>
      </c>
      <c r="AA58" s="43">
        <v>205</v>
      </c>
      <c r="AB58" s="157">
        <v>-20</v>
      </c>
      <c r="AC58" s="43">
        <v>100</v>
      </c>
      <c r="AD58" s="43">
        <v>100</v>
      </c>
      <c r="AE58" s="43">
        <v>100</v>
      </c>
      <c r="AF58" s="43">
        <v>100</v>
      </c>
      <c r="AG58" s="43">
        <v>0</v>
      </c>
      <c r="AH58" s="43">
        <v>30</v>
      </c>
      <c r="AI58" s="43">
        <v>60</v>
      </c>
      <c r="AJ58" s="43">
        <v>100</v>
      </c>
      <c r="AK58" s="43">
        <v>100</v>
      </c>
      <c r="AL58" s="43">
        <v>3000</v>
      </c>
      <c r="AM58" s="43">
        <v>3000</v>
      </c>
      <c r="AN58" s="43">
        <v>3000</v>
      </c>
      <c r="AO58" s="43">
        <v>10</v>
      </c>
      <c r="AP58" s="43">
        <v>3000</v>
      </c>
      <c r="AQ58" s="43">
        <v>0</v>
      </c>
      <c r="AR58" s="43">
        <v>100</v>
      </c>
      <c r="AS58" s="43">
        <v>100</v>
      </c>
      <c r="AT58" s="43">
        <v>15000</v>
      </c>
      <c r="AU58" s="43">
        <v>60000</v>
      </c>
    </row>
    <row r="59" ht="17.4" spans="1:47">
      <c r="A59" s="16"/>
      <c r="B59" s="17"/>
      <c r="C59" s="16"/>
      <c r="D59" s="18"/>
      <c r="E59" s="19" t="s">
        <v>166</v>
      </c>
      <c r="F59" s="19" t="s">
        <v>167</v>
      </c>
      <c r="G59" s="32"/>
      <c r="H59" s="16">
        <v>0</v>
      </c>
      <c r="I59" s="16">
        <v>1</v>
      </c>
      <c r="J59" s="16">
        <v>1</v>
      </c>
      <c r="K59" s="16">
        <v>0</v>
      </c>
      <c r="L59" s="16">
        <v>0</v>
      </c>
      <c r="M59" s="16">
        <v>0</v>
      </c>
      <c r="N59" s="16">
        <v>1</v>
      </c>
      <c r="O59" s="16">
        <v>0</v>
      </c>
      <c r="P59" s="16">
        <v>0</v>
      </c>
      <c r="Q59" s="16">
        <v>0</v>
      </c>
      <c r="R59" s="16">
        <v>0</v>
      </c>
      <c r="S59" s="121">
        <f t="shared" si="0"/>
        <v>70</v>
      </c>
      <c r="T59" s="39" t="s">
        <v>245</v>
      </c>
      <c r="U59" s="39" t="s">
        <v>245</v>
      </c>
      <c r="V59" s="39" t="s">
        <v>1689</v>
      </c>
      <c r="W59" s="39" t="s">
        <v>1690</v>
      </c>
      <c r="X59" s="39">
        <v>0</v>
      </c>
      <c r="Y59" s="39" t="s">
        <v>1027</v>
      </c>
      <c r="Z59" s="39" t="s">
        <v>1027</v>
      </c>
      <c r="AA59" s="39" t="s">
        <v>1027</v>
      </c>
      <c r="AB59" s="157" t="s">
        <v>1027</v>
      </c>
      <c r="AC59" s="39" t="s">
        <v>245</v>
      </c>
      <c r="AD59" s="39" t="s">
        <v>245</v>
      </c>
      <c r="AE59" s="39" t="s">
        <v>245</v>
      </c>
      <c r="AF59" s="39" t="s">
        <v>245</v>
      </c>
      <c r="AG59" s="39">
        <v>0</v>
      </c>
      <c r="AH59" s="39" t="s">
        <v>245</v>
      </c>
      <c r="AI59" s="39" t="s">
        <v>245</v>
      </c>
      <c r="AJ59" s="39" t="s">
        <v>245</v>
      </c>
      <c r="AK59" s="39" t="s">
        <v>245</v>
      </c>
      <c r="AL59" s="39" t="s">
        <v>245</v>
      </c>
      <c r="AM59" s="39"/>
      <c r="AN59" s="39" t="s">
        <v>245</v>
      </c>
      <c r="AO59" s="39" t="s">
        <v>245</v>
      </c>
      <c r="AP59" s="39">
        <v>3000</v>
      </c>
      <c r="AQ59" s="39">
        <v>0</v>
      </c>
      <c r="AR59" s="39">
        <v>100</v>
      </c>
      <c r="AS59" s="39">
        <v>100</v>
      </c>
      <c r="AT59" s="39">
        <v>15000</v>
      </c>
      <c r="AU59" s="39">
        <v>60000</v>
      </c>
    </row>
    <row r="60" ht="17.4" spans="1:47">
      <c r="A60" s="12">
        <f>$A$4</f>
        <v>624</v>
      </c>
      <c r="B60" s="21" t="s">
        <v>770</v>
      </c>
      <c r="C60" s="10" t="s">
        <v>167</v>
      </c>
      <c r="D60" s="22" t="s">
        <v>755</v>
      </c>
      <c r="E60" s="23" t="s">
        <v>829</v>
      </c>
      <c r="F60" s="23" t="s">
        <v>167</v>
      </c>
      <c r="G60" s="29"/>
      <c r="H60" s="10">
        <v>0</v>
      </c>
      <c r="I60" s="10">
        <v>1</v>
      </c>
      <c r="J60" s="10">
        <v>1</v>
      </c>
      <c r="K60" s="10">
        <v>0</v>
      </c>
      <c r="L60" s="10">
        <v>0</v>
      </c>
      <c r="M60" s="10">
        <v>0</v>
      </c>
      <c r="N60" s="10">
        <v>1</v>
      </c>
      <c r="O60" s="10">
        <v>0</v>
      </c>
      <c r="P60" s="10">
        <v>0</v>
      </c>
      <c r="Q60" s="10">
        <v>0</v>
      </c>
      <c r="R60" s="10">
        <v>0</v>
      </c>
      <c r="S60" s="43">
        <f t="shared" si="0"/>
        <v>70</v>
      </c>
      <c r="T60" s="43">
        <v>100</v>
      </c>
      <c r="U60" s="43">
        <v>100</v>
      </c>
      <c r="V60" s="43">
        <v>248.4</v>
      </c>
      <c r="W60" s="43">
        <v>269.1</v>
      </c>
      <c r="X60" s="43">
        <v>0</v>
      </c>
      <c r="Y60" s="43">
        <v>600</v>
      </c>
      <c r="Z60" s="43">
        <v>210</v>
      </c>
      <c r="AA60" s="43">
        <v>205</v>
      </c>
      <c r="AB60" s="157">
        <v>-20</v>
      </c>
      <c r="AC60" s="43">
        <v>100</v>
      </c>
      <c r="AD60" s="43">
        <v>100</v>
      </c>
      <c r="AE60" s="43">
        <v>100</v>
      </c>
      <c r="AF60" s="43">
        <v>100</v>
      </c>
      <c r="AG60" s="43">
        <v>0</v>
      </c>
      <c r="AH60" s="43">
        <v>30</v>
      </c>
      <c r="AI60" s="43">
        <v>60</v>
      </c>
      <c r="AJ60" s="43">
        <v>100</v>
      </c>
      <c r="AK60" s="43">
        <v>100</v>
      </c>
      <c r="AL60" s="43">
        <v>3000</v>
      </c>
      <c r="AM60" s="43">
        <v>3000</v>
      </c>
      <c r="AN60" s="43">
        <v>3000</v>
      </c>
      <c r="AO60" s="43">
        <v>10</v>
      </c>
      <c r="AP60" s="43">
        <v>3000</v>
      </c>
      <c r="AQ60" s="43">
        <v>0</v>
      </c>
      <c r="AR60" s="43">
        <v>100</v>
      </c>
      <c r="AS60" s="43">
        <v>100</v>
      </c>
      <c r="AT60" s="43">
        <v>15000</v>
      </c>
      <c r="AU60" s="43">
        <v>60000</v>
      </c>
    </row>
    <row r="61" ht="31.2" spans="1:47">
      <c r="A61" s="16"/>
      <c r="B61" s="17"/>
      <c r="C61" s="16"/>
      <c r="D61" s="18"/>
      <c r="E61" s="19" t="s">
        <v>166</v>
      </c>
      <c r="F61" s="19"/>
      <c r="G61" s="20" t="s">
        <v>801</v>
      </c>
      <c r="H61" s="16">
        <v>0</v>
      </c>
      <c r="I61" s="16">
        <v>1</v>
      </c>
      <c r="J61" s="16">
        <v>1</v>
      </c>
      <c r="K61" s="16">
        <v>0</v>
      </c>
      <c r="L61" s="16">
        <v>0</v>
      </c>
      <c r="M61" s="16">
        <v>0</v>
      </c>
      <c r="N61" s="16">
        <v>1</v>
      </c>
      <c r="O61" s="16">
        <v>0</v>
      </c>
      <c r="P61" s="16">
        <v>0</v>
      </c>
      <c r="Q61" s="16">
        <v>0</v>
      </c>
      <c r="R61" s="16">
        <v>0</v>
      </c>
      <c r="S61" s="121">
        <f t="shared" si="0"/>
        <v>70</v>
      </c>
      <c r="T61" s="39" t="s">
        <v>245</v>
      </c>
      <c r="U61" s="39" t="s">
        <v>245</v>
      </c>
      <c r="V61" s="39" t="s">
        <v>1689</v>
      </c>
      <c r="W61" s="39" t="s">
        <v>1690</v>
      </c>
      <c r="X61" s="39">
        <v>0</v>
      </c>
      <c r="Y61" s="39" t="s">
        <v>1027</v>
      </c>
      <c r="Z61" s="39" t="s">
        <v>1027</v>
      </c>
      <c r="AA61" s="39" t="s">
        <v>1027</v>
      </c>
      <c r="AB61" s="157" t="s">
        <v>1027</v>
      </c>
      <c r="AC61" s="39" t="s">
        <v>245</v>
      </c>
      <c r="AD61" s="39" t="s">
        <v>245</v>
      </c>
      <c r="AE61" s="39" t="s">
        <v>245</v>
      </c>
      <c r="AF61" s="39" t="s">
        <v>245</v>
      </c>
      <c r="AG61" s="39">
        <v>0</v>
      </c>
      <c r="AH61" s="39" t="s">
        <v>245</v>
      </c>
      <c r="AI61" s="39" t="s">
        <v>245</v>
      </c>
      <c r="AJ61" s="39" t="s">
        <v>245</v>
      </c>
      <c r="AK61" s="39" t="s">
        <v>245</v>
      </c>
      <c r="AL61" s="39" t="s">
        <v>245</v>
      </c>
      <c r="AM61" s="39"/>
      <c r="AN61" s="39" t="s">
        <v>245</v>
      </c>
      <c r="AO61" s="39" t="s">
        <v>245</v>
      </c>
      <c r="AP61" s="39">
        <v>3000</v>
      </c>
      <c r="AQ61" s="39">
        <v>0</v>
      </c>
      <c r="AR61" s="39">
        <v>100</v>
      </c>
      <c r="AS61" s="39">
        <v>100</v>
      </c>
      <c r="AT61" s="39">
        <v>15000</v>
      </c>
      <c r="AU61" s="39">
        <v>60000</v>
      </c>
    </row>
    <row r="62" ht="17.4" spans="1:47">
      <c r="A62" s="12">
        <f>$A$4</f>
        <v>624</v>
      </c>
      <c r="B62" s="21" t="s">
        <v>770</v>
      </c>
      <c r="C62" s="10" t="s">
        <v>167</v>
      </c>
      <c r="D62" s="22" t="s">
        <v>785</v>
      </c>
      <c r="E62" s="23" t="s">
        <v>170</v>
      </c>
      <c r="F62" s="23" t="s">
        <v>171</v>
      </c>
      <c r="G62" s="29"/>
      <c r="H62" s="10">
        <v>0</v>
      </c>
      <c r="I62" s="10">
        <v>1</v>
      </c>
      <c r="J62" s="10">
        <v>1</v>
      </c>
      <c r="K62" s="10">
        <v>0</v>
      </c>
      <c r="L62" s="10">
        <v>0</v>
      </c>
      <c r="M62" s="10">
        <v>0</v>
      </c>
      <c r="N62" s="10">
        <v>1</v>
      </c>
      <c r="O62" s="10">
        <v>0</v>
      </c>
      <c r="P62" s="10">
        <v>0</v>
      </c>
      <c r="Q62" s="10">
        <v>0</v>
      </c>
      <c r="R62" s="10">
        <v>0</v>
      </c>
      <c r="S62" s="43">
        <f t="shared" si="0"/>
        <v>70</v>
      </c>
      <c r="T62" s="43">
        <v>100</v>
      </c>
      <c r="U62" s="43">
        <v>100</v>
      </c>
      <c r="V62" s="43">
        <v>137</v>
      </c>
      <c r="W62" s="43">
        <v>148.6</v>
      </c>
      <c r="X62" s="43">
        <v>0</v>
      </c>
      <c r="Y62" s="43">
        <v>600</v>
      </c>
      <c r="Z62" s="43">
        <v>116</v>
      </c>
      <c r="AA62" s="43">
        <v>113</v>
      </c>
      <c r="AB62" s="157">
        <v>-20</v>
      </c>
      <c r="AC62" s="43">
        <v>100</v>
      </c>
      <c r="AD62" s="43">
        <v>100</v>
      </c>
      <c r="AE62" s="43">
        <v>100</v>
      </c>
      <c r="AF62" s="43">
        <v>100</v>
      </c>
      <c r="AG62" s="43">
        <v>0</v>
      </c>
      <c r="AH62" s="43">
        <v>30</v>
      </c>
      <c r="AI62" s="43">
        <v>60</v>
      </c>
      <c r="AJ62" s="43">
        <v>100</v>
      </c>
      <c r="AK62" s="43">
        <v>100</v>
      </c>
      <c r="AL62" s="43">
        <v>3000</v>
      </c>
      <c r="AM62" s="43">
        <v>3000</v>
      </c>
      <c r="AN62" s="43">
        <v>3000</v>
      </c>
      <c r="AO62" s="43">
        <v>10</v>
      </c>
      <c r="AP62" s="43">
        <v>3000</v>
      </c>
      <c r="AQ62" s="43">
        <v>0</v>
      </c>
      <c r="AR62" s="43">
        <v>100</v>
      </c>
      <c r="AS62" s="43">
        <v>100</v>
      </c>
      <c r="AT62" s="43">
        <v>15000</v>
      </c>
      <c r="AU62" s="43">
        <v>60000</v>
      </c>
    </row>
    <row r="63" ht="17.4" spans="1:47">
      <c r="A63" s="16"/>
      <c r="B63" s="17"/>
      <c r="C63" s="16"/>
      <c r="D63" s="18"/>
      <c r="E63" s="19"/>
      <c r="F63" s="19"/>
      <c r="G63" s="32"/>
      <c r="H63" s="16">
        <v>0</v>
      </c>
      <c r="I63" s="16">
        <v>1</v>
      </c>
      <c r="J63" s="16">
        <v>0</v>
      </c>
      <c r="K63" s="16">
        <v>0</v>
      </c>
      <c r="L63" s="16">
        <v>0</v>
      </c>
      <c r="M63" s="16" t="s">
        <v>245</v>
      </c>
      <c r="N63" s="16">
        <v>1</v>
      </c>
      <c r="O63" s="16" t="s">
        <v>245</v>
      </c>
      <c r="P63" s="16" t="s">
        <v>245</v>
      </c>
      <c r="Q63" s="16">
        <v>0</v>
      </c>
      <c r="R63" s="16">
        <v>0</v>
      </c>
      <c r="S63" s="121" t="e">
        <f t="shared" si="0"/>
        <v>#VALUE!</v>
      </c>
      <c r="T63" s="39" t="s">
        <v>245</v>
      </c>
      <c r="U63" s="39" t="s">
        <v>245</v>
      </c>
      <c r="V63" s="39" t="s">
        <v>245</v>
      </c>
      <c r="W63" s="39" t="s">
        <v>245</v>
      </c>
      <c r="X63" s="39" t="s">
        <v>245</v>
      </c>
      <c r="Y63" s="39" t="s">
        <v>245</v>
      </c>
      <c r="Z63" s="39" t="s">
        <v>245</v>
      </c>
      <c r="AA63" s="39" t="s">
        <v>245</v>
      </c>
      <c r="AB63" s="157" t="s">
        <v>245</v>
      </c>
      <c r="AC63" s="39" t="s">
        <v>245</v>
      </c>
      <c r="AD63" s="39" t="s">
        <v>245</v>
      </c>
      <c r="AE63" s="39" t="s">
        <v>245</v>
      </c>
      <c r="AF63" s="39" t="s">
        <v>245</v>
      </c>
      <c r="AG63" s="39">
        <v>0</v>
      </c>
      <c r="AH63" s="39" t="s">
        <v>245</v>
      </c>
      <c r="AI63" s="39" t="s">
        <v>245</v>
      </c>
      <c r="AJ63" s="39" t="s">
        <v>245</v>
      </c>
      <c r="AK63" s="39" t="s">
        <v>245</v>
      </c>
      <c r="AL63" s="39" t="s">
        <v>245</v>
      </c>
      <c r="AM63" s="39" t="s">
        <v>1691</v>
      </c>
      <c r="AN63" s="39" t="s">
        <v>245</v>
      </c>
      <c r="AO63" s="39" t="s">
        <v>245</v>
      </c>
      <c r="AP63" s="39">
        <v>3000</v>
      </c>
      <c r="AQ63" s="39">
        <v>0</v>
      </c>
      <c r="AR63" s="39">
        <v>100</v>
      </c>
      <c r="AS63" s="39">
        <v>100</v>
      </c>
      <c r="AT63" s="39">
        <v>15000</v>
      </c>
      <c r="AU63" s="39">
        <v>60000</v>
      </c>
    </row>
    <row r="64" ht="17.4" spans="1:47">
      <c r="A64" s="12">
        <f>$A$4</f>
        <v>624</v>
      </c>
      <c r="B64" s="21" t="s">
        <v>771</v>
      </c>
      <c r="C64" s="10" t="s">
        <v>832</v>
      </c>
      <c r="D64" s="22" t="s">
        <v>755</v>
      </c>
      <c r="E64" s="23" t="s">
        <v>175</v>
      </c>
      <c r="F64" s="23" t="s">
        <v>176</v>
      </c>
      <c r="G64" s="29"/>
      <c r="H64" s="10">
        <v>0</v>
      </c>
      <c r="I64" s="10">
        <v>1</v>
      </c>
      <c r="J64" s="10">
        <v>0</v>
      </c>
      <c r="K64" s="10">
        <v>0</v>
      </c>
      <c r="L64" s="10">
        <v>0</v>
      </c>
      <c r="M64" s="10">
        <v>0</v>
      </c>
      <c r="N64" s="10">
        <v>1</v>
      </c>
      <c r="O64" s="10">
        <v>0</v>
      </c>
      <c r="P64" s="10">
        <v>0</v>
      </c>
      <c r="Q64" s="10">
        <v>0</v>
      </c>
      <c r="R64" s="10">
        <v>0</v>
      </c>
      <c r="S64" s="43">
        <f t="shared" si="0"/>
        <v>66</v>
      </c>
      <c r="T64" s="43">
        <v>100</v>
      </c>
      <c r="U64" s="43">
        <v>100</v>
      </c>
      <c r="V64" s="43">
        <v>253</v>
      </c>
      <c r="W64" s="43">
        <v>260</v>
      </c>
      <c r="X64" s="43">
        <v>20</v>
      </c>
      <c r="Y64" s="43">
        <v>600</v>
      </c>
      <c r="Z64" s="43">
        <v>210</v>
      </c>
      <c r="AA64" s="43">
        <v>205</v>
      </c>
      <c r="AB64" s="157">
        <v>-20</v>
      </c>
      <c r="AC64" s="43">
        <v>100</v>
      </c>
      <c r="AD64" s="43">
        <v>100</v>
      </c>
      <c r="AE64" s="43">
        <v>100</v>
      </c>
      <c r="AF64" s="43">
        <v>100</v>
      </c>
      <c r="AG64" s="43">
        <v>0</v>
      </c>
      <c r="AH64" s="43">
        <v>30</v>
      </c>
      <c r="AI64" s="43">
        <v>60</v>
      </c>
      <c r="AJ64" s="43">
        <v>100</v>
      </c>
      <c r="AK64" s="43">
        <v>100</v>
      </c>
      <c r="AL64" s="43">
        <v>3000</v>
      </c>
      <c r="AM64" s="43">
        <v>3000</v>
      </c>
      <c r="AN64" s="43">
        <v>3000</v>
      </c>
      <c r="AO64" s="43">
        <v>10</v>
      </c>
      <c r="AP64" s="43">
        <v>3000</v>
      </c>
      <c r="AQ64" s="43">
        <v>0</v>
      </c>
      <c r="AR64" s="43">
        <v>100</v>
      </c>
      <c r="AS64" s="43">
        <v>100</v>
      </c>
      <c r="AT64" s="43">
        <v>15000</v>
      </c>
      <c r="AU64" s="43">
        <v>60000</v>
      </c>
    </row>
    <row r="65" ht="17.4" spans="1:47">
      <c r="A65" s="16"/>
      <c r="B65" s="17"/>
      <c r="C65" s="16"/>
      <c r="D65" s="18"/>
      <c r="E65" s="19"/>
      <c r="F65" s="19"/>
      <c r="G65" s="32"/>
      <c r="H65" s="16">
        <v>0</v>
      </c>
      <c r="I65" s="16">
        <v>1</v>
      </c>
      <c r="J65" s="16">
        <v>0</v>
      </c>
      <c r="K65" s="16">
        <v>0</v>
      </c>
      <c r="L65" s="16">
        <v>0</v>
      </c>
      <c r="M65" s="16" t="s">
        <v>245</v>
      </c>
      <c r="N65" s="16">
        <v>1</v>
      </c>
      <c r="O65" s="16" t="s">
        <v>245</v>
      </c>
      <c r="P65" s="16" t="s">
        <v>245</v>
      </c>
      <c r="Q65" s="16">
        <v>0</v>
      </c>
      <c r="R65" s="16">
        <v>0</v>
      </c>
      <c r="S65" s="121" t="e">
        <f t="shared" si="0"/>
        <v>#VALUE!</v>
      </c>
      <c r="T65" s="39" t="s">
        <v>245</v>
      </c>
      <c r="U65" s="39" t="s">
        <v>245</v>
      </c>
      <c r="V65" s="39" t="s">
        <v>245</v>
      </c>
      <c r="W65" s="39" t="s">
        <v>245</v>
      </c>
      <c r="X65" s="39" t="s">
        <v>245</v>
      </c>
      <c r="Y65" s="39" t="s">
        <v>245</v>
      </c>
      <c r="Z65" s="39" t="s">
        <v>245</v>
      </c>
      <c r="AA65" s="39" t="s">
        <v>245</v>
      </c>
      <c r="AB65" s="157" t="s">
        <v>245</v>
      </c>
      <c r="AC65" s="39" t="s">
        <v>245</v>
      </c>
      <c r="AD65" s="39" t="s">
        <v>245</v>
      </c>
      <c r="AE65" s="39" t="s">
        <v>245</v>
      </c>
      <c r="AF65" s="39" t="s">
        <v>245</v>
      </c>
      <c r="AG65" s="39">
        <v>0</v>
      </c>
      <c r="AH65" s="39" t="s">
        <v>245</v>
      </c>
      <c r="AI65" s="39" t="s">
        <v>245</v>
      </c>
      <c r="AJ65" s="39" t="s">
        <v>245</v>
      </c>
      <c r="AK65" s="39" t="s">
        <v>245</v>
      </c>
      <c r="AL65" s="39" t="s">
        <v>245</v>
      </c>
      <c r="AM65" s="39" t="s">
        <v>1691</v>
      </c>
      <c r="AN65" s="39" t="s">
        <v>245</v>
      </c>
      <c r="AO65" s="39" t="s">
        <v>245</v>
      </c>
      <c r="AP65" s="39">
        <v>3000</v>
      </c>
      <c r="AQ65" s="39">
        <v>0</v>
      </c>
      <c r="AR65" s="39">
        <v>100</v>
      </c>
      <c r="AS65" s="39">
        <v>100</v>
      </c>
      <c r="AT65" s="39">
        <v>15000</v>
      </c>
      <c r="AU65" s="39">
        <v>60000</v>
      </c>
    </row>
    <row r="66" ht="17.4" spans="1:47">
      <c r="A66" s="12">
        <f>$A$4</f>
        <v>624</v>
      </c>
      <c r="B66" s="21" t="s">
        <v>771</v>
      </c>
      <c r="C66" s="10" t="s">
        <v>832</v>
      </c>
      <c r="D66" s="22" t="s">
        <v>779</v>
      </c>
      <c r="E66" s="23" t="s">
        <v>179</v>
      </c>
      <c r="F66" s="23" t="s">
        <v>180</v>
      </c>
      <c r="G66" s="29"/>
      <c r="H66" s="10">
        <v>0</v>
      </c>
      <c r="I66" s="10">
        <v>1</v>
      </c>
      <c r="J66" s="10">
        <v>0</v>
      </c>
      <c r="K66" s="10">
        <v>0</v>
      </c>
      <c r="L66" s="10">
        <v>0</v>
      </c>
      <c r="M66" s="10">
        <v>0</v>
      </c>
      <c r="N66" s="10">
        <v>1</v>
      </c>
      <c r="O66" s="10">
        <v>0</v>
      </c>
      <c r="P66" s="10">
        <v>0</v>
      </c>
      <c r="Q66" s="10">
        <v>0</v>
      </c>
      <c r="R66" s="10">
        <v>0</v>
      </c>
      <c r="S66" s="43">
        <f t="shared" si="0"/>
        <v>66</v>
      </c>
      <c r="T66" s="43">
        <v>100</v>
      </c>
      <c r="U66" s="43">
        <v>100</v>
      </c>
      <c r="V66" s="43">
        <v>253</v>
      </c>
      <c r="W66" s="43">
        <v>260</v>
      </c>
      <c r="X66" s="43">
        <v>20</v>
      </c>
      <c r="Y66" s="43">
        <v>600</v>
      </c>
      <c r="Z66" s="43">
        <v>210</v>
      </c>
      <c r="AA66" s="43">
        <v>205</v>
      </c>
      <c r="AB66" s="157">
        <v>-20</v>
      </c>
      <c r="AC66" s="43">
        <v>100</v>
      </c>
      <c r="AD66" s="43">
        <v>100</v>
      </c>
      <c r="AE66" s="43">
        <v>100</v>
      </c>
      <c r="AF66" s="43">
        <v>100</v>
      </c>
      <c r="AG66" s="43">
        <v>0</v>
      </c>
      <c r="AH66" s="43">
        <v>30</v>
      </c>
      <c r="AI66" s="43">
        <v>60</v>
      </c>
      <c r="AJ66" s="43">
        <v>100</v>
      </c>
      <c r="AK66" s="43">
        <v>100</v>
      </c>
      <c r="AL66" s="43">
        <v>3000</v>
      </c>
      <c r="AM66" s="43">
        <v>3000</v>
      </c>
      <c r="AN66" s="43">
        <v>3000</v>
      </c>
      <c r="AO66" s="43">
        <v>10</v>
      </c>
      <c r="AP66" s="43">
        <v>3000</v>
      </c>
      <c r="AQ66" s="43">
        <v>0</v>
      </c>
      <c r="AR66" s="43">
        <v>100</v>
      </c>
      <c r="AS66" s="43">
        <v>100</v>
      </c>
      <c r="AT66" s="43">
        <v>15000</v>
      </c>
      <c r="AU66" s="43">
        <v>60000</v>
      </c>
    </row>
    <row r="67" ht="17.4" spans="1:47">
      <c r="A67" s="16"/>
      <c r="B67" s="17"/>
      <c r="C67" s="16"/>
      <c r="D67" s="18"/>
      <c r="E67" s="19"/>
      <c r="F67" s="19"/>
      <c r="G67" s="32"/>
      <c r="H67" s="16">
        <v>0</v>
      </c>
      <c r="I67" s="16">
        <v>1</v>
      </c>
      <c r="J67" s="16">
        <v>0</v>
      </c>
      <c r="K67" s="16">
        <v>0</v>
      </c>
      <c r="L67" s="16">
        <v>0</v>
      </c>
      <c r="M67" s="16" t="s">
        <v>245</v>
      </c>
      <c r="N67" s="16">
        <v>1</v>
      </c>
      <c r="O67" s="16" t="s">
        <v>245</v>
      </c>
      <c r="P67" s="16" t="s">
        <v>245</v>
      </c>
      <c r="Q67" s="16">
        <v>0</v>
      </c>
      <c r="R67" s="16">
        <v>0</v>
      </c>
      <c r="S67" s="121" t="e">
        <f t="shared" si="0"/>
        <v>#VALUE!</v>
      </c>
      <c r="T67" s="39" t="s">
        <v>245</v>
      </c>
      <c r="U67" s="39" t="s">
        <v>245</v>
      </c>
      <c r="V67" s="39" t="s">
        <v>245</v>
      </c>
      <c r="W67" s="39" t="s">
        <v>245</v>
      </c>
      <c r="X67" s="39" t="s">
        <v>245</v>
      </c>
      <c r="Y67" s="39" t="s">
        <v>245</v>
      </c>
      <c r="Z67" s="39" t="s">
        <v>245</v>
      </c>
      <c r="AA67" s="39" t="s">
        <v>245</v>
      </c>
      <c r="AB67" s="157" t="s">
        <v>245</v>
      </c>
      <c r="AC67" s="39" t="s">
        <v>245</v>
      </c>
      <c r="AD67" s="39" t="s">
        <v>245</v>
      </c>
      <c r="AE67" s="39" t="s">
        <v>245</v>
      </c>
      <c r="AF67" s="39" t="s">
        <v>245</v>
      </c>
      <c r="AG67" s="39">
        <v>0</v>
      </c>
      <c r="AH67" s="39" t="s">
        <v>245</v>
      </c>
      <c r="AI67" s="39" t="s">
        <v>245</v>
      </c>
      <c r="AJ67" s="39" t="s">
        <v>245</v>
      </c>
      <c r="AK67" s="39" t="s">
        <v>245</v>
      </c>
      <c r="AL67" s="39" t="s">
        <v>245</v>
      </c>
      <c r="AM67" s="39" t="s">
        <v>1691</v>
      </c>
      <c r="AN67" s="39" t="s">
        <v>245</v>
      </c>
      <c r="AO67" s="39" t="s">
        <v>245</v>
      </c>
      <c r="AP67" s="39">
        <v>3000</v>
      </c>
      <c r="AQ67" s="39">
        <v>0</v>
      </c>
      <c r="AR67" s="39">
        <v>100</v>
      </c>
      <c r="AS67" s="39">
        <v>100</v>
      </c>
      <c r="AT67" s="39">
        <v>15000</v>
      </c>
      <c r="AU67" s="39">
        <v>60000</v>
      </c>
    </row>
    <row r="68" ht="17.4" spans="1:47">
      <c r="A68" s="12">
        <f>$A$4</f>
        <v>624</v>
      </c>
      <c r="B68" s="21" t="s">
        <v>771</v>
      </c>
      <c r="C68" s="10" t="s">
        <v>832</v>
      </c>
      <c r="D68" s="22" t="s">
        <v>785</v>
      </c>
      <c r="E68" s="23" t="s">
        <v>183</v>
      </c>
      <c r="F68" s="23" t="s">
        <v>835</v>
      </c>
      <c r="G68" s="29"/>
      <c r="H68" s="10">
        <v>0</v>
      </c>
      <c r="I68" s="10">
        <v>1</v>
      </c>
      <c r="J68" s="10">
        <v>0</v>
      </c>
      <c r="K68" s="10">
        <v>0</v>
      </c>
      <c r="L68" s="10">
        <v>0</v>
      </c>
      <c r="M68" s="10">
        <v>0</v>
      </c>
      <c r="N68" s="10">
        <v>1</v>
      </c>
      <c r="O68" s="10">
        <v>0</v>
      </c>
      <c r="P68" s="10">
        <v>0</v>
      </c>
      <c r="Q68" s="10">
        <v>0</v>
      </c>
      <c r="R68" s="10">
        <v>0</v>
      </c>
      <c r="S68" s="43">
        <f t="shared" si="0"/>
        <v>66</v>
      </c>
      <c r="T68" s="43">
        <v>100</v>
      </c>
      <c r="U68" s="43">
        <v>100</v>
      </c>
      <c r="V68" s="43">
        <v>253</v>
      </c>
      <c r="W68" s="43">
        <v>260</v>
      </c>
      <c r="X68" s="43">
        <v>20</v>
      </c>
      <c r="Y68" s="43">
        <v>600</v>
      </c>
      <c r="Z68" s="43">
        <v>210</v>
      </c>
      <c r="AA68" s="43">
        <v>205</v>
      </c>
      <c r="AB68" s="157">
        <v>-20</v>
      </c>
      <c r="AC68" s="43">
        <v>100</v>
      </c>
      <c r="AD68" s="43">
        <v>100</v>
      </c>
      <c r="AE68" s="43">
        <v>100</v>
      </c>
      <c r="AF68" s="43">
        <v>100</v>
      </c>
      <c r="AG68" s="43">
        <v>0</v>
      </c>
      <c r="AH68" s="43">
        <v>30</v>
      </c>
      <c r="AI68" s="43">
        <v>60</v>
      </c>
      <c r="AJ68" s="43">
        <v>100</v>
      </c>
      <c r="AK68" s="43">
        <v>100</v>
      </c>
      <c r="AL68" s="43">
        <v>3000</v>
      </c>
      <c r="AM68" s="43">
        <v>3000</v>
      </c>
      <c r="AN68" s="43">
        <v>3000</v>
      </c>
      <c r="AO68" s="43">
        <v>10</v>
      </c>
      <c r="AP68" s="43">
        <v>3000</v>
      </c>
      <c r="AQ68" s="43">
        <v>0</v>
      </c>
      <c r="AR68" s="43">
        <v>100</v>
      </c>
      <c r="AS68" s="43">
        <v>100</v>
      </c>
      <c r="AT68" s="43">
        <v>15000</v>
      </c>
      <c r="AU68" s="43">
        <v>60000</v>
      </c>
    </row>
    <row r="69" ht="17.4" spans="1:47">
      <c r="A69" s="16"/>
      <c r="B69" s="17"/>
      <c r="C69" s="16"/>
      <c r="D69" s="18"/>
      <c r="E69" s="19"/>
      <c r="F69" s="19"/>
      <c r="G69" s="32"/>
      <c r="H69" s="16">
        <v>0</v>
      </c>
      <c r="I69" s="16">
        <v>1</v>
      </c>
      <c r="J69" s="16">
        <v>0</v>
      </c>
      <c r="K69" s="16">
        <v>0</v>
      </c>
      <c r="L69" s="16">
        <v>0</v>
      </c>
      <c r="M69" s="16" t="s">
        <v>245</v>
      </c>
      <c r="N69" s="16">
        <v>1</v>
      </c>
      <c r="O69" s="16" t="s">
        <v>245</v>
      </c>
      <c r="P69" s="16" t="s">
        <v>245</v>
      </c>
      <c r="Q69" s="16">
        <v>0</v>
      </c>
      <c r="R69" s="16">
        <v>0</v>
      </c>
      <c r="S69" s="121" t="e">
        <f t="shared" si="0"/>
        <v>#VALUE!</v>
      </c>
      <c r="T69" s="39" t="s">
        <v>245</v>
      </c>
      <c r="U69" s="39" t="s">
        <v>245</v>
      </c>
      <c r="V69" s="39" t="s">
        <v>245</v>
      </c>
      <c r="W69" s="39" t="s">
        <v>245</v>
      </c>
      <c r="X69" s="39" t="s">
        <v>245</v>
      </c>
      <c r="Y69" s="39" t="s">
        <v>245</v>
      </c>
      <c r="Z69" s="39" t="s">
        <v>245</v>
      </c>
      <c r="AA69" s="39" t="s">
        <v>245</v>
      </c>
      <c r="AB69" s="157" t="s">
        <v>245</v>
      </c>
      <c r="AC69" s="39" t="s">
        <v>245</v>
      </c>
      <c r="AD69" s="39" t="s">
        <v>245</v>
      </c>
      <c r="AE69" s="39" t="s">
        <v>245</v>
      </c>
      <c r="AF69" s="39" t="s">
        <v>245</v>
      </c>
      <c r="AG69" s="39">
        <v>0</v>
      </c>
      <c r="AH69" s="39" t="s">
        <v>245</v>
      </c>
      <c r="AI69" s="39" t="s">
        <v>245</v>
      </c>
      <c r="AJ69" s="39" t="s">
        <v>245</v>
      </c>
      <c r="AK69" s="39" t="s">
        <v>245</v>
      </c>
      <c r="AL69" s="39" t="s">
        <v>245</v>
      </c>
      <c r="AM69" s="39" t="s">
        <v>1691</v>
      </c>
      <c r="AN69" s="39" t="s">
        <v>245</v>
      </c>
      <c r="AO69" s="39" t="s">
        <v>245</v>
      </c>
      <c r="AP69" s="39">
        <v>3000</v>
      </c>
      <c r="AQ69" s="39">
        <v>0</v>
      </c>
      <c r="AR69" s="39">
        <v>100</v>
      </c>
      <c r="AS69" s="39">
        <v>100</v>
      </c>
      <c r="AT69" s="39">
        <v>15000</v>
      </c>
      <c r="AU69" s="39">
        <v>60000</v>
      </c>
    </row>
    <row r="70" ht="17.4" spans="1:47">
      <c r="A70" s="12">
        <f>$A$4</f>
        <v>624</v>
      </c>
      <c r="B70" s="21" t="s">
        <v>771</v>
      </c>
      <c r="C70" s="10" t="s">
        <v>832</v>
      </c>
      <c r="D70" s="22" t="s">
        <v>786</v>
      </c>
      <c r="E70" s="23" t="s">
        <v>187</v>
      </c>
      <c r="F70" s="23" t="s">
        <v>188</v>
      </c>
      <c r="G70" s="29"/>
      <c r="H70" s="10">
        <v>0</v>
      </c>
      <c r="I70" s="10">
        <v>1</v>
      </c>
      <c r="J70" s="10">
        <v>0</v>
      </c>
      <c r="K70" s="10">
        <v>0</v>
      </c>
      <c r="L70" s="10">
        <v>0</v>
      </c>
      <c r="M70" s="10">
        <v>0</v>
      </c>
      <c r="N70" s="10">
        <v>1</v>
      </c>
      <c r="O70" s="10">
        <v>0</v>
      </c>
      <c r="P70" s="10">
        <v>0</v>
      </c>
      <c r="Q70" s="10">
        <v>0</v>
      </c>
      <c r="R70" s="10">
        <v>0</v>
      </c>
      <c r="S70" s="43">
        <f t="shared" si="0"/>
        <v>66</v>
      </c>
      <c r="T70" s="43">
        <v>100</v>
      </c>
      <c r="U70" s="43">
        <v>100</v>
      </c>
      <c r="V70" s="43">
        <v>253</v>
      </c>
      <c r="W70" s="43">
        <v>260</v>
      </c>
      <c r="X70" s="43">
        <v>20</v>
      </c>
      <c r="Y70" s="43">
        <v>600</v>
      </c>
      <c r="Z70" s="43">
        <v>210</v>
      </c>
      <c r="AA70" s="43">
        <v>205</v>
      </c>
      <c r="AB70" s="157">
        <v>-20</v>
      </c>
      <c r="AC70" s="43">
        <v>100</v>
      </c>
      <c r="AD70" s="43">
        <v>100</v>
      </c>
      <c r="AE70" s="43">
        <v>100</v>
      </c>
      <c r="AF70" s="43">
        <v>100</v>
      </c>
      <c r="AG70" s="43">
        <v>0</v>
      </c>
      <c r="AH70" s="43">
        <v>30</v>
      </c>
      <c r="AI70" s="43">
        <v>60</v>
      </c>
      <c r="AJ70" s="43">
        <v>100</v>
      </c>
      <c r="AK70" s="43">
        <v>100</v>
      </c>
      <c r="AL70" s="43">
        <v>3000</v>
      </c>
      <c r="AM70" s="43">
        <v>3000</v>
      </c>
      <c r="AN70" s="43">
        <v>3000</v>
      </c>
      <c r="AO70" s="43">
        <v>10</v>
      </c>
      <c r="AP70" s="43">
        <v>3000</v>
      </c>
      <c r="AQ70" s="43">
        <v>0</v>
      </c>
      <c r="AR70" s="43">
        <v>100</v>
      </c>
      <c r="AS70" s="43">
        <v>100</v>
      </c>
      <c r="AT70" s="43">
        <v>15000</v>
      </c>
      <c r="AU70" s="43">
        <v>60000</v>
      </c>
    </row>
    <row r="71" ht="17.4" spans="1:47">
      <c r="A71" s="16"/>
      <c r="B71" s="17"/>
      <c r="C71" s="16"/>
      <c r="D71" s="18"/>
      <c r="E71" s="19" t="s">
        <v>836</v>
      </c>
      <c r="F71" s="19" t="s">
        <v>837</v>
      </c>
      <c r="G71" s="32"/>
      <c r="H71" s="16" t="s">
        <v>245</v>
      </c>
      <c r="I71" s="16">
        <v>1</v>
      </c>
      <c r="J71" s="16" t="s">
        <v>245</v>
      </c>
      <c r="K71" s="16" t="s">
        <v>245</v>
      </c>
      <c r="L71" s="16" t="s">
        <v>245</v>
      </c>
      <c r="M71" s="16" t="s">
        <v>245</v>
      </c>
      <c r="N71" s="16" t="s">
        <v>245</v>
      </c>
      <c r="O71" s="16" t="s">
        <v>245</v>
      </c>
      <c r="P71" s="16" t="s">
        <v>245</v>
      </c>
      <c r="Q71" s="16">
        <v>0</v>
      </c>
      <c r="R71" s="16">
        <v>0</v>
      </c>
      <c r="S71" s="121" t="e">
        <f t="shared" si="0"/>
        <v>#VALUE!</v>
      </c>
      <c r="T71" s="39" t="s">
        <v>245</v>
      </c>
      <c r="U71" s="39" t="s">
        <v>245</v>
      </c>
      <c r="V71" s="39" t="s">
        <v>245</v>
      </c>
      <c r="W71" s="39" t="s">
        <v>245</v>
      </c>
      <c r="X71" s="39" t="s">
        <v>245</v>
      </c>
      <c r="Y71" s="39" t="s">
        <v>245</v>
      </c>
      <c r="Z71" s="39" t="s">
        <v>245</v>
      </c>
      <c r="AA71" s="39" t="s">
        <v>245</v>
      </c>
      <c r="AB71" s="157" t="s">
        <v>245</v>
      </c>
      <c r="AC71" s="39" t="s">
        <v>245</v>
      </c>
      <c r="AD71" s="39" t="s">
        <v>245</v>
      </c>
      <c r="AE71" s="39" t="s">
        <v>245</v>
      </c>
      <c r="AF71" s="39" t="s">
        <v>245</v>
      </c>
      <c r="AG71" s="39" t="s">
        <v>245</v>
      </c>
      <c r="AH71" s="39" t="s">
        <v>245</v>
      </c>
      <c r="AI71" s="39" t="s">
        <v>245</v>
      </c>
      <c r="AJ71" s="39" t="s">
        <v>245</v>
      </c>
      <c r="AK71" s="39" t="s">
        <v>245</v>
      </c>
      <c r="AL71" s="39" t="s">
        <v>245</v>
      </c>
      <c r="AM71" s="39" t="s">
        <v>245</v>
      </c>
      <c r="AN71" s="39" t="s">
        <v>245</v>
      </c>
      <c r="AO71" s="39" t="s">
        <v>245</v>
      </c>
      <c r="AP71" s="39">
        <v>3000</v>
      </c>
      <c r="AQ71" s="39">
        <v>0</v>
      </c>
      <c r="AR71" s="39">
        <v>100</v>
      </c>
      <c r="AS71" s="39">
        <v>100</v>
      </c>
      <c r="AT71" s="39">
        <v>15000</v>
      </c>
      <c r="AU71" s="39">
        <v>60000</v>
      </c>
    </row>
    <row r="72" ht="17.4" spans="1:47">
      <c r="A72" s="12">
        <f>$A$4</f>
        <v>624</v>
      </c>
      <c r="B72" s="21" t="s">
        <v>840</v>
      </c>
      <c r="C72" s="10" t="s">
        <v>224</v>
      </c>
      <c r="D72" s="22" t="s">
        <v>755</v>
      </c>
      <c r="E72" s="23" t="s">
        <v>192</v>
      </c>
      <c r="F72" s="23" t="s">
        <v>224</v>
      </c>
      <c r="G72" s="29"/>
      <c r="H72" s="10">
        <v>0</v>
      </c>
      <c r="I72" s="10">
        <v>1</v>
      </c>
      <c r="J72" s="10">
        <v>0</v>
      </c>
      <c r="K72" s="10">
        <v>0</v>
      </c>
      <c r="L72" s="10">
        <v>0</v>
      </c>
      <c r="M72" s="10">
        <v>0</v>
      </c>
      <c r="N72" s="10">
        <v>0</v>
      </c>
      <c r="O72" s="10">
        <v>0</v>
      </c>
      <c r="P72" s="10">
        <v>0</v>
      </c>
      <c r="Q72" s="10">
        <v>0</v>
      </c>
      <c r="R72" s="10">
        <v>0</v>
      </c>
      <c r="S72" s="43">
        <f t="shared" si="0"/>
        <v>2</v>
      </c>
      <c r="T72" s="43">
        <v>100</v>
      </c>
      <c r="U72" s="43">
        <v>100</v>
      </c>
      <c r="V72" s="43">
        <v>253</v>
      </c>
      <c r="W72" s="43">
        <v>260</v>
      </c>
      <c r="X72" s="43">
        <v>20</v>
      </c>
      <c r="Y72" s="43">
        <v>600</v>
      </c>
      <c r="Z72" s="43">
        <v>210</v>
      </c>
      <c r="AA72" s="43">
        <v>205</v>
      </c>
      <c r="AB72" s="157">
        <v>-20</v>
      </c>
      <c r="AC72" s="43">
        <v>100</v>
      </c>
      <c r="AD72" s="43">
        <v>100</v>
      </c>
      <c r="AE72" s="43">
        <v>100</v>
      </c>
      <c r="AF72" s="43">
        <v>100</v>
      </c>
      <c r="AG72" s="43">
        <v>0</v>
      </c>
      <c r="AH72" s="43">
        <v>30</v>
      </c>
      <c r="AI72" s="43">
        <v>60</v>
      </c>
      <c r="AJ72" s="43">
        <v>100</v>
      </c>
      <c r="AK72" s="43">
        <v>100</v>
      </c>
      <c r="AL72" s="43">
        <v>3000</v>
      </c>
      <c r="AM72" s="43">
        <v>3000</v>
      </c>
      <c r="AN72" s="43">
        <v>3000</v>
      </c>
      <c r="AO72" s="43">
        <v>10</v>
      </c>
      <c r="AP72" s="43">
        <v>3000</v>
      </c>
      <c r="AQ72" s="43">
        <v>0</v>
      </c>
      <c r="AR72" s="43">
        <v>100</v>
      </c>
      <c r="AS72" s="43">
        <v>100</v>
      </c>
      <c r="AT72" s="43">
        <v>15000</v>
      </c>
      <c r="AU72" s="43">
        <v>60000</v>
      </c>
    </row>
    <row r="73" ht="17.4" spans="1:47">
      <c r="A73" s="25"/>
      <c r="B73" s="17"/>
      <c r="C73" s="16"/>
      <c r="D73" s="18"/>
      <c r="E73" s="19" t="s">
        <v>836</v>
      </c>
      <c r="F73" s="19"/>
      <c r="G73" s="32"/>
      <c r="H73" s="16" t="s">
        <v>245</v>
      </c>
      <c r="I73" s="16">
        <v>1</v>
      </c>
      <c r="J73" s="16" t="s">
        <v>245</v>
      </c>
      <c r="K73" s="16" t="s">
        <v>245</v>
      </c>
      <c r="L73" s="16" t="s">
        <v>245</v>
      </c>
      <c r="M73" s="16" t="s">
        <v>245</v>
      </c>
      <c r="N73" s="16" t="s">
        <v>245</v>
      </c>
      <c r="O73" s="16" t="s">
        <v>245</v>
      </c>
      <c r="P73" s="16" t="s">
        <v>245</v>
      </c>
      <c r="Q73" s="16">
        <v>0</v>
      </c>
      <c r="R73" s="16">
        <v>0</v>
      </c>
      <c r="S73" s="121" t="e">
        <f t="shared" si="0"/>
        <v>#VALUE!</v>
      </c>
      <c r="T73" s="39" t="s">
        <v>245</v>
      </c>
      <c r="U73" s="39" t="s">
        <v>245</v>
      </c>
      <c r="V73" s="39" t="s">
        <v>245</v>
      </c>
      <c r="W73" s="39" t="s">
        <v>245</v>
      </c>
      <c r="X73" s="39" t="s">
        <v>245</v>
      </c>
      <c r="Y73" s="39" t="s">
        <v>245</v>
      </c>
      <c r="Z73" s="39" t="s">
        <v>245</v>
      </c>
      <c r="AA73" s="39" t="s">
        <v>245</v>
      </c>
      <c r="AB73" s="157" t="s">
        <v>245</v>
      </c>
      <c r="AC73" s="39" t="s">
        <v>245</v>
      </c>
      <c r="AD73" s="39" t="s">
        <v>245</v>
      </c>
      <c r="AE73" s="39" t="s">
        <v>245</v>
      </c>
      <c r="AF73" s="39" t="s">
        <v>245</v>
      </c>
      <c r="AG73" s="39" t="s">
        <v>245</v>
      </c>
      <c r="AH73" s="39" t="s">
        <v>245</v>
      </c>
      <c r="AI73" s="39" t="s">
        <v>245</v>
      </c>
      <c r="AJ73" s="39" t="s">
        <v>245</v>
      </c>
      <c r="AK73" s="39" t="s">
        <v>245</v>
      </c>
      <c r="AL73" s="39" t="s">
        <v>245</v>
      </c>
      <c r="AM73" s="39" t="s">
        <v>245</v>
      </c>
      <c r="AN73" s="39" t="s">
        <v>245</v>
      </c>
      <c r="AO73" s="39" t="s">
        <v>245</v>
      </c>
      <c r="AP73" s="39">
        <v>3000</v>
      </c>
      <c r="AQ73" s="39">
        <v>0</v>
      </c>
      <c r="AR73" s="39">
        <v>100</v>
      </c>
      <c r="AS73" s="39">
        <v>100</v>
      </c>
      <c r="AT73" s="39">
        <v>15000</v>
      </c>
      <c r="AU73" s="39">
        <v>60000</v>
      </c>
    </row>
    <row r="74" ht="17.4" spans="1:47">
      <c r="A74" s="12">
        <f>$A$4</f>
        <v>624</v>
      </c>
      <c r="B74" s="21" t="s">
        <v>840</v>
      </c>
      <c r="C74" s="10" t="s">
        <v>224</v>
      </c>
      <c r="D74" s="22" t="s">
        <v>785</v>
      </c>
      <c r="E74" s="23" t="s">
        <v>196</v>
      </c>
      <c r="F74" s="23" t="s">
        <v>197</v>
      </c>
      <c r="G74" s="29"/>
      <c r="H74" s="10">
        <v>0</v>
      </c>
      <c r="I74" s="10">
        <v>1</v>
      </c>
      <c r="J74" s="10">
        <v>0</v>
      </c>
      <c r="K74" s="10">
        <v>0</v>
      </c>
      <c r="L74" s="10">
        <v>0</v>
      </c>
      <c r="M74" s="10">
        <v>0</v>
      </c>
      <c r="N74" s="10">
        <v>0</v>
      </c>
      <c r="O74" s="10">
        <v>0</v>
      </c>
      <c r="P74" s="10">
        <v>0</v>
      </c>
      <c r="Q74" s="10">
        <v>0</v>
      </c>
      <c r="R74" s="10">
        <v>0</v>
      </c>
      <c r="S74" s="43">
        <f t="shared" si="0"/>
        <v>2</v>
      </c>
      <c r="T74" s="43">
        <v>100</v>
      </c>
      <c r="U74" s="43">
        <v>100</v>
      </c>
      <c r="V74" s="43">
        <v>253</v>
      </c>
      <c r="W74" s="43">
        <v>260</v>
      </c>
      <c r="X74" s="43">
        <v>20</v>
      </c>
      <c r="Y74" s="43">
        <v>600</v>
      </c>
      <c r="Z74" s="43">
        <v>210</v>
      </c>
      <c r="AA74" s="43">
        <v>205</v>
      </c>
      <c r="AB74" s="157">
        <v>-20</v>
      </c>
      <c r="AC74" s="43">
        <v>100</v>
      </c>
      <c r="AD74" s="43">
        <v>100</v>
      </c>
      <c r="AE74" s="43">
        <v>100</v>
      </c>
      <c r="AF74" s="43">
        <v>100</v>
      </c>
      <c r="AG74" s="43">
        <v>0</v>
      </c>
      <c r="AH74" s="43">
        <v>30</v>
      </c>
      <c r="AI74" s="43">
        <v>60</v>
      </c>
      <c r="AJ74" s="43">
        <v>100</v>
      </c>
      <c r="AK74" s="43">
        <v>100</v>
      </c>
      <c r="AL74" s="43">
        <v>3000</v>
      </c>
      <c r="AM74" s="43">
        <v>3000</v>
      </c>
      <c r="AN74" s="43">
        <v>3000</v>
      </c>
      <c r="AO74" s="43">
        <v>10</v>
      </c>
      <c r="AP74" s="43">
        <v>3000</v>
      </c>
      <c r="AQ74" s="43">
        <v>0</v>
      </c>
      <c r="AR74" s="43">
        <v>100</v>
      </c>
      <c r="AS74" s="43">
        <v>100</v>
      </c>
      <c r="AT74" s="43">
        <v>15000</v>
      </c>
      <c r="AU74" s="43">
        <v>60000</v>
      </c>
    </row>
    <row r="75" ht="17.4" spans="1:47">
      <c r="A75" s="25"/>
      <c r="B75" s="17"/>
      <c r="C75" s="16"/>
      <c r="D75" s="18"/>
      <c r="E75" s="19" t="s">
        <v>836</v>
      </c>
      <c r="F75" s="19"/>
      <c r="G75" s="32"/>
      <c r="H75" s="16">
        <v>0</v>
      </c>
      <c r="I75" s="16">
        <v>1</v>
      </c>
      <c r="J75" s="16">
        <v>1</v>
      </c>
      <c r="K75" s="16">
        <v>0</v>
      </c>
      <c r="L75" s="16">
        <v>0</v>
      </c>
      <c r="M75" s="16">
        <v>0</v>
      </c>
      <c r="N75" s="16">
        <v>0</v>
      </c>
      <c r="O75" s="16">
        <v>0</v>
      </c>
      <c r="P75" s="16">
        <v>0</v>
      </c>
      <c r="Q75" s="16">
        <v>0</v>
      </c>
      <c r="R75" s="16">
        <v>0</v>
      </c>
      <c r="S75" s="121">
        <f t="shared" ref="S75:S87" si="4">H75+I75*2+J75*4+K75*8+L75*16+M75*32+N75*64+O75*128+P75*256+Q75*512+R75*1024</f>
        <v>6</v>
      </c>
      <c r="T75" s="39">
        <v>100</v>
      </c>
      <c r="U75" s="39">
        <v>100</v>
      </c>
      <c r="V75" s="39">
        <v>285</v>
      </c>
      <c r="W75" s="39">
        <v>305</v>
      </c>
      <c r="X75" s="39">
        <v>20</v>
      </c>
      <c r="Y75" s="39">
        <v>600</v>
      </c>
      <c r="Z75" s="39">
        <v>210</v>
      </c>
      <c r="AA75" s="39">
        <v>205</v>
      </c>
      <c r="AB75" s="157">
        <v>-20</v>
      </c>
      <c r="AC75" s="39">
        <v>100</v>
      </c>
      <c r="AD75" s="39">
        <v>100</v>
      </c>
      <c r="AE75" s="39">
        <v>100</v>
      </c>
      <c r="AF75" s="39">
        <v>100</v>
      </c>
      <c r="AG75" s="39">
        <v>0</v>
      </c>
      <c r="AH75" s="39">
        <v>30</v>
      </c>
      <c r="AI75" s="39">
        <v>60</v>
      </c>
      <c r="AJ75" s="39">
        <v>100</v>
      </c>
      <c r="AK75" s="39">
        <v>100</v>
      </c>
      <c r="AL75" s="39">
        <v>3000</v>
      </c>
      <c r="AM75" s="39">
        <v>3000</v>
      </c>
      <c r="AN75" s="39">
        <v>3000</v>
      </c>
      <c r="AO75" s="39">
        <v>10</v>
      </c>
      <c r="AP75" s="39">
        <v>3000</v>
      </c>
      <c r="AQ75" s="39">
        <v>0</v>
      </c>
      <c r="AR75" s="39">
        <v>100</v>
      </c>
      <c r="AS75" s="39">
        <v>100</v>
      </c>
      <c r="AT75" s="39">
        <v>15000</v>
      </c>
      <c r="AU75" s="39">
        <v>60000</v>
      </c>
    </row>
    <row r="76" ht="17.4" spans="1:47">
      <c r="A76" s="12">
        <f>$A$4</f>
        <v>624</v>
      </c>
      <c r="B76" s="21" t="s">
        <v>840</v>
      </c>
      <c r="C76" s="10" t="s">
        <v>224</v>
      </c>
      <c r="D76" s="22" t="s">
        <v>800</v>
      </c>
      <c r="E76" s="23" t="s">
        <v>200</v>
      </c>
      <c r="F76" s="23" t="s">
        <v>201</v>
      </c>
      <c r="G76" s="29"/>
      <c r="H76" s="10">
        <v>0</v>
      </c>
      <c r="I76" s="10">
        <v>1</v>
      </c>
      <c r="J76" s="10">
        <v>1</v>
      </c>
      <c r="K76" s="10">
        <v>0</v>
      </c>
      <c r="L76" s="10">
        <v>0</v>
      </c>
      <c r="M76" s="10">
        <v>0</v>
      </c>
      <c r="N76" s="10">
        <v>0</v>
      </c>
      <c r="O76" s="10">
        <v>0</v>
      </c>
      <c r="P76" s="10">
        <v>0</v>
      </c>
      <c r="Q76" s="10">
        <v>0</v>
      </c>
      <c r="R76" s="10">
        <v>0</v>
      </c>
      <c r="S76" s="43">
        <f t="shared" si="4"/>
        <v>6</v>
      </c>
      <c r="T76" s="43">
        <v>100</v>
      </c>
      <c r="U76" s="43">
        <v>100</v>
      </c>
      <c r="V76" s="43">
        <v>285</v>
      </c>
      <c r="W76" s="43">
        <v>305</v>
      </c>
      <c r="X76" s="43">
        <v>20</v>
      </c>
      <c r="Y76" s="43">
        <v>600</v>
      </c>
      <c r="Z76" s="43">
        <v>210</v>
      </c>
      <c r="AA76" s="43">
        <v>205</v>
      </c>
      <c r="AB76" s="157">
        <v>-20</v>
      </c>
      <c r="AC76" s="43">
        <v>100</v>
      </c>
      <c r="AD76" s="43">
        <v>100</v>
      </c>
      <c r="AE76" s="43">
        <v>100</v>
      </c>
      <c r="AF76" s="43">
        <v>100</v>
      </c>
      <c r="AG76" s="43">
        <v>0</v>
      </c>
      <c r="AH76" s="43">
        <v>30</v>
      </c>
      <c r="AI76" s="43">
        <v>60</v>
      </c>
      <c r="AJ76" s="43">
        <v>100</v>
      </c>
      <c r="AK76" s="43">
        <v>100</v>
      </c>
      <c r="AL76" s="43">
        <v>3000</v>
      </c>
      <c r="AM76" s="43">
        <v>3000</v>
      </c>
      <c r="AN76" s="43">
        <v>3000</v>
      </c>
      <c r="AO76" s="43">
        <v>10</v>
      </c>
      <c r="AP76" s="43">
        <v>3000</v>
      </c>
      <c r="AQ76" s="43">
        <v>0</v>
      </c>
      <c r="AR76" s="43">
        <v>100</v>
      </c>
      <c r="AS76" s="43">
        <v>100</v>
      </c>
      <c r="AT76" s="43">
        <v>15000</v>
      </c>
      <c r="AU76" s="43">
        <v>60000</v>
      </c>
    </row>
    <row r="77" ht="17.4" spans="1:47">
      <c r="A77" s="16"/>
      <c r="B77" s="17"/>
      <c r="C77" s="16"/>
      <c r="D77" s="18"/>
      <c r="E77" s="19" t="s">
        <v>836</v>
      </c>
      <c r="F77" s="19" t="s">
        <v>837</v>
      </c>
      <c r="G77" s="32"/>
      <c r="H77" s="16" t="s">
        <v>245</v>
      </c>
      <c r="I77" s="16">
        <v>1</v>
      </c>
      <c r="J77" s="16" t="s">
        <v>245</v>
      </c>
      <c r="K77" s="16" t="s">
        <v>245</v>
      </c>
      <c r="L77" s="16" t="s">
        <v>245</v>
      </c>
      <c r="M77" s="16" t="s">
        <v>245</v>
      </c>
      <c r="N77" s="16" t="s">
        <v>245</v>
      </c>
      <c r="O77" s="16" t="s">
        <v>245</v>
      </c>
      <c r="P77" s="16" t="s">
        <v>245</v>
      </c>
      <c r="Q77" s="16">
        <v>0</v>
      </c>
      <c r="R77" s="16">
        <v>0</v>
      </c>
      <c r="S77" s="121" t="e">
        <f t="shared" si="4"/>
        <v>#VALUE!</v>
      </c>
      <c r="T77" s="39" t="s">
        <v>245</v>
      </c>
      <c r="U77" s="39" t="s">
        <v>245</v>
      </c>
      <c r="V77" s="39" t="s">
        <v>245</v>
      </c>
      <c r="W77" s="39" t="s">
        <v>245</v>
      </c>
      <c r="X77" s="39" t="s">
        <v>245</v>
      </c>
      <c r="Y77" s="39" t="s">
        <v>245</v>
      </c>
      <c r="Z77" s="39" t="s">
        <v>245</v>
      </c>
      <c r="AA77" s="39" t="s">
        <v>245</v>
      </c>
      <c r="AB77" s="157" t="s">
        <v>245</v>
      </c>
      <c r="AC77" s="39" t="s">
        <v>245</v>
      </c>
      <c r="AD77" s="39" t="s">
        <v>245</v>
      </c>
      <c r="AE77" s="39" t="s">
        <v>245</v>
      </c>
      <c r="AF77" s="39" t="s">
        <v>245</v>
      </c>
      <c r="AG77" s="39" t="s">
        <v>245</v>
      </c>
      <c r="AH77" s="39" t="s">
        <v>245</v>
      </c>
      <c r="AI77" s="39" t="s">
        <v>245</v>
      </c>
      <c r="AJ77" s="39" t="s">
        <v>245</v>
      </c>
      <c r="AK77" s="39" t="s">
        <v>245</v>
      </c>
      <c r="AL77" s="39" t="s">
        <v>245</v>
      </c>
      <c r="AM77" s="39" t="s">
        <v>245</v>
      </c>
      <c r="AN77" s="39" t="s">
        <v>245</v>
      </c>
      <c r="AO77" s="39" t="s">
        <v>245</v>
      </c>
      <c r="AP77" s="39">
        <v>3000</v>
      </c>
      <c r="AQ77" s="39">
        <v>0</v>
      </c>
      <c r="AR77" s="39">
        <v>100</v>
      </c>
      <c r="AS77" s="39">
        <v>100</v>
      </c>
      <c r="AT77" s="39">
        <v>15000</v>
      </c>
      <c r="AU77" s="39">
        <v>60000</v>
      </c>
    </row>
    <row r="78" ht="17.4" spans="1:47">
      <c r="A78" s="12">
        <f>$A$4</f>
        <v>624</v>
      </c>
      <c r="B78" s="21" t="s">
        <v>840</v>
      </c>
      <c r="C78" s="10" t="s">
        <v>224</v>
      </c>
      <c r="D78" s="22" t="s">
        <v>766</v>
      </c>
      <c r="E78" s="23" t="s">
        <v>203</v>
      </c>
      <c r="F78" s="23" t="s">
        <v>204</v>
      </c>
      <c r="G78" s="29"/>
      <c r="H78" s="10">
        <v>0</v>
      </c>
      <c r="I78" s="10">
        <v>1</v>
      </c>
      <c r="J78" s="10">
        <v>0</v>
      </c>
      <c r="K78" s="10">
        <v>0</v>
      </c>
      <c r="L78" s="10">
        <v>0</v>
      </c>
      <c r="M78" s="10">
        <v>0</v>
      </c>
      <c r="N78" s="10">
        <v>0</v>
      </c>
      <c r="O78" s="10">
        <v>0</v>
      </c>
      <c r="P78" s="10">
        <v>0</v>
      </c>
      <c r="Q78" s="10">
        <v>0</v>
      </c>
      <c r="R78" s="10">
        <v>0</v>
      </c>
      <c r="S78" s="43">
        <f t="shared" si="4"/>
        <v>2</v>
      </c>
      <c r="T78" s="43">
        <v>100</v>
      </c>
      <c r="U78" s="43">
        <v>100</v>
      </c>
      <c r="V78" s="43">
        <v>253</v>
      </c>
      <c r="W78" s="43">
        <v>260</v>
      </c>
      <c r="X78" s="43">
        <v>20</v>
      </c>
      <c r="Y78" s="43">
        <v>600</v>
      </c>
      <c r="Z78" s="43">
        <v>210</v>
      </c>
      <c r="AA78" s="43">
        <v>205</v>
      </c>
      <c r="AB78" s="157">
        <v>-20</v>
      </c>
      <c r="AC78" s="43">
        <v>100</v>
      </c>
      <c r="AD78" s="43">
        <v>100</v>
      </c>
      <c r="AE78" s="43">
        <v>100</v>
      </c>
      <c r="AF78" s="43">
        <v>100</v>
      </c>
      <c r="AG78" s="43">
        <v>0</v>
      </c>
      <c r="AH78" s="43">
        <v>30</v>
      </c>
      <c r="AI78" s="43">
        <v>60</v>
      </c>
      <c r="AJ78" s="43">
        <v>100</v>
      </c>
      <c r="AK78" s="43">
        <v>100</v>
      </c>
      <c r="AL78" s="43">
        <v>3000</v>
      </c>
      <c r="AM78" s="43">
        <v>3000</v>
      </c>
      <c r="AN78" s="43">
        <v>3000</v>
      </c>
      <c r="AO78" s="43">
        <v>10</v>
      </c>
      <c r="AP78" s="43">
        <v>3000</v>
      </c>
      <c r="AQ78" s="43">
        <v>0</v>
      </c>
      <c r="AR78" s="43">
        <v>100</v>
      </c>
      <c r="AS78" s="43">
        <v>100</v>
      </c>
      <c r="AT78" s="43">
        <v>15000</v>
      </c>
      <c r="AU78" s="43">
        <v>60000</v>
      </c>
    </row>
    <row r="79" ht="17.4" spans="1:47">
      <c r="A79" s="25"/>
      <c r="B79" s="17"/>
      <c r="C79" s="16"/>
      <c r="D79" s="18"/>
      <c r="E79" s="19" t="s">
        <v>836</v>
      </c>
      <c r="F79" s="19"/>
      <c r="G79" s="32"/>
      <c r="H79" s="16" t="s">
        <v>245</v>
      </c>
      <c r="I79" s="16" t="s">
        <v>245</v>
      </c>
      <c r="J79" s="16" t="s">
        <v>245</v>
      </c>
      <c r="K79" s="16" t="s">
        <v>245</v>
      </c>
      <c r="L79" s="16" t="s">
        <v>245</v>
      </c>
      <c r="M79" s="16" t="s">
        <v>245</v>
      </c>
      <c r="N79" s="16" t="s">
        <v>245</v>
      </c>
      <c r="O79" s="16" t="s">
        <v>245</v>
      </c>
      <c r="P79" s="16" t="s">
        <v>245</v>
      </c>
      <c r="Q79" s="16">
        <v>0</v>
      </c>
      <c r="R79" s="16">
        <v>0</v>
      </c>
      <c r="S79" s="121" t="e">
        <f t="shared" si="4"/>
        <v>#VALUE!</v>
      </c>
      <c r="T79" s="39" t="s">
        <v>245</v>
      </c>
      <c r="U79" s="39" t="s">
        <v>245</v>
      </c>
      <c r="V79" s="39">
        <v>270</v>
      </c>
      <c r="W79" s="39">
        <v>274</v>
      </c>
      <c r="X79" s="39" t="s">
        <v>245</v>
      </c>
      <c r="Y79" s="39" t="s">
        <v>245</v>
      </c>
      <c r="Z79" s="39" t="s">
        <v>245</v>
      </c>
      <c r="AA79" s="39" t="s">
        <v>245</v>
      </c>
      <c r="AB79" s="157"/>
      <c r="AC79" s="39" t="s">
        <v>245</v>
      </c>
      <c r="AD79" s="39" t="s">
        <v>245</v>
      </c>
      <c r="AE79" s="39" t="s">
        <v>245</v>
      </c>
      <c r="AF79" s="39" t="s">
        <v>245</v>
      </c>
      <c r="AG79" s="39" t="s">
        <v>245</v>
      </c>
      <c r="AH79" s="39" t="s">
        <v>245</v>
      </c>
      <c r="AI79" s="39" t="s">
        <v>245</v>
      </c>
      <c r="AJ79" s="39" t="s">
        <v>245</v>
      </c>
      <c r="AK79" s="39" t="s">
        <v>245</v>
      </c>
      <c r="AL79" s="39" t="s">
        <v>245</v>
      </c>
      <c r="AM79" s="39" t="s">
        <v>245</v>
      </c>
      <c r="AN79" s="39" t="s">
        <v>245</v>
      </c>
      <c r="AO79" s="39" t="s">
        <v>245</v>
      </c>
      <c r="AP79" s="39">
        <v>3000</v>
      </c>
      <c r="AQ79" s="39">
        <v>0</v>
      </c>
      <c r="AR79" s="39">
        <v>100</v>
      </c>
      <c r="AS79" s="39">
        <v>100</v>
      </c>
      <c r="AT79" s="39">
        <v>15000</v>
      </c>
      <c r="AU79" s="39">
        <v>60000</v>
      </c>
    </row>
    <row r="80" ht="17.4" spans="1:47">
      <c r="A80" s="12">
        <f>$A$4</f>
        <v>624</v>
      </c>
      <c r="B80" s="21" t="s">
        <v>840</v>
      </c>
      <c r="C80" s="10" t="s">
        <v>224</v>
      </c>
      <c r="D80" s="22" t="s">
        <v>768</v>
      </c>
      <c r="E80" s="23" t="s">
        <v>206</v>
      </c>
      <c r="F80" s="23" t="s">
        <v>207</v>
      </c>
      <c r="G80" s="29"/>
      <c r="H80" s="10">
        <v>0</v>
      </c>
      <c r="I80" s="10">
        <v>1</v>
      </c>
      <c r="J80" s="10">
        <v>1</v>
      </c>
      <c r="K80" s="10">
        <v>0</v>
      </c>
      <c r="L80" s="10">
        <v>0</v>
      </c>
      <c r="M80" s="10">
        <v>0</v>
      </c>
      <c r="N80" s="10">
        <v>0</v>
      </c>
      <c r="O80" s="10">
        <v>0</v>
      </c>
      <c r="P80" s="10">
        <v>0</v>
      </c>
      <c r="Q80" s="10">
        <v>0</v>
      </c>
      <c r="R80" s="10">
        <v>0</v>
      </c>
      <c r="S80" s="43">
        <f t="shared" si="4"/>
        <v>6</v>
      </c>
      <c r="T80" s="43">
        <v>100</v>
      </c>
      <c r="U80" s="43">
        <v>100</v>
      </c>
      <c r="V80" s="43">
        <v>270</v>
      </c>
      <c r="W80" s="43">
        <v>274</v>
      </c>
      <c r="X80" s="43">
        <v>0</v>
      </c>
      <c r="Y80" s="43">
        <v>600</v>
      </c>
      <c r="Z80" s="43">
        <v>210</v>
      </c>
      <c r="AA80" s="43">
        <v>205</v>
      </c>
      <c r="AB80" s="157">
        <v>-20</v>
      </c>
      <c r="AC80" s="43">
        <v>100</v>
      </c>
      <c r="AD80" s="43">
        <v>100</v>
      </c>
      <c r="AE80" s="43">
        <v>100</v>
      </c>
      <c r="AF80" s="43">
        <v>100</v>
      </c>
      <c r="AG80" s="43">
        <v>0</v>
      </c>
      <c r="AH80" s="43">
        <v>30</v>
      </c>
      <c r="AI80" s="43">
        <v>60</v>
      </c>
      <c r="AJ80" s="43">
        <v>100</v>
      </c>
      <c r="AK80" s="43">
        <v>100</v>
      </c>
      <c r="AL80" s="43">
        <v>3000</v>
      </c>
      <c r="AM80" s="43">
        <v>3000</v>
      </c>
      <c r="AN80" s="43">
        <v>3000</v>
      </c>
      <c r="AO80" s="43">
        <v>10</v>
      </c>
      <c r="AP80" s="43">
        <v>3000</v>
      </c>
      <c r="AQ80" s="43">
        <v>0</v>
      </c>
      <c r="AR80" s="43">
        <v>100</v>
      </c>
      <c r="AS80" s="43">
        <v>100</v>
      </c>
      <c r="AT80" s="43">
        <v>15000</v>
      </c>
      <c r="AU80" s="43">
        <v>60000</v>
      </c>
    </row>
    <row r="81" ht="17.4" spans="1:47">
      <c r="A81" s="16"/>
      <c r="B81" s="17"/>
      <c r="C81" s="16"/>
      <c r="D81" s="18"/>
      <c r="E81" s="19" t="s">
        <v>836</v>
      </c>
      <c r="F81" s="19" t="s">
        <v>841</v>
      </c>
      <c r="G81" s="32"/>
      <c r="H81" s="16" t="s">
        <v>245</v>
      </c>
      <c r="I81" s="16">
        <v>1</v>
      </c>
      <c r="J81" s="16" t="s">
        <v>245</v>
      </c>
      <c r="K81" s="16" t="s">
        <v>245</v>
      </c>
      <c r="L81" s="16" t="s">
        <v>245</v>
      </c>
      <c r="M81" s="16" t="s">
        <v>245</v>
      </c>
      <c r="N81" s="16" t="s">
        <v>245</v>
      </c>
      <c r="O81" s="16" t="s">
        <v>245</v>
      </c>
      <c r="P81" s="16" t="s">
        <v>245</v>
      </c>
      <c r="Q81" s="16">
        <v>0</v>
      </c>
      <c r="R81" s="16">
        <v>0</v>
      </c>
      <c r="S81" s="121" t="e">
        <f t="shared" si="4"/>
        <v>#VALUE!</v>
      </c>
      <c r="T81" s="39" t="s">
        <v>245</v>
      </c>
      <c r="U81" s="39" t="s">
        <v>245</v>
      </c>
      <c r="V81" s="39" t="s">
        <v>245</v>
      </c>
      <c r="W81" s="39" t="s">
        <v>245</v>
      </c>
      <c r="X81" s="39" t="s">
        <v>245</v>
      </c>
      <c r="Y81" s="39" t="s">
        <v>245</v>
      </c>
      <c r="Z81" s="39" t="s">
        <v>245</v>
      </c>
      <c r="AA81" s="39" t="s">
        <v>245</v>
      </c>
      <c r="AB81" s="157" t="s">
        <v>245</v>
      </c>
      <c r="AC81" s="39" t="s">
        <v>245</v>
      </c>
      <c r="AD81" s="39" t="s">
        <v>245</v>
      </c>
      <c r="AE81" s="39" t="s">
        <v>245</v>
      </c>
      <c r="AF81" s="39" t="s">
        <v>245</v>
      </c>
      <c r="AG81" s="39" t="s">
        <v>245</v>
      </c>
      <c r="AH81" s="39" t="s">
        <v>245</v>
      </c>
      <c r="AI81" s="39" t="s">
        <v>245</v>
      </c>
      <c r="AJ81" s="39" t="s">
        <v>245</v>
      </c>
      <c r="AK81" s="39" t="s">
        <v>245</v>
      </c>
      <c r="AL81" s="39" t="s">
        <v>245</v>
      </c>
      <c r="AM81" s="39" t="s">
        <v>245</v>
      </c>
      <c r="AN81" s="39" t="s">
        <v>245</v>
      </c>
      <c r="AO81" s="39" t="s">
        <v>245</v>
      </c>
      <c r="AP81" s="39">
        <v>3000</v>
      </c>
      <c r="AQ81" s="39">
        <v>0</v>
      </c>
      <c r="AR81" s="39">
        <v>100</v>
      </c>
      <c r="AS81" s="39">
        <v>100</v>
      </c>
      <c r="AT81" s="39">
        <v>15000</v>
      </c>
      <c r="AU81" s="39">
        <v>60000</v>
      </c>
    </row>
    <row r="82" ht="17.4" spans="1:47">
      <c r="A82" s="12">
        <f>$A$4</f>
        <v>624</v>
      </c>
      <c r="B82" s="21" t="s">
        <v>840</v>
      </c>
      <c r="C82" s="10" t="s">
        <v>224</v>
      </c>
      <c r="D82" s="22" t="s">
        <v>771</v>
      </c>
      <c r="E82" s="23" t="s">
        <v>209</v>
      </c>
      <c r="F82" s="23" t="s">
        <v>224</v>
      </c>
      <c r="G82" s="29"/>
      <c r="H82" s="10">
        <v>0</v>
      </c>
      <c r="I82" s="10">
        <v>1</v>
      </c>
      <c r="J82" s="10">
        <v>0</v>
      </c>
      <c r="K82" s="10">
        <v>0</v>
      </c>
      <c r="L82" s="10">
        <v>0</v>
      </c>
      <c r="M82" s="10">
        <v>0</v>
      </c>
      <c r="N82" s="10">
        <v>0</v>
      </c>
      <c r="O82" s="10">
        <v>0</v>
      </c>
      <c r="P82" s="10">
        <v>0</v>
      </c>
      <c r="Q82" s="10">
        <v>0</v>
      </c>
      <c r="R82" s="10">
        <v>0</v>
      </c>
      <c r="S82" s="43">
        <f t="shared" si="4"/>
        <v>2</v>
      </c>
      <c r="T82" s="43">
        <v>100</v>
      </c>
      <c r="U82" s="43">
        <v>100</v>
      </c>
      <c r="V82" s="43">
        <v>253</v>
      </c>
      <c r="W82" s="43">
        <v>260</v>
      </c>
      <c r="X82" s="43">
        <v>20</v>
      </c>
      <c r="Y82" s="43">
        <v>600</v>
      </c>
      <c r="Z82" s="43">
        <v>210</v>
      </c>
      <c r="AA82" s="43">
        <v>205</v>
      </c>
      <c r="AB82" s="157">
        <v>-20</v>
      </c>
      <c r="AC82" s="43">
        <v>100</v>
      </c>
      <c r="AD82" s="43">
        <v>100</v>
      </c>
      <c r="AE82" s="43">
        <v>100</v>
      </c>
      <c r="AF82" s="43">
        <v>100</v>
      </c>
      <c r="AG82" s="43">
        <v>0</v>
      </c>
      <c r="AH82" s="43">
        <v>30</v>
      </c>
      <c r="AI82" s="43">
        <v>60</v>
      </c>
      <c r="AJ82" s="43">
        <v>100</v>
      </c>
      <c r="AK82" s="43">
        <v>100</v>
      </c>
      <c r="AL82" s="43">
        <v>3000</v>
      </c>
      <c r="AM82" s="43">
        <v>3000</v>
      </c>
      <c r="AN82" s="43">
        <v>3000</v>
      </c>
      <c r="AO82" s="43">
        <v>10</v>
      </c>
      <c r="AP82" s="43">
        <v>3000</v>
      </c>
      <c r="AQ82" s="43">
        <v>0</v>
      </c>
      <c r="AR82" s="43">
        <v>100</v>
      </c>
      <c r="AS82" s="43">
        <v>100</v>
      </c>
      <c r="AT82" s="43">
        <v>15000</v>
      </c>
      <c r="AU82" s="43">
        <v>60000</v>
      </c>
    </row>
    <row r="83" ht="17.4" spans="1:47">
      <c r="A83" s="16"/>
      <c r="B83" s="17"/>
      <c r="C83" s="16"/>
      <c r="D83" s="18"/>
      <c r="E83" s="19"/>
      <c r="F83" s="19" t="s">
        <v>837</v>
      </c>
      <c r="G83" s="32"/>
      <c r="H83" s="16" t="s">
        <v>245</v>
      </c>
      <c r="I83" s="16">
        <v>1</v>
      </c>
      <c r="J83" s="16" t="s">
        <v>245</v>
      </c>
      <c r="K83" s="16" t="s">
        <v>245</v>
      </c>
      <c r="L83" s="16" t="s">
        <v>245</v>
      </c>
      <c r="M83" s="16" t="s">
        <v>245</v>
      </c>
      <c r="N83" s="16" t="s">
        <v>245</v>
      </c>
      <c r="O83" s="16" t="s">
        <v>245</v>
      </c>
      <c r="P83" s="16" t="s">
        <v>245</v>
      </c>
      <c r="Q83" s="16">
        <v>0</v>
      </c>
      <c r="R83" s="16">
        <v>0</v>
      </c>
      <c r="S83" s="121" t="e">
        <f t="shared" si="4"/>
        <v>#VALUE!</v>
      </c>
      <c r="T83" s="39" t="s">
        <v>245</v>
      </c>
      <c r="U83" s="39" t="s">
        <v>245</v>
      </c>
      <c r="V83" s="39" t="s">
        <v>245</v>
      </c>
      <c r="W83" s="39" t="s">
        <v>245</v>
      </c>
      <c r="X83" s="39" t="s">
        <v>245</v>
      </c>
      <c r="Y83" s="39" t="s">
        <v>245</v>
      </c>
      <c r="Z83" s="39" t="s">
        <v>245</v>
      </c>
      <c r="AA83" s="39" t="s">
        <v>245</v>
      </c>
      <c r="AB83" s="157" t="s">
        <v>245</v>
      </c>
      <c r="AC83" s="39" t="s">
        <v>245</v>
      </c>
      <c r="AD83" s="39" t="s">
        <v>245</v>
      </c>
      <c r="AE83" s="39" t="s">
        <v>245</v>
      </c>
      <c r="AF83" s="39" t="s">
        <v>245</v>
      </c>
      <c r="AG83" s="39" t="s">
        <v>245</v>
      </c>
      <c r="AH83" s="39" t="s">
        <v>245</v>
      </c>
      <c r="AI83" s="39" t="s">
        <v>245</v>
      </c>
      <c r="AJ83" s="39" t="s">
        <v>245</v>
      </c>
      <c r="AK83" s="39" t="s">
        <v>245</v>
      </c>
      <c r="AL83" s="39" t="s">
        <v>245</v>
      </c>
      <c r="AM83" s="39" t="s">
        <v>245</v>
      </c>
      <c r="AN83" s="39" t="s">
        <v>245</v>
      </c>
      <c r="AO83" s="39" t="s">
        <v>245</v>
      </c>
      <c r="AP83" s="39">
        <v>3000</v>
      </c>
      <c r="AQ83" s="39">
        <v>0</v>
      </c>
      <c r="AR83" s="39">
        <v>100</v>
      </c>
      <c r="AS83" s="39">
        <v>100</v>
      </c>
      <c r="AT83" s="39">
        <v>15000</v>
      </c>
      <c r="AU83" s="39">
        <v>60000</v>
      </c>
    </row>
    <row r="84" ht="17.4" spans="1:47">
      <c r="A84" s="12">
        <f>$A$4</f>
        <v>624</v>
      </c>
      <c r="B84" s="21" t="s">
        <v>840</v>
      </c>
      <c r="C84" s="10" t="s">
        <v>224</v>
      </c>
      <c r="D84" s="22" t="s">
        <v>840</v>
      </c>
      <c r="E84" s="23" t="s">
        <v>213</v>
      </c>
      <c r="F84" s="23" t="s">
        <v>214</v>
      </c>
      <c r="G84" s="29"/>
      <c r="H84" s="10">
        <v>0</v>
      </c>
      <c r="I84" s="10">
        <v>1</v>
      </c>
      <c r="J84" s="10">
        <v>0</v>
      </c>
      <c r="K84" s="10">
        <v>0</v>
      </c>
      <c r="L84" s="10">
        <v>0</v>
      </c>
      <c r="M84" s="10">
        <v>0</v>
      </c>
      <c r="N84" s="10">
        <v>0</v>
      </c>
      <c r="O84" s="10">
        <v>0</v>
      </c>
      <c r="P84" s="10">
        <v>0</v>
      </c>
      <c r="Q84" s="10">
        <v>0</v>
      </c>
      <c r="R84" s="10">
        <v>0</v>
      </c>
      <c r="S84" s="43">
        <f t="shared" si="4"/>
        <v>2</v>
      </c>
      <c r="T84" s="43">
        <v>100</v>
      </c>
      <c r="U84" s="43">
        <v>100</v>
      </c>
      <c r="V84" s="43">
        <v>253</v>
      </c>
      <c r="W84" s="43">
        <v>260</v>
      </c>
      <c r="X84" s="43">
        <v>20</v>
      </c>
      <c r="Y84" s="43">
        <v>600</v>
      </c>
      <c r="Z84" s="43">
        <v>210</v>
      </c>
      <c r="AA84" s="43">
        <v>205</v>
      </c>
      <c r="AB84" s="157">
        <v>-20</v>
      </c>
      <c r="AC84" s="43">
        <v>100</v>
      </c>
      <c r="AD84" s="43">
        <v>100</v>
      </c>
      <c r="AE84" s="43">
        <v>100</v>
      </c>
      <c r="AF84" s="43">
        <v>100</v>
      </c>
      <c r="AG84" s="43">
        <v>0</v>
      </c>
      <c r="AH84" s="43">
        <v>30</v>
      </c>
      <c r="AI84" s="43">
        <v>60</v>
      </c>
      <c r="AJ84" s="43">
        <v>100</v>
      </c>
      <c r="AK84" s="43">
        <v>100</v>
      </c>
      <c r="AL84" s="43">
        <v>3000</v>
      </c>
      <c r="AM84" s="43">
        <v>3000</v>
      </c>
      <c r="AN84" s="43">
        <v>3000</v>
      </c>
      <c r="AO84" s="43">
        <v>10</v>
      </c>
      <c r="AP84" s="43">
        <v>3000</v>
      </c>
      <c r="AQ84" s="43">
        <v>0</v>
      </c>
      <c r="AR84" s="43">
        <v>100</v>
      </c>
      <c r="AS84" s="43">
        <v>100</v>
      </c>
      <c r="AT84" s="43">
        <v>15000</v>
      </c>
      <c r="AU84" s="43">
        <v>60000</v>
      </c>
    </row>
    <row r="85" ht="17.4" spans="1:47">
      <c r="A85" s="25"/>
      <c r="B85" s="17"/>
      <c r="C85" s="16"/>
      <c r="D85" s="18"/>
      <c r="E85" s="19"/>
      <c r="F85" s="19"/>
      <c r="G85" s="32"/>
      <c r="H85" s="16" t="s">
        <v>245</v>
      </c>
      <c r="I85" s="16">
        <v>1</v>
      </c>
      <c r="J85" s="16" t="s">
        <v>245</v>
      </c>
      <c r="K85" s="16" t="s">
        <v>245</v>
      </c>
      <c r="L85" s="16" t="s">
        <v>245</v>
      </c>
      <c r="M85" s="16" t="s">
        <v>245</v>
      </c>
      <c r="N85" s="16" t="s">
        <v>245</v>
      </c>
      <c r="O85" s="16" t="s">
        <v>245</v>
      </c>
      <c r="P85" s="16" t="s">
        <v>245</v>
      </c>
      <c r="Q85" s="16">
        <v>0</v>
      </c>
      <c r="R85" s="16">
        <v>0</v>
      </c>
      <c r="S85" s="121" t="e">
        <f t="shared" si="4"/>
        <v>#VALUE!</v>
      </c>
      <c r="T85" s="39" t="s">
        <v>245</v>
      </c>
      <c r="U85" s="39" t="s">
        <v>245</v>
      </c>
      <c r="V85" s="39" t="s">
        <v>245</v>
      </c>
      <c r="W85" s="39" t="s">
        <v>245</v>
      </c>
      <c r="X85" s="39" t="s">
        <v>245</v>
      </c>
      <c r="Y85" s="39" t="s">
        <v>245</v>
      </c>
      <c r="Z85" s="39" t="s">
        <v>245</v>
      </c>
      <c r="AA85" s="39" t="s">
        <v>245</v>
      </c>
      <c r="AB85" s="157" t="s">
        <v>245</v>
      </c>
      <c r="AC85" s="39" t="s">
        <v>245</v>
      </c>
      <c r="AD85" s="39" t="s">
        <v>245</v>
      </c>
      <c r="AE85" s="39" t="s">
        <v>245</v>
      </c>
      <c r="AF85" s="39" t="s">
        <v>245</v>
      </c>
      <c r="AG85" s="39" t="s">
        <v>245</v>
      </c>
      <c r="AH85" s="39" t="s">
        <v>245</v>
      </c>
      <c r="AI85" s="39" t="s">
        <v>245</v>
      </c>
      <c r="AJ85" s="39" t="s">
        <v>245</v>
      </c>
      <c r="AK85" s="39" t="s">
        <v>245</v>
      </c>
      <c r="AL85" s="39" t="s">
        <v>245</v>
      </c>
      <c r="AM85" s="39" t="s">
        <v>245</v>
      </c>
      <c r="AN85" s="39" t="s">
        <v>245</v>
      </c>
      <c r="AO85" s="39" t="s">
        <v>245</v>
      </c>
      <c r="AP85" s="39">
        <v>3000</v>
      </c>
      <c r="AQ85" s="39">
        <v>0</v>
      </c>
      <c r="AR85" s="39">
        <v>100</v>
      </c>
      <c r="AS85" s="39">
        <v>100</v>
      </c>
      <c r="AT85" s="39">
        <v>15000</v>
      </c>
      <c r="AU85" s="39">
        <v>60000</v>
      </c>
    </row>
    <row r="86" ht="17.4" spans="1:47">
      <c r="A86" s="12">
        <f>$A$4</f>
        <v>624</v>
      </c>
      <c r="B86" s="21" t="s">
        <v>840</v>
      </c>
      <c r="C86" s="10" t="s">
        <v>224</v>
      </c>
      <c r="D86" s="22" t="s">
        <v>844</v>
      </c>
      <c r="E86" s="23" t="s">
        <v>216</v>
      </c>
      <c r="F86" s="23" t="s">
        <v>217</v>
      </c>
      <c r="G86" s="29"/>
      <c r="H86" s="10">
        <v>0</v>
      </c>
      <c r="I86" s="10">
        <v>1</v>
      </c>
      <c r="J86" s="10">
        <v>0</v>
      </c>
      <c r="K86" s="10">
        <v>0</v>
      </c>
      <c r="L86" s="10">
        <v>0</v>
      </c>
      <c r="M86" s="10">
        <v>0</v>
      </c>
      <c r="N86" s="10">
        <v>0</v>
      </c>
      <c r="O86" s="10">
        <v>0</v>
      </c>
      <c r="P86" s="10">
        <v>0</v>
      </c>
      <c r="Q86" s="10">
        <v>0</v>
      </c>
      <c r="R86" s="10">
        <v>0</v>
      </c>
      <c r="S86" s="43">
        <f t="shared" si="4"/>
        <v>2</v>
      </c>
      <c r="T86" s="43">
        <v>100</v>
      </c>
      <c r="U86" s="43">
        <v>100</v>
      </c>
      <c r="V86" s="43">
        <v>253</v>
      </c>
      <c r="W86" s="43">
        <v>260</v>
      </c>
      <c r="X86" s="43">
        <v>20</v>
      </c>
      <c r="Y86" s="43">
        <v>600</v>
      </c>
      <c r="Z86" s="43">
        <v>210</v>
      </c>
      <c r="AA86" s="43">
        <v>205</v>
      </c>
      <c r="AB86" s="157">
        <v>-20</v>
      </c>
      <c r="AC86" s="43">
        <v>100</v>
      </c>
      <c r="AD86" s="43">
        <v>100</v>
      </c>
      <c r="AE86" s="43">
        <v>100</v>
      </c>
      <c r="AF86" s="43">
        <v>100</v>
      </c>
      <c r="AG86" s="43">
        <v>0</v>
      </c>
      <c r="AH86" s="43">
        <v>30</v>
      </c>
      <c r="AI86" s="43">
        <v>60</v>
      </c>
      <c r="AJ86" s="43">
        <v>100</v>
      </c>
      <c r="AK86" s="43">
        <v>100</v>
      </c>
      <c r="AL86" s="43">
        <v>3000</v>
      </c>
      <c r="AM86" s="43">
        <v>3000</v>
      </c>
      <c r="AN86" s="43">
        <v>3000</v>
      </c>
      <c r="AO86" s="43">
        <v>10</v>
      </c>
      <c r="AP86" s="43">
        <v>3000</v>
      </c>
      <c r="AQ86" s="43">
        <v>0</v>
      </c>
      <c r="AR86" s="43">
        <v>100</v>
      </c>
      <c r="AS86" s="43">
        <v>100</v>
      </c>
      <c r="AT86" s="43">
        <v>15000</v>
      </c>
      <c r="AU86" s="43">
        <v>60000</v>
      </c>
    </row>
    <row r="87" ht="17.4" spans="1:47">
      <c r="A87" s="16"/>
      <c r="B87" s="17"/>
      <c r="C87" s="16"/>
      <c r="D87" s="18"/>
      <c r="E87" s="19"/>
      <c r="F87" s="19" t="s">
        <v>837</v>
      </c>
      <c r="G87" s="32"/>
      <c r="H87" s="16" t="s">
        <v>245</v>
      </c>
      <c r="I87" s="16">
        <v>1</v>
      </c>
      <c r="J87" s="16" t="s">
        <v>245</v>
      </c>
      <c r="K87" s="16" t="s">
        <v>245</v>
      </c>
      <c r="L87" s="16" t="s">
        <v>245</v>
      </c>
      <c r="M87" s="16" t="s">
        <v>245</v>
      </c>
      <c r="N87" s="16" t="s">
        <v>245</v>
      </c>
      <c r="O87" s="16" t="s">
        <v>245</v>
      </c>
      <c r="P87" s="16" t="s">
        <v>245</v>
      </c>
      <c r="Q87" s="16">
        <v>0</v>
      </c>
      <c r="R87" s="16">
        <v>0</v>
      </c>
      <c r="S87" s="121" t="e">
        <f t="shared" si="4"/>
        <v>#VALUE!</v>
      </c>
      <c r="T87" s="39" t="s">
        <v>245</v>
      </c>
      <c r="U87" s="39" t="s">
        <v>245</v>
      </c>
      <c r="V87" s="39" t="s">
        <v>245</v>
      </c>
      <c r="W87" s="39" t="s">
        <v>245</v>
      </c>
      <c r="X87" s="39" t="s">
        <v>245</v>
      </c>
      <c r="Y87" s="39" t="s">
        <v>245</v>
      </c>
      <c r="Z87" s="39" t="s">
        <v>245</v>
      </c>
      <c r="AA87" s="39" t="s">
        <v>245</v>
      </c>
      <c r="AB87" s="157" t="s">
        <v>245</v>
      </c>
      <c r="AC87" s="39" t="s">
        <v>245</v>
      </c>
      <c r="AD87" s="39" t="s">
        <v>245</v>
      </c>
      <c r="AE87" s="39" t="s">
        <v>245</v>
      </c>
      <c r="AF87" s="39" t="s">
        <v>245</v>
      </c>
      <c r="AG87" s="39" t="s">
        <v>245</v>
      </c>
      <c r="AH87" s="39" t="s">
        <v>245</v>
      </c>
      <c r="AI87" s="39" t="s">
        <v>245</v>
      </c>
      <c r="AJ87" s="39" t="s">
        <v>245</v>
      </c>
      <c r="AK87" s="39" t="s">
        <v>245</v>
      </c>
      <c r="AL87" s="39" t="s">
        <v>245</v>
      </c>
      <c r="AM87" s="39" t="s">
        <v>245</v>
      </c>
      <c r="AN87" s="39" t="s">
        <v>245</v>
      </c>
      <c r="AO87" s="39" t="s">
        <v>245</v>
      </c>
      <c r="AP87" s="39">
        <v>3000</v>
      </c>
      <c r="AQ87" s="39"/>
      <c r="AR87" s="39"/>
      <c r="AS87" s="39"/>
      <c r="AT87" s="39"/>
      <c r="AU87" s="39"/>
    </row>
    <row r="88" ht="17.4" spans="1:47">
      <c r="A88" s="12">
        <f>$A$4</f>
        <v>624</v>
      </c>
      <c r="B88" s="21" t="s">
        <v>840</v>
      </c>
      <c r="C88" s="10" t="s">
        <v>224</v>
      </c>
      <c r="D88" s="22" t="s">
        <v>846</v>
      </c>
      <c r="E88" s="23" t="s">
        <v>219</v>
      </c>
      <c r="F88" s="23" t="s">
        <v>220</v>
      </c>
      <c r="G88" s="29"/>
      <c r="H88" s="10">
        <v>0</v>
      </c>
      <c r="I88" s="10">
        <v>1</v>
      </c>
      <c r="J88" s="10">
        <v>0</v>
      </c>
      <c r="K88" s="10">
        <v>0</v>
      </c>
      <c r="L88" s="10">
        <v>0</v>
      </c>
      <c r="M88" s="10">
        <v>0</v>
      </c>
      <c r="N88" s="10">
        <v>0</v>
      </c>
      <c r="O88" s="10">
        <v>0</v>
      </c>
      <c r="P88" s="10">
        <v>0</v>
      </c>
      <c r="Q88" s="10">
        <v>0</v>
      </c>
      <c r="R88" s="10">
        <v>0</v>
      </c>
      <c r="S88" s="43">
        <f t="shared" ref="S88:S96" si="5">H88+I88*2+J88*4+K88*8+L88*16+M88*32+N88*64+O88*128+P88*256+Q88*512+R88*1024</f>
        <v>2</v>
      </c>
      <c r="T88" s="43">
        <v>100</v>
      </c>
      <c r="U88" s="43">
        <v>100</v>
      </c>
      <c r="V88" s="43">
        <v>253</v>
      </c>
      <c r="W88" s="43">
        <v>260</v>
      </c>
      <c r="X88" s="43">
        <v>20</v>
      </c>
      <c r="Y88" s="43">
        <v>600</v>
      </c>
      <c r="Z88" s="43">
        <v>210</v>
      </c>
      <c r="AA88" s="43">
        <v>205</v>
      </c>
      <c r="AB88" s="157">
        <v>-20</v>
      </c>
      <c r="AC88" s="43">
        <v>100</v>
      </c>
      <c r="AD88" s="43">
        <v>100</v>
      </c>
      <c r="AE88" s="43">
        <v>100</v>
      </c>
      <c r="AF88" s="43">
        <v>100</v>
      </c>
      <c r="AG88" s="43">
        <v>0</v>
      </c>
      <c r="AH88" s="43">
        <v>30</v>
      </c>
      <c r="AI88" s="43">
        <v>60</v>
      </c>
      <c r="AJ88" s="43">
        <v>100</v>
      </c>
      <c r="AK88" s="43">
        <v>100</v>
      </c>
      <c r="AL88" s="43">
        <v>3000</v>
      </c>
      <c r="AM88" s="43">
        <v>3000</v>
      </c>
      <c r="AN88" s="43">
        <v>3000</v>
      </c>
      <c r="AO88" s="43">
        <v>10</v>
      </c>
      <c r="AP88" s="43">
        <v>3000</v>
      </c>
      <c r="AQ88" s="43">
        <v>0</v>
      </c>
      <c r="AR88" s="43">
        <v>100</v>
      </c>
      <c r="AS88" s="43">
        <v>100</v>
      </c>
      <c r="AT88" s="43">
        <v>15000</v>
      </c>
      <c r="AU88" s="43">
        <v>60000</v>
      </c>
    </row>
    <row r="89" ht="17.4" spans="1:47">
      <c r="A89" s="16"/>
      <c r="B89" s="17"/>
      <c r="C89" s="16"/>
      <c r="D89" s="18"/>
      <c r="E89" s="19"/>
      <c r="F89" s="19"/>
      <c r="G89" s="32"/>
      <c r="H89" s="16" t="s">
        <v>245</v>
      </c>
      <c r="I89" s="16">
        <v>1</v>
      </c>
      <c r="J89" s="16" t="s">
        <v>245</v>
      </c>
      <c r="K89" s="16" t="s">
        <v>245</v>
      </c>
      <c r="L89" s="16" t="s">
        <v>245</v>
      </c>
      <c r="M89" s="16" t="s">
        <v>245</v>
      </c>
      <c r="N89" s="16" t="s">
        <v>245</v>
      </c>
      <c r="O89" s="16" t="s">
        <v>245</v>
      </c>
      <c r="P89" s="16" t="s">
        <v>245</v>
      </c>
      <c r="Q89" s="16">
        <v>0</v>
      </c>
      <c r="R89" s="16">
        <v>0</v>
      </c>
      <c r="S89" s="121" t="e">
        <f t="shared" si="5"/>
        <v>#VALUE!</v>
      </c>
      <c r="T89" s="39" t="s">
        <v>245</v>
      </c>
      <c r="U89" s="39" t="s">
        <v>245</v>
      </c>
      <c r="V89" s="39" t="s">
        <v>245</v>
      </c>
      <c r="W89" s="39" t="s">
        <v>245</v>
      </c>
      <c r="X89" s="39" t="s">
        <v>245</v>
      </c>
      <c r="Y89" s="39" t="s">
        <v>245</v>
      </c>
      <c r="Z89" s="39" t="s">
        <v>245</v>
      </c>
      <c r="AA89" s="39" t="s">
        <v>245</v>
      </c>
      <c r="AB89" s="157" t="s">
        <v>245</v>
      </c>
      <c r="AC89" s="39" t="s">
        <v>245</v>
      </c>
      <c r="AD89" s="39" t="s">
        <v>245</v>
      </c>
      <c r="AE89" s="39" t="s">
        <v>245</v>
      </c>
      <c r="AF89" s="39" t="s">
        <v>245</v>
      </c>
      <c r="AG89" s="39" t="s">
        <v>245</v>
      </c>
      <c r="AH89" s="39" t="s">
        <v>245</v>
      </c>
      <c r="AI89" s="39" t="s">
        <v>245</v>
      </c>
      <c r="AJ89" s="39" t="s">
        <v>245</v>
      </c>
      <c r="AK89" s="39" t="s">
        <v>245</v>
      </c>
      <c r="AL89" s="39" t="s">
        <v>245</v>
      </c>
      <c r="AM89" s="39" t="s">
        <v>245</v>
      </c>
      <c r="AN89" s="39" t="s">
        <v>245</v>
      </c>
      <c r="AO89" s="39" t="s">
        <v>245</v>
      </c>
      <c r="AP89" s="39">
        <v>3000</v>
      </c>
      <c r="AQ89" s="39">
        <v>0</v>
      </c>
      <c r="AR89" s="39">
        <v>100</v>
      </c>
      <c r="AS89" s="39">
        <v>100</v>
      </c>
      <c r="AT89" s="39">
        <v>15000</v>
      </c>
      <c r="AU89" s="39">
        <v>60000</v>
      </c>
    </row>
    <row r="90" ht="17.4" spans="1:47">
      <c r="A90" s="12">
        <f>$A$4</f>
        <v>624</v>
      </c>
      <c r="B90" s="21" t="s">
        <v>840</v>
      </c>
      <c r="C90" s="10" t="s">
        <v>224</v>
      </c>
      <c r="D90" s="22" t="s">
        <v>850</v>
      </c>
      <c r="E90" s="23" t="s">
        <v>223</v>
      </c>
      <c r="F90" s="23" t="s">
        <v>223</v>
      </c>
      <c r="G90" s="24"/>
      <c r="H90" s="10">
        <v>0</v>
      </c>
      <c r="I90" s="10">
        <v>1</v>
      </c>
      <c r="J90" s="10">
        <v>0</v>
      </c>
      <c r="K90" s="10">
        <v>0</v>
      </c>
      <c r="L90" s="10">
        <v>0</v>
      </c>
      <c r="M90" s="10">
        <v>0</v>
      </c>
      <c r="N90" s="10">
        <v>0</v>
      </c>
      <c r="O90" s="10">
        <v>0</v>
      </c>
      <c r="P90" s="10">
        <v>0</v>
      </c>
      <c r="Q90" s="10">
        <v>0</v>
      </c>
      <c r="R90" s="10">
        <v>0</v>
      </c>
      <c r="S90" s="43">
        <f t="shared" si="5"/>
        <v>2</v>
      </c>
      <c r="T90" s="43">
        <v>100</v>
      </c>
      <c r="U90" s="43">
        <v>100</v>
      </c>
      <c r="V90" s="43">
        <v>253</v>
      </c>
      <c r="W90" s="43">
        <v>260</v>
      </c>
      <c r="X90" s="43">
        <v>20</v>
      </c>
      <c r="Y90" s="43">
        <v>600</v>
      </c>
      <c r="Z90" s="43">
        <v>210</v>
      </c>
      <c r="AA90" s="43">
        <v>205</v>
      </c>
      <c r="AB90" s="157">
        <v>-20</v>
      </c>
      <c r="AC90" s="43">
        <v>100</v>
      </c>
      <c r="AD90" s="43">
        <v>100</v>
      </c>
      <c r="AE90" s="43">
        <v>100</v>
      </c>
      <c r="AF90" s="43">
        <v>100</v>
      </c>
      <c r="AG90" s="43">
        <v>0</v>
      </c>
      <c r="AH90" s="43">
        <v>30</v>
      </c>
      <c r="AI90" s="43">
        <v>60</v>
      </c>
      <c r="AJ90" s="43">
        <v>100</v>
      </c>
      <c r="AK90" s="43">
        <v>100</v>
      </c>
      <c r="AL90" s="43">
        <v>3000</v>
      </c>
      <c r="AM90" s="43">
        <v>3000</v>
      </c>
      <c r="AN90" s="43">
        <v>3000</v>
      </c>
      <c r="AO90" s="43">
        <v>10</v>
      </c>
      <c r="AP90" s="43">
        <v>3000</v>
      </c>
      <c r="AQ90" s="43">
        <v>0</v>
      </c>
      <c r="AR90" s="43">
        <v>100</v>
      </c>
      <c r="AS90" s="43">
        <v>100</v>
      </c>
      <c r="AT90" s="43">
        <v>15000</v>
      </c>
      <c r="AU90" s="43">
        <v>60000</v>
      </c>
    </row>
    <row r="91" ht="17.4" spans="1:47">
      <c r="A91" s="16"/>
      <c r="B91" s="17"/>
      <c r="C91" s="16"/>
      <c r="D91" s="18"/>
      <c r="E91" s="19"/>
      <c r="F91" s="19"/>
      <c r="G91" s="32"/>
      <c r="H91" s="16" t="s">
        <v>245</v>
      </c>
      <c r="I91" s="16">
        <v>1</v>
      </c>
      <c r="J91" s="16" t="s">
        <v>245</v>
      </c>
      <c r="K91" s="16" t="s">
        <v>245</v>
      </c>
      <c r="L91" s="16" t="s">
        <v>245</v>
      </c>
      <c r="M91" s="16" t="s">
        <v>245</v>
      </c>
      <c r="N91" s="16" t="s">
        <v>245</v>
      </c>
      <c r="O91" s="16" t="s">
        <v>245</v>
      </c>
      <c r="P91" s="16" t="s">
        <v>245</v>
      </c>
      <c r="Q91" s="16">
        <v>0</v>
      </c>
      <c r="R91" s="16">
        <v>0</v>
      </c>
      <c r="S91" s="121" t="e">
        <f t="shared" ref="S91:S92" si="6">H91+I91*2+J91*4+K91*8+L91*16+M91*32+N91*64+O91*128+P91*256+Q91*512+R91*1024</f>
        <v>#VALUE!</v>
      </c>
      <c r="T91" s="39" t="s">
        <v>245</v>
      </c>
      <c r="U91" s="39" t="s">
        <v>245</v>
      </c>
      <c r="V91" s="39" t="s">
        <v>245</v>
      </c>
      <c r="W91" s="39" t="s">
        <v>245</v>
      </c>
      <c r="X91" s="39" t="s">
        <v>245</v>
      </c>
      <c r="Y91" s="39" t="s">
        <v>245</v>
      </c>
      <c r="Z91" s="39" t="s">
        <v>245</v>
      </c>
      <c r="AA91" s="39" t="s">
        <v>245</v>
      </c>
      <c r="AB91" s="157" t="s">
        <v>245</v>
      </c>
      <c r="AC91" s="39" t="s">
        <v>245</v>
      </c>
      <c r="AD91" s="39" t="s">
        <v>245</v>
      </c>
      <c r="AE91" s="39" t="s">
        <v>245</v>
      </c>
      <c r="AF91" s="39" t="s">
        <v>245</v>
      </c>
      <c r="AG91" s="39" t="s">
        <v>245</v>
      </c>
      <c r="AH91" s="39" t="s">
        <v>245</v>
      </c>
      <c r="AI91" s="39" t="s">
        <v>245</v>
      </c>
      <c r="AJ91" s="39" t="s">
        <v>245</v>
      </c>
      <c r="AK91" s="39" t="s">
        <v>245</v>
      </c>
      <c r="AL91" s="39" t="s">
        <v>245</v>
      </c>
      <c r="AM91" s="39" t="s">
        <v>245</v>
      </c>
      <c r="AN91" s="39" t="s">
        <v>245</v>
      </c>
      <c r="AO91" s="39" t="s">
        <v>245</v>
      </c>
      <c r="AP91" s="39">
        <v>3000</v>
      </c>
      <c r="AQ91" s="39">
        <v>0</v>
      </c>
      <c r="AR91" s="39">
        <v>100</v>
      </c>
      <c r="AS91" s="39">
        <v>100</v>
      </c>
      <c r="AT91" s="39">
        <v>15000</v>
      </c>
      <c r="AU91" s="39">
        <v>60000</v>
      </c>
    </row>
    <row r="92" s="3" customFormat="1" ht="17.4" spans="1:47">
      <c r="A92" s="45">
        <f>$A$4</f>
        <v>624</v>
      </c>
      <c r="B92" s="46" t="s">
        <v>840</v>
      </c>
      <c r="C92" s="31" t="s">
        <v>224</v>
      </c>
      <c r="D92" s="47" t="s">
        <v>852</v>
      </c>
      <c r="E92" s="48" t="s">
        <v>227</v>
      </c>
      <c r="F92" s="48" t="s">
        <v>227</v>
      </c>
      <c r="G92" s="49"/>
      <c r="H92" s="31">
        <v>0</v>
      </c>
      <c r="I92" s="31">
        <v>1</v>
      </c>
      <c r="J92" s="31">
        <v>0</v>
      </c>
      <c r="K92" s="31">
        <v>0</v>
      </c>
      <c r="L92" s="31">
        <v>0</v>
      </c>
      <c r="M92" s="31">
        <v>0</v>
      </c>
      <c r="N92" s="31">
        <v>0</v>
      </c>
      <c r="O92" s="31">
        <v>0</v>
      </c>
      <c r="P92" s="31">
        <v>0</v>
      </c>
      <c r="Q92" s="31">
        <v>0</v>
      </c>
      <c r="R92" s="31">
        <v>0</v>
      </c>
      <c r="S92" s="161">
        <f t="shared" si="6"/>
        <v>2</v>
      </c>
      <c r="T92" s="161">
        <v>100</v>
      </c>
      <c r="U92" s="161">
        <v>100</v>
      </c>
      <c r="V92" s="161">
        <v>253</v>
      </c>
      <c r="W92" s="161">
        <v>260</v>
      </c>
      <c r="X92" s="161">
        <v>20</v>
      </c>
      <c r="Y92" s="161">
        <v>600</v>
      </c>
      <c r="Z92" s="161">
        <v>210</v>
      </c>
      <c r="AA92" s="161">
        <v>205</v>
      </c>
      <c r="AB92" s="157">
        <v>-20</v>
      </c>
      <c r="AC92" s="161">
        <v>100</v>
      </c>
      <c r="AD92" s="161">
        <v>100</v>
      </c>
      <c r="AE92" s="161">
        <v>100</v>
      </c>
      <c r="AF92" s="161">
        <v>100</v>
      </c>
      <c r="AG92" s="161">
        <v>0</v>
      </c>
      <c r="AH92" s="161">
        <v>30</v>
      </c>
      <c r="AI92" s="161">
        <v>60</v>
      </c>
      <c r="AJ92" s="161">
        <v>100</v>
      </c>
      <c r="AK92" s="161">
        <v>100</v>
      </c>
      <c r="AL92" s="161">
        <v>3000</v>
      </c>
      <c r="AM92" s="161">
        <v>3000</v>
      </c>
      <c r="AN92" s="161">
        <v>3000</v>
      </c>
      <c r="AO92" s="161">
        <v>10</v>
      </c>
      <c r="AP92" s="161">
        <v>3000</v>
      </c>
      <c r="AQ92" s="161">
        <v>0</v>
      </c>
      <c r="AR92" s="161">
        <v>100</v>
      </c>
      <c r="AS92" s="161">
        <v>100</v>
      </c>
      <c r="AT92" s="161">
        <v>15000</v>
      </c>
      <c r="AU92" s="161">
        <v>60000</v>
      </c>
    </row>
    <row r="93" ht="17.4" spans="1:47">
      <c r="A93" s="16"/>
      <c r="B93" s="17"/>
      <c r="C93" s="16"/>
      <c r="D93" s="18"/>
      <c r="E93" s="19" t="s">
        <v>223</v>
      </c>
      <c r="F93" s="19"/>
      <c r="G93" s="32"/>
      <c r="H93" s="16" t="s">
        <v>245</v>
      </c>
      <c r="I93" s="16">
        <v>1</v>
      </c>
      <c r="J93" s="16" t="s">
        <v>245</v>
      </c>
      <c r="K93" s="16" t="s">
        <v>245</v>
      </c>
      <c r="L93" s="16" t="s">
        <v>245</v>
      </c>
      <c r="M93" s="16" t="s">
        <v>245</v>
      </c>
      <c r="N93" s="16" t="s">
        <v>245</v>
      </c>
      <c r="O93" s="16" t="s">
        <v>245</v>
      </c>
      <c r="P93" s="16" t="s">
        <v>245</v>
      </c>
      <c r="Q93" s="16">
        <v>0</v>
      </c>
      <c r="R93" s="16">
        <v>0</v>
      </c>
      <c r="S93" s="121"/>
      <c r="T93" s="39" t="s">
        <v>245</v>
      </c>
      <c r="U93" s="39" t="s">
        <v>245</v>
      </c>
      <c r="V93" s="39" t="s">
        <v>245</v>
      </c>
      <c r="W93" s="39" t="s">
        <v>245</v>
      </c>
      <c r="X93" s="39" t="s">
        <v>245</v>
      </c>
      <c r="Y93" s="39" t="s">
        <v>245</v>
      </c>
      <c r="Z93" s="39" t="s">
        <v>245</v>
      </c>
      <c r="AA93" s="39" t="s">
        <v>245</v>
      </c>
      <c r="AB93" s="157" t="s">
        <v>245</v>
      </c>
      <c r="AC93" s="39" t="s">
        <v>245</v>
      </c>
      <c r="AD93" s="39" t="s">
        <v>245</v>
      </c>
      <c r="AE93" s="39" t="s">
        <v>245</v>
      </c>
      <c r="AF93" s="39" t="s">
        <v>245</v>
      </c>
      <c r="AG93" s="39" t="s">
        <v>245</v>
      </c>
      <c r="AH93" s="39" t="s">
        <v>245</v>
      </c>
      <c r="AI93" s="39" t="s">
        <v>245</v>
      </c>
      <c r="AJ93" s="39" t="s">
        <v>245</v>
      </c>
      <c r="AK93" s="39" t="s">
        <v>245</v>
      </c>
      <c r="AL93" s="39" t="s">
        <v>245</v>
      </c>
      <c r="AM93" s="39" t="s">
        <v>245</v>
      </c>
      <c r="AN93" s="39" t="s">
        <v>245</v>
      </c>
      <c r="AO93" s="39" t="s">
        <v>245</v>
      </c>
      <c r="AP93" s="39">
        <v>3000</v>
      </c>
      <c r="AQ93" s="39">
        <v>0</v>
      </c>
      <c r="AR93" s="39">
        <v>100</v>
      </c>
      <c r="AS93" s="39">
        <v>100</v>
      </c>
      <c r="AT93" s="39">
        <v>15000</v>
      </c>
      <c r="AU93" s="39">
        <v>60000</v>
      </c>
    </row>
    <row r="94" ht="17.4" spans="1:47">
      <c r="A94" s="12">
        <f>$A$4</f>
        <v>624</v>
      </c>
      <c r="B94" s="21" t="s">
        <v>840</v>
      </c>
      <c r="C94" s="10" t="s">
        <v>224</v>
      </c>
      <c r="D94" s="22" t="s">
        <v>853</v>
      </c>
      <c r="E94" s="23" t="s">
        <v>230</v>
      </c>
      <c r="F94" s="50" t="s">
        <v>231</v>
      </c>
      <c r="G94" s="24"/>
      <c r="H94" s="10">
        <v>0</v>
      </c>
      <c r="I94" s="10">
        <v>1</v>
      </c>
      <c r="J94" s="10">
        <v>0</v>
      </c>
      <c r="K94" s="10">
        <v>0</v>
      </c>
      <c r="L94" s="10">
        <v>0</v>
      </c>
      <c r="M94" s="10">
        <v>0</v>
      </c>
      <c r="N94" s="10">
        <v>0</v>
      </c>
      <c r="O94" s="10">
        <v>0</v>
      </c>
      <c r="P94" s="10">
        <v>0</v>
      </c>
      <c r="Q94" s="10">
        <v>0</v>
      </c>
      <c r="R94" s="10">
        <v>0</v>
      </c>
      <c r="S94" s="43">
        <v>2</v>
      </c>
      <c r="T94" s="43">
        <v>100</v>
      </c>
      <c r="U94" s="43">
        <v>100</v>
      </c>
      <c r="V94" s="43">
        <v>240.4</v>
      </c>
      <c r="W94" s="43">
        <v>247.1</v>
      </c>
      <c r="X94" s="43">
        <v>20</v>
      </c>
      <c r="Y94" s="43">
        <v>600</v>
      </c>
      <c r="Z94" s="43">
        <v>199.5</v>
      </c>
      <c r="AA94" s="43">
        <v>194.8</v>
      </c>
      <c r="AB94" s="157">
        <v>-20</v>
      </c>
      <c r="AC94" s="43">
        <v>100</v>
      </c>
      <c r="AD94" s="43">
        <v>100</v>
      </c>
      <c r="AE94" s="43">
        <v>100</v>
      </c>
      <c r="AF94" s="43">
        <v>100</v>
      </c>
      <c r="AG94" s="43">
        <v>0</v>
      </c>
      <c r="AH94" s="43">
        <v>30</v>
      </c>
      <c r="AI94" s="43">
        <v>60</v>
      </c>
      <c r="AJ94" s="43">
        <v>100</v>
      </c>
      <c r="AK94" s="43">
        <v>100</v>
      </c>
      <c r="AL94" s="43">
        <v>3000</v>
      </c>
      <c r="AM94" s="43">
        <v>3000</v>
      </c>
      <c r="AN94" s="43">
        <v>3000</v>
      </c>
      <c r="AO94" s="43">
        <v>10</v>
      </c>
      <c r="AP94" s="43">
        <v>3000</v>
      </c>
      <c r="AQ94" s="43">
        <v>0</v>
      </c>
      <c r="AR94" s="43">
        <v>100</v>
      </c>
      <c r="AS94" s="43">
        <v>100</v>
      </c>
      <c r="AT94" s="43">
        <v>15000</v>
      </c>
      <c r="AU94" s="43">
        <v>60000</v>
      </c>
    </row>
    <row r="95" ht="17.4" spans="1:47">
      <c r="A95" s="16"/>
      <c r="B95" s="17"/>
      <c r="C95" s="16"/>
      <c r="D95" s="18"/>
      <c r="E95" s="19"/>
      <c r="F95" s="19"/>
      <c r="G95" s="32"/>
      <c r="H95" s="16" t="s">
        <v>245</v>
      </c>
      <c r="I95" s="16">
        <v>1</v>
      </c>
      <c r="J95" s="16" t="s">
        <v>245</v>
      </c>
      <c r="K95" s="16" t="s">
        <v>245</v>
      </c>
      <c r="L95" s="16" t="s">
        <v>245</v>
      </c>
      <c r="M95" s="16" t="s">
        <v>245</v>
      </c>
      <c r="N95" s="16" t="s">
        <v>245</v>
      </c>
      <c r="O95" s="16" t="s">
        <v>245</v>
      </c>
      <c r="P95" s="16" t="s">
        <v>245</v>
      </c>
      <c r="Q95" s="16">
        <v>0</v>
      </c>
      <c r="R95" s="16">
        <v>0</v>
      </c>
      <c r="S95" s="121" t="e">
        <f t="shared" si="5"/>
        <v>#VALUE!</v>
      </c>
      <c r="T95" s="39" t="s">
        <v>245</v>
      </c>
      <c r="U95" s="39" t="s">
        <v>245</v>
      </c>
      <c r="V95" s="39" t="s">
        <v>245</v>
      </c>
      <c r="W95" s="39" t="s">
        <v>245</v>
      </c>
      <c r="X95" s="39" t="s">
        <v>245</v>
      </c>
      <c r="Y95" s="39" t="s">
        <v>245</v>
      </c>
      <c r="Z95" s="39" t="s">
        <v>245</v>
      </c>
      <c r="AA95" s="39" t="s">
        <v>245</v>
      </c>
      <c r="AB95" s="157" t="s">
        <v>245</v>
      </c>
      <c r="AC95" s="39" t="s">
        <v>245</v>
      </c>
      <c r="AD95" s="39" t="s">
        <v>245</v>
      </c>
      <c r="AE95" s="39" t="s">
        <v>245</v>
      </c>
      <c r="AF95" s="39" t="s">
        <v>245</v>
      </c>
      <c r="AG95" s="39" t="s">
        <v>245</v>
      </c>
      <c r="AH95" s="39" t="s">
        <v>245</v>
      </c>
      <c r="AI95" s="39" t="s">
        <v>245</v>
      </c>
      <c r="AJ95" s="39" t="s">
        <v>245</v>
      </c>
      <c r="AK95" s="39" t="s">
        <v>245</v>
      </c>
      <c r="AL95" s="39" t="s">
        <v>245</v>
      </c>
      <c r="AM95" s="39" t="s">
        <v>245</v>
      </c>
      <c r="AN95" s="39" t="s">
        <v>245</v>
      </c>
      <c r="AO95" s="39" t="s">
        <v>245</v>
      </c>
      <c r="AP95" s="39">
        <v>3000</v>
      </c>
      <c r="AQ95" s="39">
        <v>0</v>
      </c>
      <c r="AR95" s="39">
        <v>100</v>
      </c>
      <c r="AS95" s="39">
        <v>100</v>
      </c>
      <c r="AT95" s="39">
        <v>15000</v>
      </c>
      <c r="AU95" s="39">
        <v>60000</v>
      </c>
    </row>
    <row r="96" ht="17.4" spans="1:47">
      <c r="A96" s="12">
        <f>$A$4</f>
        <v>624</v>
      </c>
      <c r="B96" s="21" t="s">
        <v>840</v>
      </c>
      <c r="C96" s="10" t="s">
        <v>224</v>
      </c>
      <c r="D96" s="22" t="s">
        <v>854</v>
      </c>
      <c r="E96" s="23" t="s">
        <v>234</v>
      </c>
      <c r="F96" s="23" t="s">
        <v>855</v>
      </c>
      <c r="G96" s="29"/>
      <c r="H96" s="10">
        <v>0</v>
      </c>
      <c r="I96" s="10">
        <v>1</v>
      </c>
      <c r="J96" s="10">
        <v>0</v>
      </c>
      <c r="K96" s="10">
        <v>0</v>
      </c>
      <c r="L96" s="10">
        <v>0</v>
      </c>
      <c r="M96" s="10">
        <v>0</v>
      </c>
      <c r="N96" s="10">
        <v>0</v>
      </c>
      <c r="O96" s="10">
        <v>0</v>
      </c>
      <c r="P96" s="10">
        <v>0</v>
      </c>
      <c r="Q96" s="10">
        <v>0</v>
      </c>
      <c r="R96" s="10">
        <v>0</v>
      </c>
      <c r="S96" s="43">
        <f t="shared" si="5"/>
        <v>2</v>
      </c>
      <c r="T96" s="43">
        <v>100</v>
      </c>
      <c r="U96" s="43">
        <v>100</v>
      </c>
      <c r="V96" s="43">
        <v>253</v>
      </c>
      <c r="W96" s="43">
        <v>260</v>
      </c>
      <c r="X96" s="43">
        <v>20</v>
      </c>
      <c r="Y96" s="43">
        <v>600</v>
      </c>
      <c r="Z96" s="43">
        <v>210</v>
      </c>
      <c r="AA96" s="43">
        <v>205</v>
      </c>
      <c r="AB96" s="157">
        <v>-20</v>
      </c>
      <c r="AC96" s="43">
        <v>100</v>
      </c>
      <c r="AD96" s="43">
        <v>100</v>
      </c>
      <c r="AE96" s="43">
        <v>100</v>
      </c>
      <c r="AF96" s="43">
        <v>100</v>
      </c>
      <c r="AG96" s="43">
        <v>0</v>
      </c>
      <c r="AH96" s="43">
        <v>30</v>
      </c>
      <c r="AI96" s="43">
        <v>60</v>
      </c>
      <c r="AJ96" s="43">
        <v>100</v>
      </c>
      <c r="AK96" s="43">
        <v>100</v>
      </c>
      <c r="AL96" s="43">
        <v>3000</v>
      </c>
      <c r="AM96" s="43">
        <v>3000</v>
      </c>
      <c r="AN96" s="43">
        <v>3000</v>
      </c>
      <c r="AO96" s="43">
        <v>10</v>
      </c>
      <c r="AP96" s="43">
        <v>3000</v>
      </c>
      <c r="AQ96" s="43">
        <v>0</v>
      </c>
      <c r="AR96" s="43">
        <v>100</v>
      </c>
      <c r="AS96" s="43">
        <v>100</v>
      </c>
      <c r="AT96" s="43">
        <v>15000</v>
      </c>
      <c r="AU96" s="43">
        <v>60000</v>
      </c>
    </row>
    <row r="97" ht="17.4" spans="1:47">
      <c r="A97" s="16"/>
      <c r="B97" s="17"/>
      <c r="C97" s="16"/>
      <c r="D97" s="18"/>
      <c r="E97" s="19" t="s">
        <v>239</v>
      </c>
      <c r="F97" s="19" t="s">
        <v>856</v>
      </c>
      <c r="G97" s="20" t="s">
        <v>857</v>
      </c>
      <c r="H97" s="16">
        <v>0</v>
      </c>
      <c r="I97" s="16">
        <v>1</v>
      </c>
      <c r="J97" s="16">
        <v>0</v>
      </c>
      <c r="K97" s="16">
        <v>0</v>
      </c>
      <c r="L97" s="16">
        <v>0</v>
      </c>
      <c r="M97" s="16">
        <v>0</v>
      </c>
      <c r="N97" s="16">
        <v>0</v>
      </c>
      <c r="O97" s="16">
        <v>0</v>
      </c>
      <c r="P97" s="16">
        <v>0</v>
      </c>
      <c r="Q97" s="16">
        <v>0</v>
      </c>
      <c r="R97" s="16">
        <v>0</v>
      </c>
      <c r="S97" s="121">
        <f t="shared" ref="S97:S145" si="7">H97+I97*2+J97*4+K97*8+L97*16+M97*32+N97*64+O97*128+P97*256+Q97*512+R97*1024</f>
        <v>2</v>
      </c>
      <c r="T97" s="39" t="s">
        <v>245</v>
      </c>
      <c r="U97" s="39" t="s">
        <v>245</v>
      </c>
      <c r="V97" s="39" t="s">
        <v>245</v>
      </c>
      <c r="W97" s="39" t="s">
        <v>245</v>
      </c>
      <c r="X97" s="39" t="s">
        <v>245</v>
      </c>
      <c r="Y97" s="39" t="s">
        <v>245</v>
      </c>
      <c r="Z97" s="39" t="s">
        <v>245</v>
      </c>
      <c r="AA97" s="39" t="s">
        <v>245</v>
      </c>
      <c r="AB97" s="157" t="s">
        <v>245</v>
      </c>
      <c r="AC97" s="39" t="s">
        <v>245</v>
      </c>
      <c r="AD97" s="39" t="s">
        <v>245</v>
      </c>
      <c r="AE97" s="39" t="s">
        <v>245</v>
      </c>
      <c r="AF97" s="39" t="s">
        <v>245</v>
      </c>
      <c r="AG97" s="39" t="s">
        <v>245</v>
      </c>
      <c r="AH97" s="39" t="s">
        <v>245</v>
      </c>
      <c r="AI97" s="39" t="s">
        <v>245</v>
      </c>
      <c r="AJ97" s="39" t="s">
        <v>245</v>
      </c>
      <c r="AK97" s="39" t="s">
        <v>245</v>
      </c>
      <c r="AL97" s="39" t="s">
        <v>245</v>
      </c>
      <c r="AM97" s="39" t="s">
        <v>245</v>
      </c>
      <c r="AN97" s="39" t="s">
        <v>245</v>
      </c>
      <c r="AO97" s="39" t="s">
        <v>245</v>
      </c>
      <c r="AP97" s="39">
        <v>3000</v>
      </c>
      <c r="AQ97" s="39">
        <v>0</v>
      </c>
      <c r="AR97" s="39">
        <v>100</v>
      </c>
      <c r="AS97" s="39">
        <v>100</v>
      </c>
      <c r="AT97" s="39">
        <v>15000</v>
      </c>
      <c r="AU97" s="39">
        <v>60000</v>
      </c>
    </row>
    <row r="98" ht="17.4" spans="1:47">
      <c r="A98" s="12">
        <f>$A$4</f>
        <v>624</v>
      </c>
      <c r="B98" s="21" t="s">
        <v>844</v>
      </c>
      <c r="C98" s="10" t="s">
        <v>240</v>
      </c>
      <c r="D98" s="22" t="s">
        <v>755</v>
      </c>
      <c r="E98" s="23" t="s">
        <v>239</v>
      </c>
      <c r="F98" s="23" t="s">
        <v>240</v>
      </c>
      <c r="G98" s="29"/>
      <c r="H98" s="10">
        <v>0</v>
      </c>
      <c r="I98" s="10">
        <v>1</v>
      </c>
      <c r="J98" s="10">
        <v>0</v>
      </c>
      <c r="K98" s="10">
        <v>0</v>
      </c>
      <c r="L98" s="10">
        <v>0</v>
      </c>
      <c r="M98" s="10">
        <v>0</v>
      </c>
      <c r="N98" s="10">
        <v>0</v>
      </c>
      <c r="O98" s="10">
        <v>0</v>
      </c>
      <c r="P98" s="10">
        <v>0</v>
      </c>
      <c r="Q98" s="10">
        <v>0</v>
      </c>
      <c r="R98" s="10">
        <v>0</v>
      </c>
      <c r="S98" s="43">
        <f t="shared" si="7"/>
        <v>2</v>
      </c>
      <c r="T98" s="43">
        <v>100</v>
      </c>
      <c r="U98" s="43">
        <v>100</v>
      </c>
      <c r="V98" s="43">
        <v>253</v>
      </c>
      <c r="W98" s="43">
        <v>260</v>
      </c>
      <c r="X98" s="43">
        <v>20</v>
      </c>
      <c r="Y98" s="43">
        <v>600</v>
      </c>
      <c r="Z98" s="43">
        <v>210</v>
      </c>
      <c r="AA98" s="43">
        <v>205</v>
      </c>
      <c r="AB98" s="157">
        <v>-20</v>
      </c>
      <c r="AC98" s="43">
        <v>100</v>
      </c>
      <c r="AD98" s="43">
        <v>100</v>
      </c>
      <c r="AE98" s="43">
        <v>100</v>
      </c>
      <c r="AF98" s="43">
        <v>100</v>
      </c>
      <c r="AG98" s="43">
        <v>0</v>
      </c>
      <c r="AH98" s="43">
        <v>30</v>
      </c>
      <c r="AI98" s="43">
        <v>60</v>
      </c>
      <c r="AJ98" s="43">
        <v>100</v>
      </c>
      <c r="AK98" s="43">
        <v>100</v>
      </c>
      <c r="AL98" s="43">
        <v>3000</v>
      </c>
      <c r="AM98" s="43">
        <v>3000</v>
      </c>
      <c r="AN98" s="43">
        <v>3000</v>
      </c>
      <c r="AO98" s="43">
        <v>10</v>
      </c>
      <c r="AP98" s="43">
        <v>3000</v>
      </c>
      <c r="AQ98" s="43">
        <v>0</v>
      </c>
      <c r="AR98" s="43">
        <v>100</v>
      </c>
      <c r="AS98" s="43">
        <v>100</v>
      </c>
      <c r="AT98" s="43">
        <v>15000</v>
      </c>
      <c r="AU98" s="43">
        <v>60000</v>
      </c>
    </row>
    <row r="99" ht="17.4" spans="1:47">
      <c r="A99" s="16"/>
      <c r="B99" s="17"/>
      <c r="C99" s="16"/>
      <c r="D99" s="18"/>
      <c r="E99" s="19" t="s">
        <v>243</v>
      </c>
      <c r="F99" s="19" t="s">
        <v>244</v>
      </c>
      <c r="G99" s="32"/>
      <c r="H99" s="16">
        <v>0</v>
      </c>
      <c r="I99" s="16">
        <v>1</v>
      </c>
      <c r="J99" s="16">
        <v>0</v>
      </c>
      <c r="K99" s="16">
        <v>0</v>
      </c>
      <c r="L99" s="16">
        <v>0</v>
      </c>
      <c r="M99" s="16">
        <v>0</v>
      </c>
      <c r="N99" s="16">
        <v>0</v>
      </c>
      <c r="O99" s="16">
        <v>0</v>
      </c>
      <c r="P99" s="16">
        <v>0</v>
      </c>
      <c r="Q99" s="16">
        <v>0</v>
      </c>
      <c r="R99" s="16">
        <v>0</v>
      </c>
      <c r="S99" s="121">
        <f t="shared" si="7"/>
        <v>2</v>
      </c>
      <c r="T99" s="39">
        <v>100</v>
      </c>
      <c r="U99" s="39">
        <v>100</v>
      </c>
      <c r="V99" s="39" t="s">
        <v>759</v>
      </c>
      <c r="W99" s="39" t="s">
        <v>1678</v>
      </c>
      <c r="X99" s="39">
        <v>20</v>
      </c>
      <c r="Y99" s="39">
        <v>600</v>
      </c>
      <c r="Z99" s="39" t="s">
        <v>1692</v>
      </c>
      <c r="AA99" s="39" t="s">
        <v>790</v>
      </c>
      <c r="AB99" s="157">
        <v>-20</v>
      </c>
      <c r="AC99" s="39">
        <v>100</v>
      </c>
      <c r="AD99" s="39">
        <v>100</v>
      </c>
      <c r="AE99" s="39">
        <v>100</v>
      </c>
      <c r="AF99" s="39">
        <v>100</v>
      </c>
      <c r="AG99" s="39">
        <v>0</v>
      </c>
      <c r="AH99" s="39">
        <v>30</v>
      </c>
      <c r="AI99" s="39">
        <v>60</v>
      </c>
      <c r="AJ99" s="39">
        <v>100</v>
      </c>
      <c r="AK99" s="39">
        <v>100</v>
      </c>
      <c r="AL99" s="39">
        <v>3000</v>
      </c>
      <c r="AM99" s="39">
        <v>3000</v>
      </c>
      <c r="AN99" s="39">
        <v>3000</v>
      </c>
      <c r="AO99" s="39">
        <v>10</v>
      </c>
      <c r="AP99" s="39">
        <v>3000</v>
      </c>
      <c r="AQ99" s="39">
        <v>0</v>
      </c>
      <c r="AR99" s="39">
        <v>100</v>
      </c>
      <c r="AS99" s="39">
        <v>100</v>
      </c>
      <c r="AT99" s="39">
        <v>15000</v>
      </c>
      <c r="AU99" s="39">
        <v>60000</v>
      </c>
    </row>
    <row r="100" ht="17.4" spans="1:47">
      <c r="A100" s="12">
        <f>$A$4</f>
        <v>624</v>
      </c>
      <c r="B100" s="21" t="s">
        <v>844</v>
      </c>
      <c r="C100" s="10" t="s">
        <v>240</v>
      </c>
      <c r="D100" s="22" t="s">
        <v>779</v>
      </c>
      <c r="E100" s="23" t="s">
        <v>243</v>
      </c>
      <c r="F100" s="23" t="s">
        <v>244</v>
      </c>
      <c r="G100" s="29"/>
      <c r="H100" s="10">
        <v>0</v>
      </c>
      <c r="I100" s="10">
        <v>1</v>
      </c>
      <c r="J100" s="10">
        <v>0</v>
      </c>
      <c r="K100" s="10">
        <v>0</v>
      </c>
      <c r="L100" s="10">
        <v>0</v>
      </c>
      <c r="M100" s="10">
        <v>0</v>
      </c>
      <c r="N100" s="10">
        <v>0</v>
      </c>
      <c r="O100" s="10">
        <v>0</v>
      </c>
      <c r="P100" s="10">
        <v>0</v>
      </c>
      <c r="Q100" s="10">
        <v>0</v>
      </c>
      <c r="R100" s="10">
        <v>0</v>
      </c>
      <c r="S100" s="43">
        <f t="shared" si="7"/>
        <v>2</v>
      </c>
      <c r="T100" s="43">
        <v>100</v>
      </c>
      <c r="U100" s="43">
        <v>100</v>
      </c>
      <c r="V100" s="43">
        <v>253</v>
      </c>
      <c r="W100" s="43">
        <v>260</v>
      </c>
      <c r="X100" s="43">
        <v>20</v>
      </c>
      <c r="Y100" s="43">
        <v>600</v>
      </c>
      <c r="Z100" s="43">
        <v>210</v>
      </c>
      <c r="AA100" s="43">
        <v>205</v>
      </c>
      <c r="AB100" s="157">
        <v>-20</v>
      </c>
      <c r="AC100" s="43">
        <v>100</v>
      </c>
      <c r="AD100" s="43">
        <v>100</v>
      </c>
      <c r="AE100" s="43">
        <v>100</v>
      </c>
      <c r="AF100" s="43">
        <v>100</v>
      </c>
      <c r="AG100" s="43">
        <v>0</v>
      </c>
      <c r="AH100" s="43">
        <v>30</v>
      </c>
      <c r="AI100" s="43">
        <v>60</v>
      </c>
      <c r="AJ100" s="43">
        <v>100</v>
      </c>
      <c r="AK100" s="43">
        <v>100</v>
      </c>
      <c r="AL100" s="43">
        <v>3000</v>
      </c>
      <c r="AM100" s="43">
        <v>3000</v>
      </c>
      <c r="AN100" s="43">
        <v>3000</v>
      </c>
      <c r="AO100" s="43">
        <v>10</v>
      </c>
      <c r="AP100" s="43">
        <v>3000</v>
      </c>
      <c r="AQ100" s="43">
        <v>0</v>
      </c>
      <c r="AR100" s="43">
        <v>100</v>
      </c>
      <c r="AS100" s="43">
        <v>100</v>
      </c>
      <c r="AT100" s="43">
        <v>15000</v>
      </c>
      <c r="AU100" s="43">
        <v>60000</v>
      </c>
    </row>
    <row r="101" ht="17.4" spans="1:47">
      <c r="A101" s="16"/>
      <c r="B101" s="17"/>
      <c r="C101" s="16"/>
      <c r="D101" s="18"/>
      <c r="E101" s="19" t="s">
        <v>247</v>
      </c>
      <c r="F101" s="19" t="s">
        <v>248</v>
      </c>
      <c r="G101" s="32"/>
      <c r="H101" s="16">
        <v>0</v>
      </c>
      <c r="I101" s="16">
        <v>1</v>
      </c>
      <c r="J101" s="16">
        <v>0</v>
      </c>
      <c r="K101" s="16">
        <v>0</v>
      </c>
      <c r="L101" s="16">
        <v>0</v>
      </c>
      <c r="M101" s="16">
        <v>0</v>
      </c>
      <c r="N101" s="16">
        <v>0</v>
      </c>
      <c r="O101" s="16">
        <v>0</v>
      </c>
      <c r="P101" s="16">
        <v>0</v>
      </c>
      <c r="Q101" s="16">
        <v>0</v>
      </c>
      <c r="R101" s="16">
        <v>0</v>
      </c>
      <c r="S101" s="121">
        <f t="shared" si="7"/>
        <v>2</v>
      </c>
      <c r="T101" s="39" t="s">
        <v>245</v>
      </c>
      <c r="U101" s="39" t="s">
        <v>245</v>
      </c>
      <c r="V101" s="39" t="s">
        <v>245</v>
      </c>
      <c r="W101" s="39" t="s">
        <v>245</v>
      </c>
      <c r="X101" s="39" t="s">
        <v>245</v>
      </c>
      <c r="Y101" s="39" t="s">
        <v>245</v>
      </c>
      <c r="Z101" s="39" t="s">
        <v>245</v>
      </c>
      <c r="AA101" s="39" t="s">
        <v>245</v>
      </c>
      <c r="AB101" s="157" t="s">
        <v>245</v>
      </c>
      <c r="AC101" s="39" t="s">
        <v>245</v>
      </c>
      <c r="AD101" s="39" t="s">
        <v>245</v>
      </c>
      <c r="AE101" s="39" t="s">
        <v>245</v>
      </c>
      <c r="AF101" s="39" t="s">
        <v>245</v>
      </c>
      <c r="AG101" s="39" t="s">
        <v>245</v>
      </c>
      <c r="AH101" s="39" t="s">
        <v>245</v>
      </c>
      <c r="AI101" s="39" t="s">
        <v>245</v>
      </c>
      <c r="AJ101" s="39" t="s">
        <v>245</v>
      </c>
      <c r="AK101" s="39" t="s">
        <v>245</v>
      </c>
      <c r="AL101" s="39" t="s">
        <v>245</v>
      </c>
      <c r="AM101" s="39" t="s">
        <v>245</v>
      </c>
      <c r="AN101" s="39" t="s">
        <v>245</v>
      </c>
      <c r="AO101" s="39" t="s">
        <v>245</v>
      </c>
      <c r="AP101" s="39">
        <v>3000</v>
      </c>
      <c r="AQ101" s="39">
        <v>0</v>
      </c>
      <c r="AR101" s="39">
        <v>100</v>
      </c>
      <c r="AS101" s="39">
        <v>100</v>
      </c>
      <c r="AT101" s="39">
        <v>15000</v>
      </c>
      <c r="AU101" s="39">
        <v>60000</v>
      </c>
    </row>
    <row r="102" ht="17.4" spans="1:47">
      <c r="A102" s="12">
        <f>$A$4</f>
        <v>624</v>
      </c>
      <c r="B102" s="21" t="s">
        <v>844</v>
      </c>
      <c r="C102" s="10" t="s">
        <v>240</v>
      </c>
      <c r="D102" s="22" t="s">
        <v>786</v>
      </c>
      <c r="E102" s="23" t="s">
        <v>247</v>
      </c>
      <c r="F102" s="23" t="s">
        <v>248</v>
      </c>
      <c r="G102" s="29"/>
      <c r="H102" s="10">
        <v>0</v>
      </c>
      <c r="I102" s="10">
        <v>1</v>
      </c>
      <c r="J102" s="10">
        <v>0</v>
      </c>
      <c r="K102" s="10">
        <v>0</v>
      </c>
      <c r="L102" s="10">
        <v>0</v>
      </c>
      <c r="M102" s="10">
        <v>0</v>
      </c>
      <c r="N102" s="10">
        <v>0</v>
      </c>
      <c r="O102" s="10">
        <v>0</v>
      </c>
      <c r="P102" s="10">
        <v>0</v>
      </c>
      <c r="Q102" s="10">
        <v>0</v>
      </c>
      <c r="R102" s="10">
        <v>0</v>
      </c>
      <c r="S102" s="43">
        <f t="shared" si="7"/>
        <v>2</v>
      </c>
      <c r="T102" s="43">
        <v>100</v>
      </c>
      <c r="U102" s="43">
        <v>100</v>
      </c>
      <c r="V102" s="43">
        <v>253</v>
      </c>
      <c r="W102" s="43">
        <v>260</v>
      </c>
      <c r="X102" s="43">
        <v>20</v>
      </c>
      <c r="Y102" s="43">
        <v>600</v>
      </c>
      <c r="Z102" s="43">
        <v>210</v>
      </c>
      <c r="AA102" s="43">
        <v>205</v>
      </c>
      <c r="AB102" s="157">
        <v>-20</v>
      </c>
      <c r="AC102" s="43">
        <v>100</v>
      </c>
      <c r="AD102" s="43">
        <v>100</v>
      </c>
      <c r="AE102" s="43">
        <v>100</v>
      </c>
      <c r="AF102" s="43">
        <v>100</v>
      </c>
      <c r="AG102" s="43">
        <v>0</v>
      </c>
      <c r="AH102" s="43">
        <v>30</v>
      </c>
      <c r="AI102" s="43">
        <v>60</v>
      </c>
      <c r="AJ102" s="43">
        <v>100</v>
      </c>
      <c r="AK102" s="43">
        <v>100</v>
      </c>
      <c r="AL102" s="43">
        <v>3000</v>
      </c>
      <c r="AM102" s="43">
        <v>3000</v>
      </c>
      <c r="AN102" s="43">
        <v>3000</v>
      </c>
      <c r="AO102" s="43">
        <v>10</v>
      </c>
      <c r="AP102" s="43">
        <v>3000</v>
      </c>
      <c r="AQ102" s="43">
        <v>0</v>
      </c>
      <c r="AR102" s="43">
        <v>100</v>
      </c>
      <c r="AS102" s="43">
        <v>100</v>
      </c>
      <c r="AT102" s="43">
        <v>15000</v>
      </c>
      <c r="AU102" s="43">
        <v>60000</v>
      </c>
    </row>
    <row r="103" ht="17.4" spans="1:47">
      <c r="A103" s="16"/>
      <c r="B103" s="17"/>
      <c r="C103" s="16"/>
      <c r="D103" s="18"/>
      <c r="E103" s="19" t="s">
        <v>239</v>
      </c>
      <c r="F103" s="19" t="s">
        <v>856</v>
      </c>
      <c r="G103" s="20" t="s">
        <v>861</v>
      </c>
      <c r="H103" s="16">
        <v>0</v>
      </c>
      <c r="I103" s="16">
        <v>1</v>
      </c>
      <c r="J103" s="16">
        <v>0</v>
      </c>
      <c r="K103" s="16">
        <v>0</v>
      </c>
      <c r="L103" s="16">
        <v>0</v>
      </c>
      <c r="M103" s="16">
        <v>0</v>
      </c>
      <c r="N103" s="16">
        <v>0</v>
      </c>
      <c r="O103" s="16">
        <v>0</v>
      </c>
      <c r="P103" s="16">
        <v>0</v>
      </c>
      <c r="Q103" s="16">
        <v>0</v>
      </c>
      <c r="R103" s="16">
        <v>0</v>
      </c>
      <c r="S103" s="121">
        <f t="shared" si="7"/>
        <v>2</v>
      </c>
      <c r="T103" s="39" t="s">
        <v>245</v>
      </c>
      <c r="U103" s="39" t="s">
        <v>245</v>
      </c>
      <c r="V103" s="39" t="s">
        <v>245</v>
      </c>
      <c r="W103" s="39" t="s">
        <v>245</v>
      </c>
      <c r="X103" s="39" t="s">
        <v>245</v>
      </c>
      <c r="Y103" s="39" t="s">
        <v>245</v>
      </c>
      <c r="Z103" s="39" t="s">
        <v>245</v>
      </c>
      <c r="AA103" s="39" t="s">
        <v>245</v>
      </c>
      <c r="AB103" s="157" t="s">
        <v>245</v>
      </c>
      <c r="AC103" s="39" t="s">
        <v>245</v>
      </c>
      <c r="AD103" s="39" t="s">
        <v>245</v>
      </c>
      <c r="AE103" s="39" t="s">
        <v>245</v>
      </c>
      <c r="AF103" s="39" t="s">
        <v>245</v>
      </c>
      <c r="AG103" s="39" t="s">
        <v>245</v>
      </c>
      <c r="AH103" s="39" t="s">
        <v>245</v>
      </c>
      <c r="AI103" s="39" t="s">
        <v>245</v>
      </c>
      <c r="AJ103" s="39" t="s">
        <v>245</v>
      </c>
      <c r="AK103" s="39" t="s">
        <v>245</v>
      </c>
      <c r="AL103" s="39" t="s">
        <v>245</v>
      </c>
      <c r="AM103" s="39" t="s">
        <v>245</v>
      </c>
      <c r="AN103" s="39" t="s">
        <v>245</v>
      </c>
      <c r="AO103" s="39" t="s">
        <v>245</v>
      </c>
      <c r="AP103" s="39">
        <v>3000</v>
      </c>
      <c r="AQ103" s="39">
        <v>0</v>
      </c>
      <c r="AR103" s="39">
        <v>100</v>
      </c>
      <c r="AS103" s="39">
        <v>100</v>
      </c>
      <c r="AT103" s="39">
        <v>15000</v>
      </c>
      <c r="AU103" s="39">
        <v>60000</v>
      </c>
    </row>
    <row r="104" ht="17.4" spans="1:47">
      <c r="A104" s="12">
        <f>$A$4</f>
        <v>624</v>
      </c>
      <c r="B104" s="21" t="s">
        <v>844</v>
      </c>
      <c r="C104" s="10" t="s">
        <v>240</v>
      </c>
      <c r="D104" s="22" t="s">
        <v>800</v>
      </c>
      <c r="E104" s="23" t="s">
        <v>250</v>
      </c>
      <c r="F104" s="23" t="s">
        <v>862</v>
      </c>
      <c r="G104" s="29"/>
      <c r="H104" s="10">
        <v>0</v>
      </c>
      <c r="I104" s="10">
        <v>1</v>
      </c>
      <c r="J104" s="10">
        <v>0</v>
      </c>
      <c r="K104" s="10">
        <v>0</v>
      </c>
      <c r="L104" s="10">
        <v>0</v>
      </c>
      <c r="M104" s="10">
        <v>0</v>
      </c>
      <c r="N104" s="10">
        <v>0</v>
      </c>
      <c r="O104" s="10">
        <v>0</v>
      </c>
      <c r="P104" s="10">
        <v>0</v>
      </c>
      <c r="Q104" s="10">
        <v>0</v>
      </c>
      <c r="R104" s="10">
        <v>0</v>
      </c>
      <c r="S104" s="43">
        <f t="shared" si="7"/>
        <v>2</v>
      </c>
      <c r="T104" s="43">
        <v>100</v>
      </c>
      <c r="U104" s="43">
        <v>100</v>
      </c>
      <c r="V104" s="43">
        <v>253</v>
      </c>
      <c r="W104" s="43">
        <v>260</v>
      </c>
      <c r="X104" s="43">
        <v>20</v>
      </c>
      <c r="Y104" s="43">
        <v>600</v>
      </c>
      <c r="Z104" s="43">
        <v>210</v>
      </c>
      <c r="AA104" s="43">
        <v>205</v>
      </c>
      <c r="AB104" s="157">
        <v>-20</v>
      </c>
      <c r="AC104" s="43">
        <v>100</v>
      </c>
      <c r="AD104" s="43">
        <v>100</v>
      </c>
      <c r="AE104" s="43">
        <v>100</v>
      </c>
      <c r="AF104" s="43">
        <v>100</v>
      </c>
      <c r="AG104" s="43">
        <v>0</v>
      </c>
      <c r="AH104" s="43">
        <v>30</v>
      </c>
      <c r="AI104" s="43">
        <v>60</v>
      </c>
      <c r="AJ104" s="43">
        <v>100</v>
      </c>
      <c r="AK104" s="43">
        <v>100</v>
      </c>
      <c r="AL104" s="43">
        <v>3000</v>
      </c>
      <c r="AM104" s="43">
        <v>3000</v>
      </c>
      <c r="AN104" s="43">
        <v>3000</v>
      </c>
      <c r="AO104" s="43">
        <v>10</v>
      </c>
      <c r="AP104" s="43">
        <v>3000</v>
      </c>
      <c r="AQ104" s="43">
        <v>0</v>
      </c>
      <c r="AR104" s="43">
        <v>100</v>
      </c>
      <c r="AS104" s="43">
        <v>100</v>
      </c>
      <c r="AT104" s="43">
        <v>15000</v>
      </c>
      <c r="AU104" s="43">
        <v>60000</v>
      </c>
    </row>
    <row r="105" ht="17.4" spans="1:47">
      <c r="A105" s="16"/>
      <c r="B105" s="17"/>
      <c r="C105" s="16"/>
      <c r="D105" s="18"/>
      <c r="E105" s="19" t="s">
        <v>247</v>
      </c>
      <c r="F105" s="19" t="s">
        <v>248</v>
      </c>
      <c r="G105" s="20" t="s">
        <v>861</v>
      </c>
      <c r="H105" s="16">
        <v>0</v>
      </c>
      <c r="I105" s="16">
        <v>1</v>
      </c>
      <c r="J105" s="16">
        <v>0</v>
      </c>
      <c r="K105" s="16">
        <v>0</v>
      </c>
      <c r="L105" s="16">
        <v>0</v>
      </c>
      <c r="M105" s="16">
        <v>0</v>
      </c>
      <c r="N105" s="16">
        <v>0</v>
      </c>
      <c r="O105" s="16">
        <v>0</v>
      </c>
      <c r="P105" s="16">
        <v>0</v>
      </c>
      <c r="Q105" s="16">
        <v>0</v>
      </c>
      <c r="R105" s="16">
        <v>0</v>
      </c>
      <c r="S105" s="121">
        <f t="shared" si="7"/>
        <v>2</v>
      </c>
      <c r="T105" s="39" t="s">
        <v>245</v>
      </c>
      <c r="U105" s="39" t="s">
        <v>245</v>
      </c>
      <c r="V105" s="39" t="s">
        <v>245</v>
      </c>
      <c r="W105" s="39" t="s">
        <v>245</v>
      </c>
      <c r="X105" s="39" t="s">
        <v>245</v>
      </c>
      <c r="Y105" s="39" t="s">
        <v>245</v>
      </c>
      <c r="Z105" s="39" t="s">
        <v>245</v>
      </c>
      <c r="AA105" s="39" t="s">
        <v>245</v>
      </c>
      <c r="AB105" s="157" t="s">
        <v>245</v>
      </c>
      <c r="AC105" s="39" t="s">
        <v>245</v>
      </c>
      <c r="AD105" s="39" t="s">
        <v>245</v>
      </c>
      <c r="AE105" s="39" t="s">
        <v>245</v>
      </c>
      <c r="AF105" s="39" t="s">
        <v>245</v>
      </c>
      <c r="AG105" s="39" t="s">
        <v>245</v>
      </c>
      <c r="AH105" s="39" t="s">
        <v>245</v>
      </c>
      <c r="AI105" s="39" t="s">
        <v>245</v>
      </c>
      <c r="AJ105" s="39" t="s">
        <v>245</v>
      </c>
      <c r="AK105" s="39" t="s">
        <v>245</v>
      </c>
      <c r="AL105" s="39" t="s">
        <v>245</v>
      </c>
      <c r="AM105" s="39" t="s">
        <v>245</v>
      </c>
      <c r="AN105" s="39" t="s">
        <v>245</v>
      </c>
      <c r="AO105" s="39" t="s">
        <v>245</v>
      </c>
      <c r="AP105" s="39">
        <v>3000</v>
      </c>
      <c r="AQ105" s="39">
        <v>0</v>
      </c>
      <c r="AR105" s="39">
        <v>100</v>
      </c>
      <c r="AS105" s="39">
        <v>100</v>
      </c>
      <c r="AT105" s="39">
        <v>15000</v>
      </c>
      <c r="AU105" s="39">
        <v>60000</v>
      </c>
    </row>
    <row r="106" ht="17.4" spans="1:47">
      <c r="A106" s="12">
        <f>$A$4</f>
        <v>624</v>
      </c>
      <c r="B106" s="21" t="s">
        <v>844</v>
      </c>
      <c r="C106" s="10" t="s">
        <v>240</v>
      </c>
      <c r="D106" s="22" t="s">
        <v>768</v>
      </c>
      <c r="E106" s="23" t="s">
        <v>253</v>
      </c>
      <c r="F106" s="23" t="s">
        <v>863</v>
      </c>
      <c r="G106" s="29"/>
      <c r="H106" s="10">
        <v>0</v>
      </c>
      <c r="I106" s="10">
        <v>1</v>
      </c>
      <c r="J106" s="10">
        <v>0</v>
      </c>
      <c r="K106" s="10">
        <v>0</v>
      </c>
      <c r="L106" s="10">
        <v>0</v>
      </c>
      <c r="M106" s="10">
        <v>0</v>
      </c>
      <c r="N106" s="10">
        <v>0</v>
      </c>
      <c r="O106" s="10">
        <v>0</v>
      </c>
      <c r="P106" s="10">
        <v>0</v>
      </c>
      <c r="Q106" s="10">
        <v>0</v>
      </c>
      <c r="R106" s="10">
        <v>0</v>
      </c>
      <c r="S106" s="43">
        <f t="shared" si="7"/>
        <v>2</v>
      </c>
      <c r="T106" s="43">
        <v>100</v>
      </c>
      <c r="U106" s="43">
        <v>100</v>
      </c>
      <c r="V106" s="43">
        <v>253</v>
      </c>
      <c r="W106" s="43">
        <v>260</v>
      </c>
      <c r="X106" s="43">
        <v>20</v>
      </c>
      <c r="Y106" s="43">
        <v>600</v>
      </c>
      <c r="Z106" s="43">
        <v>210</v>
      </c>
      <c r="AA106" s="43">
        <v>205</v>
      </c>
      <c r="AB106" s="157">
        <v>-20</v>
      </c>
      <c r="AC106" s="43">
        <v>100</v>
      </c>
      <c r="AD106" s="43">
        <v>100</v>
      </c>
      <c r="AE106" s="43">
        <v>100</v>
      </c>
      <c r="AF106" s="43">
        <v>100</v>
      </c>
      <c r="AG106" s="43">
        <v>0</v>
      </c>
      <c r="AH106" s="43">
        <v>30</v>
      </c>
      <c r="AI106" s="43">
        <v>60</v>
      </c>
      <c r="AJ106" s="43">
        <v>100</v>
      </c>
      <c r="AK106" s="43">
        <v>100</v>
      </c>
      <c r="AL106" s="43">
        <v>3000</v>
      </c>
      <c r="AM106" s="43">
        <v>3000</v>
      </c>
      <c r="AN106" s="43">
        <v>3000</v>
      </c>
      <c r="AO106" s="43">
        <v>10</v>
      </c>
      <c r="AP106" s="43">
        <v>3000</v>
      </c>
      <c r="AQ106" s="43">
        <v>0</v>
      </c>
      <c r="AR106" s="43">
        <v>100</v>
      </c>
      <c r="AS106" s="43">
        <v>100</v>
      </c>
      <c r="AT106" s="43">
        <v>15000</v>
      </c>
      <c r="AU106" s="43">
        <v>60000</v>
      </c>
    </row>
    <row r="107" ht="17.4" spans="1:47">
      <c r="A107" s="25"/>
      <c r="B107" s="17"/>
      <c r="C107" s="16"/>
      <c r="D107" s="18"/>
      <c r="E107" s="19" t="s">
        <v>864</v>
      </c>
      <c r="F107" s="19" t="s">
        <v>865</v>
      </c>
      <c r="G107" s="30" t="s">
        <v>866</v>
      </c>
      <c r="H107" s="16">
        <v>0</v>
      </c>
      <c r="I107" s="16">
        <v>1</v>
      </c>
      <c r="J107" s="16">
        <v>1</v>
      </c>
      <c r="K107" s="16">
        <v>0</v>
      </c>
      <c r="L107" s="16">
        <v>0</v>
      </c>
      <c r="M107" s="16">
        <v>0</v>
      </c>
      <c r="N107" s="16">
        <v>1</v>
      </c>
      <c r="O107" s="16">
        <v>0</v>
      </c>
      <c r="P107" s="16">
        <v>0</v>
      </c>
      <c r="Q107" s="16">
        <v>0</v>
      </c>
      <c r="R107" s="16">
        <v>0</v>
      </c>
      <c r="S107" s="121">
        <f t="shared" si="7"/>
        <v>70</v>
      </c>
      <c r="T107" s="39" t="s">
        <v>245</v>
      </c>
      <c r="U107" s="39" t="s">
        <v>245</v>
      </c>
      <c r="V107" s="39" t="s">
        <v>1685</v>
      </c>
      <c r="W107" s="39" t="s">
        <v>1269</v>
      </c>
      <c r="X107" s="39" t="s">
        <v>1677</v>
      </c>
      <c r="Y107" s="39" t="s">
        <v>1027</v>
      </c>
      <c r="Z107" s="39" t="s">
        <v>1027</v>
      </c>
      <c r="AA107" s="39" t="s">
        <v>1027</v>
      </c>
      <c r="AB107" s="157" t="s">
        <v>1027</v>
      </c>
      <c r="AC107" s="39" t="s">
        <v>245</v>
      </c>
      <c r="AD107" s="39" t="s">
        <v>245</v>
      </c>
      <c r="AE107" s="39" t="s">
        <v>245</v>
      </c>
      <c r="AF107" s="39" t="s">
        <v>245</v>
      </c>
      <c r="AG107" s="39">
        <v>0</v>
      </c>
      <c r="AH107" s="39" t="s">
        <v>245</v>
      </c>
      <c r="AI107" s="39" t="s">
        <v>245</v>
      </c>
      <c r="AJ107" s="39" t="s">
        <v>245</v>
      </c>
      <c r="AK107" s="39" t="s">
        <v>245</v>
      </c>
      <c r="AL107" s="39" t="s">
        <v>245</v>
      </c>
      <c r="AM107" s="39" t="s">
        <v>245</v>
      </c>
      <c r="AN107" s="39" t="s">
        <v>245</v>
      </c>
      <c r="AO107" s="39" t="s">
        <v>245</v>
      </c>
      <c r="AP107" s="39">
        <v>3000</v>
      </c>
      <c r="AQ107" s="39">
        <v>0</v>
      </c>
      <c r="AR107" s="39">
        <v>100</v>
      </c>
      <c r="AS107" s="39">
        <v>100</v>
      </c>
      <c r="AT107" s="39">
        <v>15000</v>
      </c>
      <c r="AU107" s="39">
        <v>60000</v>
      </c>
    </row>
    <row r="108" ht="17.4" spans="1:47">
      <c r="A108" s="12">
        <f>$A$4</f>
        <v>624</v>
      </c>
      <c r="B108" s="21" t="s">
        <v>844</v>
      </c>
      <c r="C108" s="10" t="s">
        <v>240</v>
      </c>
      <c r="D108" s="22" t="s">
        <v>769</v>
      </c>
      <c r="E108" s="51" t="s">
        <v>138</v>
      </c>
      <c r="F108" s="23" t="s">
        <v>865</v>
      </c>
      <c r="G108" s="29"/>
      <c r="H108" s="23">
        <v>0</v>
      </c>
      <c r="I108" s="23">
        <v>1</v>
      </c>
      <c r="J108" s="23">
        <v>1</v>
      </c>
      <c r="K108" s="23">
        <v>0</v>
      </c>
      <c r="L108" s="23">
        <v>0</v>
      </c>
      <c r="M108" s="23">
        <v>0</v>
      </c>
      <c r="N108" s="23">
        <v>1</v>
      </c>
      <c r="O108" s="23">
        <v>0</v>
      </c>
      <c r="P108" s="23">
        <v>0</v>
      </c>
      <c r="Q108" s="23">
        <v>0</v>
      </c>
      <c r="R108" s="23">
        <v>0</v>
      </c>
      <c r="S108" s="43">
        <f t="shared" si="7"/>
        <v>70</v>
      </c>
      <c r="T108" s="43">
        <v>100</v>
      </c>
      <c r="U108" s="43">
        <v>100</v>
      </c>
      <c r="V108" s="43">
        <v>250</v>
      </c>
      <c r="W108" s="43">
        <v>265</v>
      </c>
      <c r="X108" s="43">
        <v>18</v>
      </c>
      <c r="Y108" s="43">
        <v>600</v>
      </c>
      <c r="Z108" s="43">
        <v>210</v>
      </c>
      <c r="AA108" s="43">
        <v>205</v>
      </c>
      <c r="AB108" s="157">
        <v>-20</v>
      </c>
      <c r="AC108" s="43">
        <v>100</v>
      </c>
      <c r="AD108" s="43">
        <v>100</v>
      </c>
      <c r="AE108" s="43">
        <v>100</v>
      </c>
      <c r="AF108" s="43">
        <v>100</v>
      </c>
      <c r="AG108" s="43">
        <v>0</v>
      </c>
      <c r="AH108" s="43">
        <v>0</v>
      </c>
      <c r="AI108" s="43">
        <v>0</v>
      </c>
      <c r="AJ108" s="43">
        <v>0</v>
      </c>
      <c r="AK108" s="43">
        <v>100</v>
      </c>
      <c r="AL108" s="43">
        <v>3000</v>
      </c>
      <c r="AM108" s="43">
        <v>3000</v>
      </c>
      <c r="AN108" s="43">
        <v>3000</v>
      </c>
      <c r="AO108" s="43">
        <v>10</v>
      </c>
      <c r="AP108" s="43">
        <v>3000</v>
      </c>
      <c r="AQ108" s="43">
        <v>0</v>
      </c>
      <c r="AR108" s="43">
        <v>100</v>
      </c>
      <c r="AS108" s="43">
        <v>100</v>
      </c>
      <c r="AT108" s="43">
        <v>15000</v>
      </c>
      <c r="AU108" s="43">
        <v>60000</v>
      </c>
    </row>
    <row r="109" ht="17.4" spans="1:47">
      <c r="A109" s="25"/>
      <c r="B109" s="17"/>
      <c r="C109" s="16"/>
      <c r="D109" s="18"/>
      <c r="E109" s="19" t="s">
        <v>872</v>
      </c>
      <c r="F109" s="19" t="s">
        <v>261</v>
      </c>
      <c r="G109" s="30" t="s">
        <v>866</v>
      </c>
      <c r="H109" s="16">
        <v>0</v>
      </c>
      <c r="I109" s="16">
        <v>1</v>
      </c>
      <c r="J109" s="16">
        <v>1</v>
      </c>
      <c r="K109" s="16">
        <v>0</v>
      </c>
      <c r="L109" s="16">
        <v>0</v>
      </c>
      <c r="M109" s="16">
        <v>0</v>
      </c>
      <c r="N109" s="16">
        <v>1</v>
      </c>
      <c r="O109" s="16">
        <v>0</v>
      </c>
      <c r="P109" s="16">
        <v>0</v>
      </c>
      <c r="Q109" s="16">
        <v>0</v>
      </c>
      <c r="R109" s="16">
        <v>0</v>
      </c>
      <c r="S109" s="121">
        <f t="shared" si="7"/>
        <v>70</v>
      </c>
      <c r="T109" s="39" t="s">
        <v>245</v>
      </c>
      <c r="U109" s="39" t="s">
        <v>245</v>
      </c>
      <c r="V109" s="39" t="s">
        <v>1685</v>
      </c>
      <c r="W109" s="39" t="s">
        <v>1269</v>
      </c>
      <c r="X109" s="39" t="s">
        <v>1677</v>
      </c>
      <c r="Y109" s="39" t="s">
        <v>1027</v>
      </c>
      <c r="Z109" s="39" t="s">
        <v>1027</v>
      </c>
      <c r="AA109" s="39" t="s">
        <v>1027</v>
      </c>
      <c r="AB109" s="157" t="s">
        <v>1027</v>
      </c>
      <c r="AC109" s="39" t="s">
        <v>245</v>
      </c>
      <c r="AD109" s="39" t="s">
        <v>245</v>
      </c>
      <c r="AE109" s="39" t="s">
        <v>245</v>
      </c>
      <c r="AF109" s="39" t="s">
        <v>245</v>
      </c>
      <c r="AG109" s="39">
        <v>0</v>
      </c>
      <c r="AH109" s="39" t="s">
        <v>245</v>
      </c>
      <c r="AI109" s="39" t="s">
        <v>245</v>
      </c>
      <c r="AJ109" s="39" t="s">
        <v>245</v>
      </c>
      <c r="AK109" s="39" t="s">
        <v>245</v>
      </c>
      <c r="AL109" s="39" t="s">
        <v>245</v>
      </c>
      <c r="AM109" s="39" t="s">
        <v>245</v>
      </c>
      <c r="AN109" s="39" t="s">
        <v>245</v>
      </c>
      <c r="AO109" s="39" t="s">
        <v>245</v>
      </c>
      <c r="AP109" s="39">
        <v>3000</v>
      </c>
      <c r="AQ109" s="39">
        <v>0</v>
      </c>
      <c r="AR109" s="39">
        <v>100</v>
      </c>
      <c r="AS109" s="39">
        <v>100</v>
      </c>
      <c r="AT109" s="39">
        <v>15000</v>
      </c>
      <c r="AU109" s="39">
        <v>60000</v>
      </c>
    </row>
    <row r="110" ht="17.4" spans="1:47">
      <c r="A110" s="12">
        <f>$A$4</f>
        <v>624</v>
      </c>
      <c r="B110" s="21" t="s">
        <v>844</v>
      </c>
      <c r="C110" s="10" t="s">
        <v>240</v>
      </c>
      <c r="D110" s="22" t="s">
        <v>770</v>
      </c>
      <c r="E110" s="51" t="s">
        <v>260</v>
      </c>
      <c r="F110" s="23" t="s">
        <v>873</v>
      </c>
      <c r="G110" s="29"/>
      <c r="H110" s="23">
        <v>0</v>
      </c>
      <c r="I110" s="23">
        <v>1</v>
      </c>
      <c r="J110" s="23">
        <v>1</v>
      </c>
      <c r="K110" s="23">
        <v>0</v>
      </c>
      <c r="L110" s="23">
        <v>0</v>
      </c>
      <c r="M110" s="23">
        <v>0</v>
      </c>
      <c r="N110" s="23">
        <v>1</v>
      </c>
      <c r="O110" s="23">
        <v>0</v>
      </c>
      <c r="P110" s="23">
        <v>0</v>
      </c>
      <c r="Q110" s="23">
        <v>0</v>
      </c>
      <c r="R110" s="23">
        <v>0</v>
      </c>
      <c r="S110" s="43">
        <f t="shared" si="7"/>
        <v>70</v>
      </c>
      <c r="T110" s="43">
        <v>100</v>
      </c>
      <c r="U110" s="43">
        <v>100</v>
      </c>
      <c r="V110" s="43">
        <v>250</v>
      </c>
      <c r="W110" s="43">
        <v>265</v>
      </c>
      <c r="X110" s="43">
        <v>18</v>
      </c>
      <c r="Y110" s="43">
        <v>600</v>
      </c>
      <c r="Z110" s="43">
        <v>210</v>
      </c>
      <c r="AA110" s="43">
        <v>205</v>
      </c>
      <c r="AB110" s="157">
        <v>-20</v>
      </c>
      <c r="AC110" s="43">
        <v>100</v>
      </c>
      <c r="AD110" s="43">
        <v>100</v>
      </c>
      <c r="AE110" s="43">
        <v>100</v>
      </c>
      <c r="AF110" s="43">
        <v>100</v>
      </c>
      <c r="AG110" s="43">
        <v>0</v>
      </c>
      <c r="AH110" s="43">
        <v>0</v>
      </c>
      <c r="AI110" s="43">
        <v>0</v>
      </c>
      <c r="AJ110" s="43">
        <v>0</v>
      </c>
      <c r="AK110" s="43">
        <v>100</v>
      </c>
      <c r="AL110" s="43">
        <v>3000</v>
      </c>
      <c r="AM110" s="43">
        <v>3000</v>
      </c>
      <c r="AN110" s="43">
        <v>3000</v>
      </c>
      <c r="AO110" s="43">
        <v>10</v>
      </c>
      <c r="AP110" s="43">
        <v>3000</v>
      </c>
      <c r="AQ110" s="43">
        <v>0</v>
      </c>
      <c r="AR110" s="43">
        <v>100</v>
      </c>
      <c r="AS110" s="43">
        <v>100</v>
      </c>
      <c r="AT110" s="43">
        <v>15000</v>
      </c>
      <c r="AU110" s="43">
        <v>60000</v>
      </c>
    </row>
    <row r="111" ht="17.4" spans="1:47">
      <c r="A111" s="16"/>
      <c r="B111" s="17"/>
      <c r="C111" s="16"/>
      <c r="D111" s="18"/>
      <c r="E111" s="19" t="s">
        <v>874</v>
      </c>
      <c r="F111" s="19" t="s">
        <v>875</v>
      </c>
      <c r="G111" s="30" t="s">
        <v>876</v>
      </c>
      <c r="H111" s="19">
        <v>0</v>
      </c>
      <c r="I111" s="19">
        <v>1</v>
      </c>
      <c r="J111" s="19">
        <v>1</v>
      </c>
      <c r="K111" s="19">
        <v>0</v>
      </c>
      <c r="L111" s="19">
        <v>0</v>
      </c>
      <c r="M111" s="19">
        <v>0</v>
      </c>
      <c r="N111" s="19">
        <v>1</v>
      </c>
      <c r="O111" s="19">
        <v>0</v>
      </c>
      <c r="P111" s="19">
        <v>0</v>
      </c>
      <c r="Q111" s="19">
        <v>0</v>
      </c>
      <c r="R111" s="19">
        <v>0</v>
      </c>
      <c r="S111" s="121">
        <f t="shared" si="7"/>
        <v>70</v>
      </c>
      <c r="T111" s="39" t="s">
        <v>245</v>
      </c>
      <c r="U111" s="39" t="s">
        <v>245</v>
      </c>
      <c r="V111" s="39" t="s">
        <v>759</v>
      </c>
      <c r="W111" s="39" t="s">
        <v>245</v>
      </c>
      <c r="X111" s="39" t="s">
        <v>1677</v>
      </c>
      <c r="Y111" s="39" t="s">
        <v>1693</v>
      </c>
      <c r="Z111" s="39" t="s">
        <v>245</v>
      </c>
      <c r="AA111" s="39" t="s">
        <v>245</v>
      </c>
      <c r="AB111" s="157" t="s">
        <v>245</v>
      </c>
      <c r="AC111" s="39">
        <v>0</v>
      </c>
      <c r="AD111" s="39">
        <v>0</v>
      </c>
      <c r="AE111" s="39">
        <v>0</v>
      </c>
      <c r="AF111" s="39">
        <v>0</v>
      </c>
      <c r="AG111" s="39">
        <v>0</v>
      </c>
      <c r="AH111" s="39">
        <v>0</v>
      </c>
      <c r="AI111" s="39">
        <v>0</v>
      </c>
      <c r="AJ111" s="39">
        <v>0</v>
      </c>
      <c r="AK111" s="39" t="s">
        <v>245</v>
      </c>
      <c r="AL111" s="39" t="s">
        <v>245</v>
      </c>
      <c r="AM111" s="39" t="s">
        <v>1694</v>
      </c>
      <c r="AN111" s="39" t="s">
        <v>245</v>
      </c>
      <c r="AO111" s="39" t="s">
        <v>245</v>
      </c>
      <c r="AP111" s="39">
        <v>3000</v>
      </c>
      <c r="AQ111" s="39">
        <v>0</v>
      </c>
      <c r="AR111" s="39">
        <v>100</v>
      </c>
      <c r="AS111" s="39">
        <v>100</v>
      </c>
      <c r="AT111" s="39">
        <v>15000</v>
      </c>
      <c r="AU111" s="39">
        <v>60000</v>
      </c>
    </row>
    <row r="112" ht="17.4" spans="1:47">
      <c r="A112" s="12">
        <f>$A$4</f>
        <v>624</v>
      </c>
      <c r="B112" s="21" t="s">
        <v>846</v>
      </c>
      <c r="C112" s="10" t="s">
        <v>878</v>
      </c>
      <c r="D112" s="22" t="s">
        <v>755</v>
      </c>
      <c r="E112" s="23" t="s">
        <v>879</v>
      </c>
      <c r="F112" s="23" t="s">
        <v>875</v>
      </c>
      <c r="G112" s="29"/>
      <c r="H112" s="10">
        <v>0</v>
      </c>
      <c r="I112" s="10">
        <v>1</v>
      </c>
      <c r="J112" s="10">
        <v>1</v>
      </c>
      <c r="K112" s="10">
        <v>0</v>
      </c>
      <c r="L112" s="10">
        <v>0</v>
      </c>
      <c r="M112" s="10">
        <v>0</v>
      </c>
      <c r="N112" s="10">
        <v>1</v>
      </c>
      <c r="O112" s="10">
        <v>0</v>
      </c>
      <c r="P112" s="10">
        <v>0</v>
      </c>
      <c r="Q112" s="10">
        <v>0</v>
      </c>
      <c r="R112" s="10">
        <v>0</v>
      </c>
      <c r="S112" s="43">
        <f t="shared" si="7"/>
        <v>70</v>
      </c>
      <c r="T112" s="43">
        <v>100</v>
      </c>
      <c r="U112" s="43">
        <v>100</v>
      </c>
      <c r="V112" s="43">
        <v>253</v>
      </c>
      <c r="W112" s="43">
        <v>260</v>
      </c>
      <c r="X112" s="43">
        <v>18</v>
      </c>
      <c r="Y112" s="43">
        <v>20</v>
      </c>
      <c r="Z112" s="43">
        <v>210</v>
      </c>
      <c r="AA112" s="43">
        <v>205</v>
      </c>
      <c r="AB112" s="157">
        <v>-20</v>
      </c>
      <c r="AC112" s="43">
        <v>0</v>
      </c>
      <c r="AD112" s="43">
        <v>0</v>
      </c>
      <c r="AE112" s="43">
        <v>0</v>
      </c>
      <c r="AF112" s="43">
        <v>0</v>
      </c>
      <c r="AG112" s="43">
        <v>0</v>
      </c>
      <c r="AH112" s="43">
        <v>0</v>
      </c>
      <c r="AI112" s="43">
        <v>0</v>
      </c>
      <c r="AJ112" s="43">
        <v>0</v>
      </c>
      <c r="AK112" s="43">
        <v>100</v>
      </c>
      <c r="AL112" s="43">
        <v>3000</v>
      </c>
      <c r="AM112" s="43">
        <v>3000</v>
      </c>
      <c r="AN112" s="43">
        <v>3000</v>
      </c>
      <c r="AO112" s="43">
        <v>10</v>
      </c>
      <c r="AP112" s="43">
        <v>3000</v>
      </c>
      <c r="AQ112" s="43">
        <v>0</v>
      </c>
      <c r="AR112" s="43">
        <v>100</v>
      </c>
      <c r="AS112" s="43">
        <v>100</v>
      </c>
      <c r="AT112" s="43">
        <v>15000</v>
      </c>
      <c r="AU112" s="43">
        <v>60000</v>
      </c>
    </row>
    <row r="113" customHeight="1" spans="1:47">
      <c r="A113" s="25"/>
      <c r="B113" s="17"/>
      <c r="C113" s="16"/>
      <c r="D113" s="18"/>
      <c r="E113" s="19" t="s">
        <v>874</v>
      </c>
      <c r="F113" s="19" t="s">
        <v>880</v>
      </c>
      <c r="G113" s="20" t="s">
        <v>881</v>
      </c>
      <c r="H113" s="19">
        <v>0</v>
      </c>
      <c r="I113" s="19">
        <v>1</v>
      </c>
      <c r="J113" s="19">
        <v>1</v>
      </c>
      <c r="K113" s="19">
        <v>0</v>
      </c>
      <c r="L113" s="19">
        <v>0</v>
      </c>
      <c r="M113" s="19">
        <v>0</v>
      </c>
      <c r="N113" s="19">
        <v>1</v>
      </c>
      <c r="O113" s="19">
        <v>0</v>
      </c>
      <c r="P113" s="19">
        <v>0</v>
      </c>
      <c r="Q113" s="19">
        <v>0</v>
      </c>
      <c r="R113" s="19">
        <v>0</v>
      </c>
      <c r="S113" s="121">
        <f t="shared" si="7"/>
        <v>70</v>
      </c>
      <c r="T113" s="39" t="s">
        <v>245</v>
      </c>
      <c r="U113" s="39" t="s">
        <v>245</v>
      </c>
      <c r="V113" s="39" t="s">
        <v>759</v>
      </c>
      <c r="W113" s="39" t="s">
        <v>245</v>
      </c>
      <c r="X113" s="39" t="s">
        <v>1677</v>
      </c>
      <c r="Y113" s="39" t="s">
        <v>1693</v>
      </c>
      <c r="Z113" s="39" t="s">
        <v>245</v>
      </c>
      <c r="AA113" s="39" t="s">
        <v>245</v>
      </c>
      <c r="AB113" s="157" t="s">
        <v>245</v>
      </c>
      <c r="AC113" s="39">
        <v>0</v>
      </c>
      <c r="AD113" s="39">
        <v>0</v>
      </c>
      <c r="AE113" s="39">
        <v>0</v>
      </c>
      <c r="AF113" s="39">
        <v>0</v>
      </c>
      <c r="AG113" s="39">
        <v>0</v>
      </c>
      <c r="AH113" s="39">
        <v>0</v>
      </c>
      <c r="AI113" s="39">
        <v>0</v>
      </c>
      <c r="AJ113" s="39">
        <v>0</v>
      </c>
      <c r="AK113" s="39" t="s">
        <v>245</v>
      </c>
      <c r="AL113" s="39" t="s">
        <v>245</v>
      </c>
      <c r="AM113" s="39" t="s">
        <v>1694</v>
      </c>
      <c r="AN113" s="39" t="s">
        <v>245</v>
      </c>
      <c r="AO113" s="39" t="s">
        <v>245</v>
      </c>
      <c r="AP113" s="39">
        <v>3000</v>
      </c>
      <c r="AQ113" s="39">
        <v>0</v>
      </c>
      <c r="AR113" s="39">
        <v>100</v>
      </c>
      <c r="AS113" s="39">
        <v>100</v>
      </c>
      <c r="AT113" s="39">
        <v>15000</v>
      </c>
      <c r="AU113" s="39">
        <v>60000</v>
      </c>
    </row>
    <row r="114" customHeight="1" spans="1:47">
      <c r="A114" s="12">
        <f>$A$4</f>
        <v>624</v>
      </c>
      <c r="B114" s="21" t="s">
        <v>846</v>
      </c>
      <c r="C114" s="10" t="s">
        <v>878</v>
      </c>
      <c r="D114" s="22" t="s">
        <v>786</v>
      </c>
      <c r="E114" s="23" t="s">
        <v>268</v>
      </c>
      <c r="F114" s="23" t="s">
        <v>880</v>
      </c>
      <c r="G114" s="29"/>
      <c r="H114" s="43">
        <v>0</v>
      </c>
      <c r="I114" s="43">
        <v>1</v>
      </c>
      <c r="J114" s="43">
        <v>1</v>
      </c>
      <c r="K114" s="43">
        <v>0</v>
      </c>
      <c r="L114" s="43">
        <v>0</v>
      </c>
      <c r="M114" s="43">
        <v>0</v>
      </c>
      <c r="N114" s="43">
        <v>1</v>
      </c>
      <c r="O114" s="43">
        <v>0</v>
      </c>
      <c r="P114" s="43">
        <v>0</v>
      </c>
      <c r="Q114" s="43">
        <v>0</v>
      </c>
      <c r="R114" s="43">
        <v>0</v>
      </c>
      <c r="S114" s="43">
        <f t="shared" si="7"/>
        <v>70</v>
      </c>
      <c r="T114" s="43">
        <v>100</v>
      </c>
      <c r="U114" s="43">
        <v>100</v>
      </c>
      <c r="V114" s="43">
        <v>253</v>
      </c>
      <c r="W114" s="43">
        <v>260</v>
      </c>
      <c r="X114" s="43">
        <v>18</v>
      </c>
      <c r="Y114" s="43">
        <v>20</v>
      </c>
      <c r="Z114" s="43">
        <v>210</v>
      </c>
      <c r="AA114" s="43">
        <v>205</v>
      </c>
      <c r="AB114" s="157">
        <v>-20</v>
      </c>
      <c r="AC114" s="43">
        <v>0</v>
      </c>
      <c r="AD114" s="43">
        <v>0</v>
      </c>
      <c r="AE114" s="43">
        <v>0</v>
      </c>
      <c r="AF114" s="43">
        <v>0</v>
      </c>
      <c r="AG114" s="43">
        <v>0</v>
      </c>
      <c r="AH114" s="43">
        <v>0</v>
      </c>
      <c r="AI114" s="43">
        <v>0</v>
      </c>
      <c r="AJ114" s="43">
        <v>0</v>
      </c>
      <c r="AK114" s="43">
        <v>100</v>
      </c>
      <c r="AL114" s="43">
        <v>3000</v>
      </c>
      <c r="AM114" s="43">
        <v>3000</v>
      </c>
      <c r="AN114" s="43">
        <v>3000</v>
      </c>
      <c r="AO114" s="43">
        <v>10</v>
      </c>
      <c r="AP114" s="43">
        <v>3000</v>
      </c>
      <c r="AQ114" s="43">
        <v>0</v>
      </c>
      <c r="AR114" s="43">
        <v>100</v>
      </c>
      <c r="AS114" s="43">
        <v>100</v>
      </c>
      <c r="AT114" s="43">
        <v>15000</v>
      </c>
      <c r="AU114" s="43">
        <v>60000</v>
      </c>
    </row>
    <row r="115" ht="17.4" spans="1:47">
      <c r="A115" s="25"/>
      <c r="B115" s="17"/>
      <c r="C115" s="16"/>
      <c r="D115" s="18"/>
      <c r="E115" s="19" t="s">
        <v>882</v>
      </c>
      <c r="F115" s="19" t="s">
        <v>883</v>
      </c>
      <c r="G115" s="30" t="s">
        <v>884</v>
      </c>
      <c r="H115" s="19">
        <v>0</v>
      </c>
      <c r="I115" s="19">
        <v>1</v>
      </c>
      <c r="J115" s="19">
        <v>1</v>
      </c>
      <c r="K115" s="19">
        <v>0</v>
      </c>
      <c r="L115" s="19">
        <v>0</v>
      </c>
      <c r="M115" s="19">
        <v>0</v>
      </c>
      <c r="N115" s="19">
        <v>1</v>
      </c>
      <c r="O115" s="19">
        <v>0</v>
      </c>
      <c r="P115" s="19">
        <v>1</v>
      </c>
      <c r="Q115" s="19">
        <v>0</v>
      </c>
      <c r="R115" s="19">
        <v>0</v>
      </c>
      <c r="S115" s="121">
        <f t="shared" si="7"/>
        <v>326</v>
      </c>
      <c r="T115" s="39" t="s">
        <v>245</v>
      </c>
      <c r="U115" s="39" t="s">
        <v>245</v>
      </c>
      <c r="V115" s="39" t="s">
        <v>759</v>
      </c>
      <c r="W115" s="39" t="s">
        <v>1307</v>
      </c>
      <c r="X115" s="39">
        <v>0</v>
      </c>
      <c r="Y115" s="39" t="s">
        <v>245</v>
      </c>
      <c r="Z115" s="39" t="s">
        <v>245</v>
      </c>
      <c r="AA115" s="39" t="s">
        <v>245</v>
      </c>
      <c r="AB115" s="157" t="s">
        <v>245</v>
      </c>
      <c r="AC115" s="39" t="s">
        <v>245</v>
      </c>
      <c r="AD115" s="39" t="s">
        <v>245</v>
      </c>
      <c r="AE115" s="39" t="s">
        <v>245</v>
      </c>
      <c r="AF115" s="39" t="s">
        <v>245</v>
      </c>
      <c r="AG115" s="39">
        <v>0</v>
      </c>
      <c r="AH115" s="39" t="s">
        <v>245</v>
      </c>
      <c r="AI115" s="39" t="s">
        <v>245</v>
      </c>
      <c r="AJ115" s="39" t="s">
        <v>245</v>
      </c>
      <c r="AK115" s="39" t="s">
        <v>245</v>
      </c>
      <c r="AL115" s="39" t="s">
        <v>245</v>
      </c>
      <c r="AM115" s="39" t="s">
        <v>245</v>
      </c>
      <c r="AN115" s="39" t="s">
        <v>245</v>
      </c>
      <c r="AO115" s="39">
        <v>15</v>
      </c>
      <c r="AP115" s="39">
        <v>3000</v>
      </c>
      <c r="AQ115" s="39">
        <v>0</v>
      </c>
      <c r="AR115" s="39">
        <v>100</v>
      </c>
      <c r="AS115" s="39">
        <v>100</v>
      </c>
      <c r="AT115" s="39">
        <v>15000</v>
      </c>
      <c r="AU115" s="39">
        <v>60000</v>
      </c>
    </row>
    <row r="116" ht="17.4" spans="1:47">
      <c r="A116" s="12">
        <f>$A$4</f>
        <v>624</v>
      </c>
      <c r="B116" s="21" t="s">
        <v>850</v>
      </c>
      <c r="C116" s="10" t="s">
        <v>888</v>
      </c>
      <c r="D116" s="22" t="s">
        <v>755</v>
      </c>
      <c r="E116" s="23" t="s">
        <v>273</v>
      </c>
      <c r="F116" s="23" t="s">
        <v>889</v>
      </c>
      <c r="G116" s="29"/>
      <c r="H116" s="10">
        <v>0</v>
      </c>
      <c r="I116" s="10">
        <v>1</v>
      </c>
      <c r="J116" s="10">
        <v>1</v>
      </c>
      <c r="K116" s="10">
        <v>0</v>
      </c>
      <c r="L116" s="10">
        <v>0</v>
      </c>
      <c r="M116" s="10">
        <v>0</v>
      </c>
      <c r="N116" s="10">
        <v>1</v>
      </c>
      <c r="O116" s="10">
        <v>0</v>
      </c>
      <c r="P116" s="10">
        <v>1</v>
      </c>
      <c r="Q116" s="10">
        <v>0</v>
      </c>
      <c r="R116" s="10">
        <v>0</v>
      </c>
      <c r="S116" s="43">
        <f t="shared" si="7"/>
        <v>326</v>
      </c>
      <c r="T116" s="43">
        <v>100</v>
      </c>
      <c r="U116" s="43">
        <v>100</v>
      </c>
      <c r="V116" s="43">
        <v>253</v>
      </c>
      <c r="W116" s="43">
        <v>257.6</v>
      </c>
      <c r="X116" s="43">
        <v>0</v>
      </c>
      <c r="Y116" s="43">
        <v>600</v>
      </c>
      <c r="Z116" s="43">
        <v>210</v>
      </c>
      <c r="AA116" s="43">
        <v>205</v>
      </c>
      <c r="AB116" s="157">
        <v>-20</v>
      </c>
      <c r="AC116" s="43">
        <v>100</v>
      </c>
      <c r="AD116" s="43">
        <v>100</v>
      </c>
      <c r="AE116" s="43">
        <v>100</v>
      </c>
      <c r="AF116" s="43">
        <v>100</v>
      </c>
      <c r="AG116" s="43">
        <v>0</v>
      </c>
      <c r="AH116" s="43">
        <v>30</v>
      </c>
      <c r="AI116" s="43">
        <v>60</v>
      </c>
      <c r="AJ116" s="43">
        <v>100</v>
      </c>
      <c r="AK116" s="43">
        <v>100</v>
      </c>
      <c r="AL116" s="43">
        <v>3000</v>
      </c>
      <c r="AM116" s="43">
        <v>3000</v>
      </c>
      <c r="AN116" s="43">
        <v>3000</v>
      </c>
      <c r="AO116" s="43">
        <v>15</v>
      </c>
      <c r="AP116" s="43">
        <v>3000</v>
      </c>
      <c r="AQ116" s="43">
        <v>0</v>
      </c>
      <c r="AR116" s="43">
        <v>100</v>
      </c>
      <c r="AS116" s="43">
        <v>100</v>
      </c>
      <c r="AT116" s="43">
        <v>15000</v>
      </c>
      <c r="AU116" s="43">
        <v>60000</v>
      </c>
    </row>
    <row r="117" ht="17.4" spans="1:47">
      <c r="A117" s="25"/>
      <c r="B117" s="17"/>
      <c r="C117" s="16"/>
      <c r="D117" s="18"/>
      <c r="E117" s="19" t="s">
        <v>882</v>
      </c>
      <c r="F117" s="19" t="s">
        <v>883</v>
      </c>
      <c r="G117" s="30" t="s">
        <v>884</v>
      </c>
      <c r="H117" s="19">
        <v>0</v>
      </c>
      <c r="I117" s="19">
        <v>1</v>
      </c>
      <c r="J117" s="19">
        <v>1</v>
      </c>
      <c r="K117" s="19">
        <v>0</v>
      </c>
      <c r="L117" s="19">
        <v>0</v>
      </c>
      <c r="M117" s="19">
        <v>0</v>
      </c>
      <c r="N117" s="19">
        <v>1</v>
      </c>
      <c r="O117" s="19">
        <v>0</v>
      </c>
      <c r="P117" s="19">
        <v>1</v>
      </c>
      <c r="Q117" s="19">
        <v>0</v>
      </c>
      <c r="R117" s="19">
        <v>0</v>
      </c>
      <c r="S117" s="121">
        <f t="shared" si="7"/>
        <v>326</v>
      </c>
      <c r="T117" s="39" t="s">
        <v>245</v>
      </c>
      <c r="U117" s="39" t="s">
        <v>245</v>
      </c>
      <c r="V117" s="39" t="s">
        <v>759</v>
      </c>
      <c r="W117" s="39" t="s">
        <v>1307</v>
      </c>
      <c r="X117" s="39">
        <v>0</v>
      </c>
      <c r="Y117" s="39" t="s">
        <v>245</v>
      </c>
      <c r="Z117" s="39" t="s">
        <v>245</v>
      </c>
      <c r="AA117" s="39" t="s">
        <v>245</v>
      </c>
      <c r="AB117" s="157" t="s">
        <v>245</v>
      </c>
      <c r="AC117" s="39" t="s">
        <v>245</v>
      </c>
      <c r="AD117" s="39" t="s">
        <v>245</v>
      </c>
      <c r="AE117" s="39" t="s">
        <v>245</v>
      </c>
      <c r="AF117" s="39" t="s">
        <v>245</v>
      </c>
      <c r="AG117" s="39">
        <v>0</v>
      </c>
      <c r="AH117" s="39" t="s">
        <v>245</v>
      </c>
      <c r="AI117" s="39" t="s">
        <v>245</v>
      </c>
      <c r="AJ117" s="39" t="s">
        <v>245</v>
      </c>
      <c r="AK117" s="39" t="s">
        <v>245</v>
      </c>
      <c r="AL117" s="39" t="s">
        <v>245</v>
      </c>
      <c r="AM117" s="39" t="s">
        <v>245</v>
      </c>
      <c r="AN117" s="39" t="s">
        <v>245</v>
      </c>
      <c r="AO117" s="39">
        <v>15</v>
      </c>
      <c r="AP117" s="39">
        <v>3000</v>
      </c>
      <c r="AQ117" s="39">
        <v>0</v>
      </c>
      <c r="AR117" s="39">
        <v>100</v>
      </c>
      <c r="AS117" s="39">
        <v>100</v>
      </c>
      <c r="AT117" s="39">
        <v>15000</v>
      </c>
      <c r="AU117" s="39">
        <v>60000</v>
      </c>
    </row>
    <row r="118" customHeight="1" spans="1:47">
      <c r="A118" s="12">
        <f>$A$4</f>
        <v>624</v>
      </c>
      <c r="B118" s="21" t="s">
        <v>850</v>
      </c>
      <c r="C118" s="10" t="s">
        <v>888</v>
      </c>
      <c r="D118" s="22" t="s">
        <v>779</v>
      </c>
      <c r="E118" s="23" t="s">
        <v>278</v>
      </c>
      <c r="F118" s="23" t="s">
        <v>890</v>
      </c>
      <c r="G118" s="29"/>
      <c r="H118" s="10">
        <v>0</v>
      </c>
      <c r="I118" s="10">
        <v>1</v>
      </c>
      <c r="J118" s="10">
        <v>1</v>
      </c>
      <c r="K118" s="10">
        <v>0</v>
      </c>
      <c r="L118" s="10">
        <v>0</v>
      </c>
      <c r="M118" s="10">
        <v>0</v>
      </c>
      <c r="N118" s="10">
        <v>1</v>
      </c>
      <c r="O118" s="10">
        <v>0</v>
      </c>
      <c r="P118" s="10">
        <v>1</v>
      </c>
      <c r="Q118" s="10">
        <v>0</v>
      </c>
      <c r="R118" s="10">
        <v>0</v>
      </c>
      <c r="S118" s="43">
        <f t="shared" si="7"/>
        <v>326</v>
      </c>
      <c r="T118" s="43">
        <v>100</v>
      </c>
      <c r="U118" s="43">
        <v>100</v>
      </c>
      <c r="V118" s="43">
        <v>253</v>
      </c>
      <c r="W118" s="43">
        <v>257.6</v>
      </c>
      <c r="X118" s="43">
        <v>0</v>
      </c>
      <c r="Y118" s="43">
        <v>600</v>
      </c>
      <c r="Z118" s="43">
        <v>210</v>
      </c>
      <c r="AA118" s="43">
        <v>205</v>
      </c>
      <c r="AB118" s="157">
        <v>-20</v>
      </c>
      <c r="AC118" s="43">
        <v>100</v>
      </c>
      <c r="AD118" s="43">
        <v>100</v>
      </c>
      <c r="AE118" s="43">
        <v>100</v>
      </c>
      <c r="AF118" s="43">
        <v>100</v>
      </c>
      <c r="AG118" s="43">
        <v>0</v>
      </c>
      <c r="AH118" s="43">
        <v>30</v>
      </c>
      <c r="AI118" s="43">
        <v>60</v>
      </c>
      <c r="AJ118" s="43">
        <v>100</v>
      </c>
      <c r="AK118" s="43">
        <v>100</v>
      </c>
      <c r="AL118" s="43">
        <v>3000</v>
      </c>
      <c r="AM118" s="43">
        <v>3000</v>
      </c>
      <c r="AN118" s="43">
        <v>3000</v>
      </c>
      <c r="AO118" s="43">
        <v>15</v>
      </c>
      <c r="AP118" s="43">
        <v>3000</v>
      </c>
      <c r="AQ118" s="43">
        <v>0</v>
      </c>
      <c r="AR118" s="43">
        <v>100</v>
      </c>
      <c r="AS118" s="43">
        <v>100</v>
      </c>
      <c r="AT118" s="43">
        <v>15000</v>
      </c>
      <c r="AU118" s="43">
        <v>60000</v>
      </c>
    </row>
    <row r="119" ht="17.4" spans="1:47">
      <c r="A119" s="25"/>
      <c r="B119" s="17"/>
      <c r="C119" s="16"/>
      <c r="D119" s="18"/>
      <c r="E119" s="53" t="s">
        <v>891</v>
      </c>
      <c r="F119" s="19" t="s">
        <v>892</v>
      </c>
      <c r="G119" s="32"/>
      <c r="H119" s="16"/>
      <c r="I119" s="16"/>
      <c r="J119" s="16"/>
      <c r="K119" s="16"/>
      <c r="L119" s="16"/>
      <c r="M119" s="16"/>
      <c r="N119" s="16"/>
      <c r="O119" s="16"/>
      <c r="P119" s="16"/>
      <c r="Q119" s="16">
        <v>0</v>
      </c>
      <c r="R119" s="16">
        <v>0</v>
      </c>
      <c r="S119" s="121">
        <f t="shared" si="7"/>
        <v>0</v>
      </c>
      <c r="T119" s="39">
        <v>100</v>
      </c>
      <c r="U119" s="39">
        <v>100</v>
      </c>
      <c r="V119" s="39">
        <v>253</v>
      </c>
      <c r="W119" s="39">
        <v>260</v>
      </c>
      <c r="X119" s="39">
        <v>20</v>
      </c>
      <c r="Y119" s="39">
        <v>600</v>
      </c>
      <c r="Z119" s="39">
        <v>210</v>
      </c>
      <c r="AA119" s="39">
        <v>205</v>
      </c>
      <c r="AB119" s="157">
        <v>-20</v>
      </c>
      <c r="AC119" s="39">
        <v>100</v>
      </c>
      <c r="AD119" s="39">
        <v>100</v>
      </c>
      <c r="AE119" s="39">
        <v>100</v>
      </c>
      <c r="AF119" s="39">
        <v>100</v>
      </c>
      <c r="AG119" s="39">
        <v>0</v>
      </c>
      <c r="AH119" s="39">
        <v>30</v>
      </c>
      <c r="AI119" s="39">
        <v>60</v>
      </c>
      <c r="AJ119" s="39">
        <v>100</v>
      </c>
      <c r="AK119" s="39">
        <v>100</v>
      </c>
      <c r="AL119" s="39">
        <v>3000</v>
      </c>
      <c r="AM119" s="39">
        <v>3000</v>
      </c>
      <c r="AN119" s="39">
        <v>3000</v>
      </c>
      <c r="AO119" s="39">
        <v>10</v>
      </c>
      <c r="AP119" s="39">
        <v>3000</v>
      </c>
      <c r="AQ119" s="39">
        <v>0</v>
      </c>
      <c r="AR119" s="39">
        <v>100</v>
      </c>
      <c r="AS119" s="39">
        <v>100</v>
      </c>
      <c r="AT119" s="39">
        <v>15000</v>
      </c>
      <c r="AU119" s="39">
        <v>60000</v>
      </c>
    </row>
    <row r="120" ht="17.4" spans="1:47">
      <c r="A120" s="12">
        <f>$A$4</f>
        <v>624</v>
      </c>
      <c r="B120" s="21" t="s">
        <v>853</v>
      </c>
      <c r="C120" s="10" t="s">
        <v>893</v>
      </c>
      <c r="D120" s="22" t="s">
        <v>755</v>
      </c>
      <c r="E120" s="23" t="s">
        <v>282</v>
      </c>
      <c r="F120" s="23" t="s">
        <v>892</v>
      </c>
      <c r="G120" s="29"/>
      <c r="H120" s="43">
        <v>0</v>
      </c>
      <c r="I120" s="43">
        <v>1</v>
      </c>
      <c r="J120" s="43">
        <v>0</v>
      </c>
      <c r="K120" s="43">
        <v>0</v>
      </c>
      <c r="L120" s="43">
        <v>0</v>
      </c>
      <c r="M120" s="43">
        <v>0</v>
      </c>
      <c r="N120" s="43">
        <v>1</v>
      </c>
      <c r="O120" s="43">
        <v>0</v>
      </c>
      <c r="P120" s="43">
        <v>0</v>
      </c>
      <c r="Q120" s="43">
        <v>0</v>
      </c>
      <c r="R120" s="43">
        <v>0</v>
      </c>
      <c r="S120" s="43">
        <f t="shared" si="7"/>
        <v>66</v>
      </c>
      <c r="T120" s="43">
        <v>100</v>
      </c>
      <c r="U120" s="43">
        <v>100</v>
      </c>
      <c r="V120" s="43">
        <v>253</v>
      </c>
      <c r="W120" s="43">
        <v>260</v>
      </c>
      <c r="X120" s="43">
        <v>20</v>
      </c>
      <c r="Y120" s="43">
        <v>600</v>
      </c>
      <c r="Z120" s="43">
        <v>210</v>
      </c>
      <c r="AA120" s="43">
        <v>205</v>
      </c>
      <c r="AB120" s="157">
        <v>-20</v>
      </c>
      <c r="AC120" s="43">
        <v>100</v>
      </c>
      <c r="AD120" s="43">
        <v>100</v>
      </c>
      <c r="AE120" s="43">
        <v>100</v>
      </c>
      <c r="AF120" s="43">
        <v>100</v>
      </c>
      <c r="AG120" s="43">
        <v>0</v>
      </c>
      <c r="AH120" s="43">
        <v>30</v>
      </c>
      <c r="AI120" s="43">
        <v>60</v>
      </c>
      <c r="AJ120" s="43">
        <v>100</v>
      </c>
      <c r="AK120" s="43">
        <v>100</v>
      </c>
      <c r="AL120" s="43">
        <v>3000</v>
      </c>
      <c r="AM120" s="43">
        <v>3000</v>
      </c>
      <c r="AN120" s="43">
        <v>3000</v>
      </c>
      <c r="AO120" s="43">
        <v>10</v>
      </c>
      <c r="AP120" s="43">
        <v>3000</v>
      </c>
      <c r="AQ120" s="43">
        <v>0</v>
      </c>
      <c r="AR120" s="43">
        <v>100</v>
      </c>
      <c r="AS120" s="43">
        <v>100</v>
      </c>
      <c r="AT120" s="43">
        <v>15000</v>
      </c>
      <c r="AU120" s="43">
        <v>60000</v>
      </c>
    </row>
    <row r="121" ht="17.4" spans="1:47">
      <c r="A121" s="25"/>
      <c r="B121" s="17"/>
      <c r="C121" s="16"/>
      <c r="D121" s="18"/>
      <c r="E121" s="53" t="s">
        <v>891</v>
      </c>
      <c r="F121" s="19" t="s">
        <v>894</v>
      </c>
      <c r="G121" s="32"/>
      <c r="H121" s="16"/>
      <c r="I121" s="16"/>
      <c r="J121" s="16"/>
      <c r="K121" s="16"/>
      <c r="L121" s="16"/>
      <c r="M121" s="16"/>
      <c r="N121" s="16"/>
      <c r="O121" s="16"/>
      <c r="P121" s="16"/>
      <c r="Q121" s="16">
        <v>0</v>
      </c>
      <c r="R121" s="16">
        <v>0</v>
      </c>
      <c r="S121" s="121">
        <f t="shared" si="7"/>
        <v>0</v>
      </c>
      <c r="T121" s="39" t="s">
        <v>245</v>
      </c>
      <c r="U121" s="39" t="s">
        <v>245</v>
      </c>
      <c r="V121" s="39" t="s">
        <v>245</v>
      </c>
      <c r="W121" s="39" t="s">
        <v>245</v>
      </c>
      <c r="X121" s="39" t="s">
        <v>245</v>
      </c>
      <c r="Y121" s="39" t="s">
        <v>245</v>
      </c>
      <c r="Z121" s="39" t="s">
        <v>245</v>
      </c>
      <c r="AA121" s="39" t="s">
        <v>245</v>
      </c>
      <c r="AB121" s="157"/>
      <c r="AC121" s="39" t="s">
        <v>245</v>
      </c>
      <c r="AD121" s="39" t="s">
        <v>245</v>
      </c>
      <c r="AE121" s="39" t="s">
        <v>245</v>
      </c>
      <c r="AF121" s="39" t="s">
        <v>245</v>
      </c>
      <c r="AG121" s="39" t="s">
        <v>245</v>
      </c>
      <c r="AH121" s="39" t="s">
        <v>245</v>
      </c>
      <c r="AI121" s="39" t="s">
        <v>245</v>
      </c>
      <c r="AJ121" s="39" t="s">
        <v>245</v>
      </c>
      <c r="AK121" s="39" t="s">
        <v>245</v>
      </c>
      <c r="AL121" s="39" t="s">
        <v>245</v>
      </c>
      <c r="AM121" s="39" t="s">
        <v>245</v>
      </c>
      <c r="AN121" s="39" t="s">
        <v>245</v>
      </c>
      <c r="AO121" s="39" t="s">
        <v>245</v>
      </c>
      <c r="AP121" s="39">
        <v>3000</v>
      </c>
      <c r="AQ121" s="39">
        <v>0</v>
      </c>
      <c r="AR121" s="39">
        <v>100</v>
      </c>
      <c r="AS121" s="39">
        <v>100</v>
      </c>
      <c r="AT121" s="39">
        <v>15000</v>
      </c>
      <c r="AU121" s="39">
        <v>60000</v>
      </c>
    </row>
    <row r="122" ht="17.4" spans="1:47">
      <c r="A122" s="12">
        <f>$A$4</f>
        <v>624</v>
      </c>
      <c r="B122" s="21" t="s">
        <v>853</v>
      </c>
      <c r="C122" s="10" t="s">
        <v>893</v>
      </c>
      <c r="D122" s="22" t="s">
        <v>779</v>
      </c>
      <c r="E122" s="23" t="s">
        <v>286</v>
      </c>
      <c r="F122" s="23" t="s">
        <v>894</v>
      </c>
      <c r="G122" s="29"/>
      <c r="H122" s="43">
        <v>0</v>
      </c>
      <c r="I122" s="43">
        <v>1</v>
      </c>
      <c r="J122" s="43">
        <v>0</v>
      </c>
      <c r="K122" s="43">
        <v>0</v>
      </c>
      <c r="L122" s="43">
        <v>0</v>
      </c>
      <c r="M122" s="43">
        <v>0</v>
      </c>
      <c r="N122" s="43">
        <v>1</v>
      </c>
      <c r="O122" s="43">
        <v>0</v>
      </c>
      <c r="P122" s="43">
        <v>0</v>
      </c>
      <c r="Q122" s="43">
        <v>0</v>
      </c>
      <c r="R122" s="43">
        <v>0</v>
      </c>
      <c r="S122" s="43">
        <f t="shared" si="7"/>
        <v>66</v>
      </c>
      <c r="T122" s="43">
        <v>100</v>
      </c>
      <c r="U122" s="43">
        <v>100</v>
      </c>
      <c r="V122" s="43">
        <v>253</v>
      </c>
      <c r="W122" s="43">
        <v>260</v>
      </c>
      <c r="X122" s="43">
        <v>20</v>
      </c>
      <c r="Y122" s="43">
        <v>600</v>
      </c>
      <c r="Z122" s="43">
        <v>210</v>
      </c>
      <c r="AA122" s="43">
        <v>205</v>
      </c>
      <c r="AB122" s="157">
        <v>-20</v>
      </c>
      <c r="AC122" s="43">
        <v>100</v>
      </c>
      <c r="AD122" s="43">
        <v>100</v>
      </c>
      <c r="AE122" s="43">
        <v>100</v>
      </c>
      <c r="AF122" s="43">
        <v>100</v>
      </c>
      <c r="AG122" s="43">
        <v>0</v>
      </c>
      <c r="AH122" s="43">
        <v>30</v>
      </c>
      <c r="AI122" s="43">
        <v>60</v>
      </c>
      <c r="AJ122" s="43">
        <v>100</v>
      </c>
      <c r="AK122" s="43">
        <v>100</v>
      </c>
      <c r="AL122" s="43">
        <v>3000</v>
      </c>
      <c r="AM122" s="43">
        <v>3000</v>
      </c>
      <c r="AN122" s="43">
        <v>3000</v>
      </c>
      <c r="AO122" s="43">
        <v>10</v>
      </c>
      <c r="AP122" s="43">
        <v>3000</v>
      </c>
      <c r="AQ122" s="43">
        <v>0</v>
      </c>
      <c r="AR122" s="43">
        <v>100</v>
      </c>
      <c r="AS122" s="43">
        <v>100</v>
      </c>
      <c r="AT122" s="43">
        <v>15000</v>
      </c>
      <c r="AU122" s="43">
        <v>60000</v>
      </c>
    </row>
    <row r="123" ht="17.4" spans="1:47">
      <c r="A123" s="16"/>
      <c r="B123" s="17"/>
      <c r="C123" s="16"/>
      <c r="D123" s="18"/>
      <c r="E123" s="19" t="s">
        <v>138</v>
      </c>
      <c r="F123" s="19" t="s">
        <v>291</v>
      </c>
      <c r="G123" s="30" t="s">
        <v>895</v>
      </c>
      <c r="H123" s="16">
        <v>0</v>
      </c>
      <c r="I123" s="16">
        <v>1</v>
      </c>
      <c r="J123" s="16">
        <v>1</v>
      </c>
      <c r="K123" s="16">
        <v>0</v>
      </c>
      <c r="L123" s="16">
        <v>0</v>
      </c>
      <c r="M123" s="16">
        <v>0</v>
      </c>
      <c r="N123" s="16">
        <v>1</v>
      </c>
      <c r="O123" s="16">
        <v>0</v>
      </c>
      <c r="P123" s="16">
        <v>0</v>
      </c>
      <c r="Q123" s="16">
        <v>0</v>
      </c>
      <c r="R123" s="16">
        <v>0</v>
      </c>
      <c r="S123" s="121">
        <f t="shared" si="7"/>
        <v>70</v>
      </c>
      <c r="T123" s="39" t="s">
        <v>245</v>
      </c>
      <c r="U123" s="162" t="s">
        <v>1695</v>
      </c>
      <c r="V123" s="39" t="s">
        <v>1687</v>
      </c>
      <c r="W123" s="39" t="s">
        <v>1688</v>
      </c>
      <c r="X123" s="39" t="s">
        <v>1677</v>
      </c>
      <c r="Y123" s="39" t="s">
        <v>1027</v>
      </c>
      <c r="Z123" s="39" t="s">
        <v>1027</v>
      </c>
      <c r="AA123" s="39" t="s">
        <v>1027</v>
      </c>
      <c r="AB123" s="157" t="s">
        <v>1027</v>
      </c>
      <c r="AC123" s="39" t="s">
        <v>245</v>
      </c>
      <c r="AD123" s="39" t="s">
        <v>245</v>
      </c>
      <c r="AE123" s="39" t="s">
        <v>245</v>
      </c>
      <c r="AF123" s="39" t="s">
        <v>245</v>
      </c>
      <c r="AG123" s="39">
        <v>0</v>
      </c>
      <c r="AH123" s="39" t="s">
        <v>245</v>
      </c>
      <c r="AI123" s="39" t="s">
        <v>245</v>
      </c>
      <c r="AJ123" s="39" t="s">
        <v>245</v>
      </c>
      <c r="AK123" s="39" t="s">
        <v>245</v>
      </c>
      <c r="AL123" s="39" t="s">
        <v>245</v>
      </c>
      <c r="AM123" s="39" t="s">
        <v>245</v>
      </c>
      <c r="AN123" s="39" t="s">
        <v>245</v>
      </c>
      <c r="AO123" s="39" t="s">
        <v>245</v>
      </c>
      <c r="AP123" s="39">
        <v>3000</v>
      </c>
      <c r="AQ123" s="39">
        <v>0</v>
      </c>
      <c r="AR123" s="39">
        <v>100</v>
      </c>
      <c r="AS123" s="39">
        <v>100</v>
      </c>
      <c r="AT123" s="39">
        <v>15000</v>
      </c>
      <c r="AU123" s="39">
        <v>60000</v>
      </c>
    </row>
    <row r="124" ht="17.4" spans="1:47">
      <c r="A124" s="12">
        <f>$A$4</f>
        <v>624</v>
      </c>
      <c r="B124" s="21" t="s">
        <v>897</v>
      </c>
      <c r="C124" s="31" t="s">
        <v>898</v>
      </c>
      <c r="D124" s="22" t="s">
        <v>779</v>
      </c>
      <c r="E124" s="23" t="s">
        <v>138</v>
      </c>
      <c r="F124" s="23" t="s">
        <v>899</v>
      </c>
      <c r="G124" s="29"/>
      <c r="H124" s="10">
        <v>0</v>
      </c>
      <c r="I124" s="10">
        <v>1</v>
      </c>
      <c r="J124" s="10">
        <v>1</v>
      </c>
      <c r="K124" s="10">
        <v>0</v>
      </c>
      <c r="L124" s="10">
        <v>0</v>
      </c>
      <c r="M124" s="10">
        <v>0</v>
      </c>
      <c r="N124" s="10">
        <v>1</v>
      </c>
      <c r="O124" s="10">
        <v>0</v>
      </c>
      <c r="P124" s="10">
        <v>0</v>
      </c>
      <c r="Q124" s="10">
        <v>0</v>
      </c>
      <c r="R124" s="10">
        <v>0</v>
      </c>
      <c r="S124" s="43">
        <f t="shared" si="7"/>
        <v>70</v>
      </c>
      <c r="T124" s="43">
        <v>100</v>
      </c>
      <c r="U124" s="162">
        <v>30</v>
      </c>
      <c r="V124" s="43">
        <v>250</v>
      </c>
      <c r="W124" s="43">
        <v>265</v>
      </c>
      <c r="X124" s="43">
        <v>18</v>
      </c>
      <c r="Y124" s="43">
        <v>600</v>
      </c>
      <c r="Z124" s="43">
        <v>210</v>
      </c>
      <c r="AA124" s="43">
        <v>205</v>
      </c>
      <c r="AB124" s="157">
        <v>-20</v>
      </c>
      <c r="AC124" s="43">
        <v>100</v>
      </c>
      <c r="AD124" s="43">
        <v>100</v>
      </c>
      <c r="AE124" s="43">
        <v>100</v>
      </c>
      <c r="AF124" s="43">
        <v>100</v>
      </c>
      <c r="AG124" s="43">
        <v>0</v>
      </c>
      <c r="AH124" s="43">
        <v>0</v>
      </c>
      <c r="AI124" s="43">
        <v>0</v>
      </c>
      <c r="AJ124" s="43">
        <v>0</v>
      </c>
      <c r="AK124" s="43">
        <v>100</v>
      </c>
      <c r="AL124" s="43">
        <v>3000</v>
      </c>
      <c r="AM124" s="43">
        <v>3000</v>
      </c>
      <c r="AN124" s="43">
        <v>3000</v>
      </c>
      <c r="AO124" s="43">
        <v>10</v>
      </c>
      <c r="AP124" s="43">
        <v>3000</v>
      </c>
      <c r="AQ124" s="43">
        <v>0</v>
      </c>
      <c r="AR124" s="43">
        <v>100</v>
      </c>
      <c r="AS124" s="43">
        <v>100</v>
      </c>
      <c r="AT124" s="43">
        <v>15000</v>
      </c>
      <c r="AU124" s="43">
        <v>60000</v>
      </c>
    </row>
    <row r="125" ht="17.4" spans="1:47">
      <c r="A125" s="16"/>
      <c r="B125" s="17"/>
      <c r="C125" s="16"/>
      <c r="D125" s="18"/>
      <c r="E125" s="19" t="s">
        <v>260</v>
      </c>
      <c r="F125" s="19" t="s">
        <v>294</v>
      </c>
      <c r="G125" s="20"/>
      <c r="H125" s="16">
        <v>0</v>
      </c>
      <c r="I125" s="16">
        <v>1</v>
      </c>
      <c r="J125" s="16">
        <v>1</v>
      </c>
      <c r="K125" s="16">
        <v>0</v>
      </c>
      <c r="L125" s="16">
        <v>0</v>
      </c>
      <c r="M125" s="16">
        <v>0</v>
      </c>
      <c r="N125" s="16">
        <v>1</v>
      </c>
      <c r="O125" s="16">
        <v>0</v>
      </c>
      <c r="P125" s="16">
        <v>0</v>
      </c>
      <c r="Q125" s="16">
        <v>0</v>
      </c>
      <c r="R125" s="16">
        <v>0</v>
      </c>
      <c r="S125" s="121">
        <f t="shared" si="7"/>
        <v>70</v>
      </c>
      <c r="T125" s="39" t="s">
        <v>245</v>
      </c>
      <c r="U125" s="162" t="s">
        <v>1695</v>
      </c>
      <c r="V125" s="39">
        <v>250</v>
      </c>
      <c r="W125" s="39">
        <v>265</v>
      </c>
      <c r="X125" s="39" t="s">
        <v>1677</v>
      </c>
      <c r="Y125" s="39" t="s">
        <v>1027</v>
      </c>
      <c r="Z125" s="39" t="s">
        <v>1027</v>
      </c>
      <c r="AA125" s="39" t="s">
        <v>1027</v>
      </c>
      <c r="AB125" s="157" t="s">
        <v>1027</v>
      </c>
      <c r="AC125" s="39" t="s">
        <v>245</v>
      </c>
      <c r="AD125" s="39" t="s">
        <v>245</v>
      </c>
      <c r="AE125" s="39" t="s">
        <v>245</v>
      </c>
      <c r="AF125" s="39" t="s">
        <v>245</v>
      </c>
      <c r="AG125" s="39">
        <v>0</v>
      </c>
      <c r="AH125" s="39" t="s">
        <v>245</v>
      </c>
      <c r="AI125" s="39" t="s">
        <v>245</v>
      </c>
      <c r="AJ125" s="39" t="s">
        <v>245</v>
      </c>
      <c r="AK125" s="39" t="s">
        <v>245</v>
      </c>
      <c r="AL125" s="39" t="s">
        <v>245</v>
      </c>
      <c r="AM125" s="39" t="s">
        <v>245</v>
      </c>
      <c r="AN125" s="39" t="s">
        <v>245</v>
      </c>
      <c r="AO125" s="39" t="s">
        <v>245</v>
      </c>
      <c r="AP125" s="39">
        <v>3000</v>
      </c>
      <c r="AQ125" s="39">
        <v>0</v>
      </c>
      <c r="AR125" s="39">
        <v>100</v>
      </c>
      <c r="AS125" s="39">
        <v>100</v>
      </c>
      <c r="AT125" s="39">
        <v>15000</v>
      </c>
      <c r="AU125" s="39">
        <v>60000</v>
      </c>
    </row>
    <row r="126" ht="17.4" spans="1:47">
      <c r="A126" s="12">
        <f>$A$4</f>
        <v>624</v>
      </c>
      <c r="B126" s="21" t="s">
        <v>897</v>
      </c>
      <c r="C126" s="31" t="s">
        <v>898</v>
      </c>
      <c r="D126" s="22" t="s">
        <v>786</v>
      </c>
      <c r="E126" s="23" t="s">
        <v>260</v>
      </c>
      <c r="F126" s="23" t="s">
        <v>294</v>
      </c>
      <c r="G126" s="29"/>
      <c r="H126" s="10">
        <v>0</v>
      </c>
      <c r="I126" s="10">
        <v>1</v>
      </c>
      <c r="J126" s="10">
        <v>1</v>
      </c>
      <c r="K126" s="10">
        <v>0</v>
      </c>
      <c r="L126" s="10">
        <v>0</v>
      </c>
      <c r="M126" s="10">
        <v>0</v>
      </c>
      <c r="N126" s="10">
        <v>1</v>
      </c>
      <c r="O126" s="10">
        <v>0</v>
      </c>
      <c r="P126" s="10">
        <v>0</v>
      </c>
      <c r="Q126" s="10">
        <v>0</v>
      </c>
      <c r="R126" s="10">
        <v>0</v>
      </c>
      <c r="S126" s="43">
        <f t="shared" si="7"/>
        <v>70</v>
      </c>
      <c r="T126" s="43">
        <v>100</v>
      </c>
      <c r="U126" s="162">
        <v>30</v>
      </c>
      <c r="V126" s="43">
        <v>250</v>
      </c>
      <c r="W126" s="43">
        <v>265</v>
      </c>
      <c r="X126" s="43">
        <v>18</v>
      </c>
      <c r="Y126" s="43">
        <v>600</v>
      </c>
      <c r="Z126" s="43">
        <v>210</v>
      </c>
      <c r="AA126" s="43">
        <v>205</v>
      </c>
      <c r="AB126" s="157">
        <v>-20</v>
      </c>
      <c r="AC126" s="43">
        <v>100</v>
      </c>
      <c r="AD126" s="43">
        <v>100</v>
      </c>
      <c r="AE126" s="43">
        <v>100</v>
      </c>
      <c r="AF126" s="43">
        <v>100</v>
      </c>
      <c r="AG126" s="43">
        <v>0</v>
      </c>
      <c r="AH126" s="43">
        <v>0</v>
      </c>
      <c r="AI126" s="43">
        <v>0</v>
      </c>
      <c r="AJ126" s="43">
        <v>0</v>
      </c>
      <c r="AK126" s="43">
        <v>100</v>
      </c>
      <c r="AL126" s="43">
        <v>3000</v>
      </c>
      <c r="AM126" s="43">
        <v>3000</v>
      </c>
      <c r="AN126" s="43">
        <v>3000</v>
      </c>
      <c r="AO126" s="43">
        <v>10</v>
      </c>
      <c r="AP126" s="43">
        <v>3000</v>
      </c>
      <c r="AQ126" s="43">
        <v>0</v>
      </c>
      <c r="AR126" s="43">
        <v>100</v>
      </c>
      <c r="AS126" s="43">
        <v>100</v>
      </c>
      <c r="AT126" s="43">
        <v>15000</v>
      </c>
      <c r="AU126" s="43">
        <v>60000</v>
      </c>
    </row>
    <row r="127" ht="17.4" spans="1:47">
      <c r="A127" s="16"/>
      <c r="B127" s="17"/>
      <c r="C127" s="19"/>
      <c r="D127" s="18"/>
      <c r="E127" s="19" t="s">
        <v>297</v>
      </c>
      <c r="F127" s="19" t="s">
        <v>900</v>
      </c>
      <c r="G127" s="32"/>
      <c r="H127" s="16">
        <v>0</v>
      </c>
      <c r="I127" s="16">
        <v>1</v>
      </c>
      <c r="J127" s="16" t="s">
        <v>245</v>
      </c>
      <c r="K127" s="16" t="s">
        <v>245</v>
      </c>
      <c r="L127" s="16" t="s">
        <v>245</v>
      </c>
      <c r="M127" s="16" t="s">
        <v>245</v>
      </c>
      <c r="N127" s="16" t="s">
        <v>245</v>
      </c>
      <c r="O127" s="16" t="s">
        <v>245</v>
      </c>
      <c r="P127" s="16" t="s">
        <v>245</v>
      </c>
      <c r="Q127" s="16">
        <v>0</v>
      </c>
      <c r="R127" s="16">
        <v>0</v>
      </c>
      <c r="S127" s="121" t="e">
        <f t="shared" si="7"/>
        <v>#VALUE!</v>
      </c>
      <c r="T127" s="39" t="s">
        <v>245</v>
      </c>
      <c r="U127" s="39" t="s">
        <v>245</v>
      </c>
      <c r="V127" s="26" t="s">
        <v>245</v>
      </c>
      <c r="W127" s="26" t="s">
        <v>245</v>
      </c>
      <c r="X127" s="26" t="s">
        <v>245</v>
      </c>
      <c r="Y127" s="26" t="s">
        <v>245</v>
      </c>
      <c r="Z127" s="39" t="s">
        <v>245</v>
      </c>
      <c r="AA127" s="39" t="s">
        <v>245</v>
      </c>
      <c r="AB127" s="157" t="s">
        <v>245</v>
      </c>
      <c r="AC127" s="39" t="s">
        <v>245</v>
      </c>
      <c r="AD127" s="39" t="s">
        <v>245</v>
      </c>
      <c r="AE127" s="39" t="s">
        <v>245</v>
      </c>
      <c r="AF127" s="39" t="s">
        <v>245</v>
      </c>
      <c r="AG127" s="75" t="s">
        <v>245</v>
      </c>
      <c r="AH127" s="39" t="s">
        <v>245</v>
      </c>
      <c r="AI127" s="39" t="s">
        <v>245</v>
      </c>
      <c r="AJ127" s="39" t="s">
        <v>245</v>
      </c>
      <c r="AK127" s="39" t="s">
        <v>245</v>
      </c>
      <c r="AL127" s="39" t="s">
        <v>245</v>
      </c>
      <c r="AM127" s="39" t="s">
        <v>245</v>
      </c>
      <c r="AN127" s="39" t="s">
        <v>245</v>
      </c>
      <c r="AO127" s="39" t="s">
        <v>245</v>
      </c>
      <c r="AP127" s="39">
        <v>3000</v>
      </c>
      <c r="AQ127" s="39">
        <v>0</v>
      </c>
      <c r="AR127" s="39">
        <v>100</v>
      </c>
      <c r="AS127" s="39">
        <v>100</v>
      </c>
      <c r="AT127" s="39">
        <v>15000</v>
      </c>
      <c r="AU127" s="39">
        <v>60000</v>
      </c>
    </row>
    <row r="128" ht="17.4" spans="1:47">
      <c r="A128" s="12">
        <f>$A$4</f>
        <v>624</v>
      </c>
      <c r="B128" s="21" t="s">
        <v>904</v>
      </c>
      <c r="C128" s="10" t="s">
        <v>297</v>
      </c>
      <c r="D128" s="22" t="s">
        <v>755</v>
      </c>
      <c r="E128" s="23" t="s">
        <v>297</v>
      </c>
      <c r="F128" s="23" t="s">
        <v>900</v>
      </c>
      <c r="G128" s="29"/>
      <c r="H128" s="10">
        <v>0</v>
      </c>
      <c r="I128" s="10">
        <v>1</v>
      </c>
      <c r="J128" s="10">
        <v>0</v>
      </c>
      <c r="K128" s="10">
        <v>0</v>
      </c>
      <c r="L128" s="10">
        <v>0</v>
      </c>
      <c r="M128" s="10">
        <v>0</v>
      </c>
      <c r="N128" s="10">
        <v>0</v>
      </c>
      <c r="O128" s="10">
        <v>0</v>
      </c>
      <c r="P128" s="10">
        <v>0</v>
      </c>
      <c r="Q128" s="10">
        <v>0</v>
      </c>
      <c r="R128" s="10">
        <v>0</v>
      </c>
      <c r="S128" s="43">
        <f t="shared" si="7"/>
        <v>2</v>
      </c>
      <c r="T128" s="43">
        <v>100</v>
      </c>
      <c r="U128" s="43">
        <v>100</v>
      </c>
      <c r="V128" s="43">
        <v>253</v>
      </c>
      <c r="W128" s="43">
        <v>260</v>
      </c>
      <c r="X128" s="43">
        <v>20</v>
      </c>
      <c r="Y128" s="43">
        <v>600</v>
      </c>
      <c r="Z128" s="43">
        <v>210</v>
      </c>
      <c r="AA128" s="43">
        <v>205</v>
      </c>
      <c r="AB128" s="157">
        <v>-20</v>
      </c>
      <c r="AC128" s="43">
        <v>100</v>
      </c>
      <c r="AD128" s="43">
        <v>100</v>
      </c>
      <c r="AE128" s="43">
        <v>100</v>
      </c>
      <c r="AF128" s="43">
        <v>100</v>
      </c>
      <c r="AG128" s="43">
        <v>0</v>
      </c>
      <c r="AH128" s="43">
        <v>30</v>
      </c>
      <c r="AI128" s="43">
        <v>60</v>
      </c>
      <c r="AJ128" s="43">
        <v>100</v>
      </c>
      <c r="AK128" s="43">
        <v>100</v>
      </c>
      <c r="AL128" s="43">
        <v>3000</v>
      </c>
      <c r="AM128" s="43">
        <v>3000</v>
      </c>
      <c r="AN128" s="43">
        <v>3000</v>
      </c>
      <c r="AO128" s="43">
        <v>10</v>
      </c>
      <c r="AP128" s="43">
        <v>3000</v>
      </c>
      <c r="AQ128" s="43">
        <v>0</v>
      </c>
      <c r="AR128" s="43">
        <v>100</v>
      </c>
      <c r="AS128" s="43">
        <v>100</v>
      </c>
      <c r="AT128" s="43">
        <v>15000</v>
      </c>
      <c r="AU128" s="43">
        <v>60000</v>
      </c>
    </row>
    <row r="129" ht="17.4" spans="1:47">
      <c r="A129" s="17"/>
      <c r="B129" s="16"/>
      <c r="C129" s="16"/>
      <c r="D129" s="19"/>
      <c r="E129" s="19" t="s">
        <v>301</v>
      </c>
      <c r="F129" s="19" t="s">
        <v>302</v>
      </c>
      <c r="G129" s="32"/>
      <c r="H129" s="16">
        <v>0</v>
      </c>
      <c r="I129" s="16">
        <v>1</v>
      </c>
      <c r="J129" s="16">
        <v>0</v>
      </c>
      <c r="K129" s="16">
        <v>0</v>
      </c>
      <c r="L129" s="16">
        <v>0</v>
      </c>
      <c r="M129" s="16">
        <v>0</v>
      </c>
      <c r="N129" s="16">
        <v>0</v>
      </c>
      <c r="O129" s="16">
        <v>0</v>
      </c>
      <c r="P129" s="16">
        <v>0</v>
      </c>
      <c r="Q129" s="16">
        <v>0</v>
      </c>
      <c r="R129" s="16">
        <v>0</v>
      </c>
      <c r="S129" s="121">
        <f t="shared" si="7"/>
        <v>2</v>
      </c>
      <c r="T129" s="39">
        <v>100</v>
      </c>
      <c r="U129" s="39">
        <v>100</v>
      </c>
      <c r="V129" s="39">
        <v>253</v>
      </c>
      <c r="W129" s="39">
        <v>260</v>
      </c>
      <c r="X129" s="39">
        <v>20</v>
      </c>
      <c r="Y129" s="39">
        <v>600</v>
      </c>
      <c r="Z129" s="39">
        <v>210</v>
      </c>
      <c r="AA129" s="39">
        <v>205</v>
      </c>
      <c r="AB129" s="157">
        <v>-20</v>
      </c>
      <c r="AC129" s="39">
        <v>100</v>
      </c>
      <c r="AD129" s="39">
        <v>100</v>
      </c>
      <c r="AE129" s="39">
        <v>100</v>
      </c>
      <c r="AF129" s="39">
        <v>100</v>
      </c>
      <c r="AG129" s="39">
        <v>0</v>
      </c>
      <c r="AH129" s="39">
        <v>30</v>
      </c>
      <c r="AI129" s="39">
        <v>60</v>
      </c>
      <c r="AJ129" s="39">
        <v>100</v>
      </c>
      <c r="AK129" s="39">
        <v>100</v>
      </c>
      <c r="AL129" s="39">
        <v>3000</v>
      </c>
      <c r="AM129" s="39">
        <v>3000</v>
      </c>
      <c r="AN129" s="39">
        <v>3000</v>
      </c>
      <c r="AO129" s="39">
        <v>10</v>
      </c>
      <c r="AP129" s="39">
        <v>3000</v>
      </c>
      <c r="AQ129" s="39">
        <v>0</v>
      </c>
      <c r="AR129" s="39">
        <v>100</v>
      </c>
      <c r="AS129" s="39">
        <v>100</v>
      </c>
      <c r="AT129" s="39">
        <v>15000</v>
      </c>
      <c r="AU129" s="39">
        <v>60000</v>
      </c>
    </row>
    <row r="130" ht="17.4" spans="1:47">
      <c r="A130" s="12">
        <f>$A$4</f>
        <v>624</v>
      </c>
      <c r="B130" s="21" t="s">
        <v>905</v>
      </c>
      <c r="C130" s="10" t="s">
        <v>302</v>
      </c>
      <c r="D130" s="22" t="s">
        <v>755</v>
      </c>
      <c r="E130" s="23" t="s">
        <v>301</v>
      </c>
      <c r="F130" s="23" t="s">
        <v>302</v>
      </c>
      <c r="G130" s="29"/>
      <c r="H130" s="10">
        <v>0</v>
      </c>
      <c r="I130" s="10">
        <v>1</v>
      </c>
      <c r="J130" s="10">
        <v>0</v>
      </c>
      <c r="K130" s="10">
        <v>0</v>
      </c>
      <c r="L130" s="10">
        <v>0</v>
      </c>
      <c r="M130" s="10">
        <v>0</v>
      </c>
      <c r="N130" s="10">
        <v>0</v>
      </c>
      <c r="O130" s="10">
        <v>0</v>
      </c>
      <c r="P130" s="10">
        <v>0</v>
      </c>
      <c r="Q130" s="10">
        <v>0</v>
      </c>
      <c r="R130" s="10">
        <v>0</v>
      </c>
      <c r="S130" s="43">
        <f t="shared" si="7"/>
        <v>2</v>
      </c>
      <c r="T130" s="43">
        <v>100</v>
      </c>
      <c r="U130" s="43">
        <v>100</v>
      </c>
      <c r="V130" s="43">
        <v>253</v>
      </c>
      <c r="W130" s="43">
        <v>260</v>
      </c>
      <c r="X130" s="43">
        <v>20</v>
      </c>
      <c r="Y130" s="43">
        <v>600</v>
      </c>
      <c r="Z130" s="43">
        <v>210</v>
      </c>
      <c r="AA130" s="43">
        <v>205</v>
      </c>
      <c r="AB130" s="157">
        <v>-20</v>
      </c>
      <c r="AC130" s="43">
        <v>100</v>
      </c>
      <c r="AD130" s="43">
        <v>100</v>
      </c>
      <c r="AE130" s="43">
        <v>100</v>
      </c>
      <c r="AF130" s="43">
        <v>100</v>
      </c>
      <c r="AG130" s="43">
        <v>0</v>
      </c>
      <c r="AH130" s="43">
        <v>30</v>
      </c>
      <c r="AI130" s="43">
        <v>60</v>
      </c>
      <c r="AJ130" s="43">
        <v>100</v>
      </c>
      <c r="AK130" s="43">
        <v>100</v>
      </c>
      <c r="AL130" s="43">
        <v>3000</v>
      </c>
      <c r="AM130" s="43">
        <v>3000</v>
      </c>
      <c r="AN130" s="43">
        <v>3000</v>
      </c>
      <c r="AO130" s="43">
        <v>10</v>
      </c>
      <c r="AP130" s="43">
        <v>3000</v>
      </c>
      <c r="AQ130" s="43">
        <v>0</v>
      </c>
      <c r="AR130" s="43">
        <v>100</v>
      </c>
      <c r="AS130" s="43">
        <v>100</v>
      </c>
      <c r="AT130" s="43">
        <v>15000</v>
      </c>
      <c r="AU130" s="43">
        <v>60000</v>
      </c>
    </row>
    <row r="131" ht="17.4" spans="1:47">
      <c r="A131" s="12">
        <f>$A$4</f>
        <v>624</v>
      </c>
      <c r="B131" s="21" t="s">
        <v>905</v>
      </c>
      <c r="C131" s="10" t="s">
        <v>302</v>
      </c>
      <c r="D131" s="22" t="s">
        <v>779</v>
      </c>
      <c r="E131" s="23" t="s">
        <v>304</v>
      </c>
      <c r="F131" s="23" t="s">
        <v>305</v>
      </c>
      <c r="G131" s="56" t="s">
        <v>306</v>
      </c>
      <c r="H131" s="10">
        <v>0</v>
      </c>
      <c r="I131" s="10">
        <v>1</v>
      </c>
      <c r="J131" s="10">
        <v>0</v>
      </c>
      <c r="K131" s="10">
        <v>0</v>
      </c>
      <c r="L131" s="10">
        <v>0</v>
      </c>
      <c r="M131" s="10">
        <v>0</v>
      </c>
      <c r="N131" s="10">
        <v>0</v>
      </c>
      <c r="O131" s="10">
        <v>0</v>
      </c>
      <c r="P131" s="10">
        <v>0</v>
      </c>
      <c r="Q131" s="10">
        <v>0</v>
      </c>
      <c r="R131" s="10">
        <v>0</v>
      </c>
      <c r="S131" s="43">
        <f t="shared" si="7"/>
        <v>2</v>
      </c>
      <c r="T131" s="43">
        <v>100</v>
      </c>
      <c r="U131" s="43">
        <v>100</v>
      </c>
      <c r="V131" s="43">
        <v>253</v>
      </c>
      <c r="W131" s="43">
        <v>260</v>
      </c>
      <c r="X131" s="43">
        <v>20</v>
      </c>
      <c r="Y131" s="43">
        <v>600</v>
      </c>
      <c r="Z131" s="43">
        <v>210</v>
      </c>
      <c r="AA131" s="43">
        <v>205</v>
      </c>
      <c r="AB131" s="157">
        <v>20</v>
      </c>
      <c r="AC131" s="43">
        <v>100</v>
      </c>
      <c r="AD131" s="43">
        <v>100</v>
      </c>
      <c r="AE131" s="43">
        <v>100</v>
      </c>
      <c r="AF131" s="43">
        <v>100</v>
      </c>
      <c r="AG131" s="43">
        <v>0</v>
      </c>
      <c r="AH131" s="43">
        <v>30</v>
      </c>
      <c r="AI131" s="43">
        <v>60</v>
      </c>
      <c r="AJ131" s="43">
        <v>100</v>
      </c>
      <c r="AK131" s="43">
        <v>100</v>
      </c>
      <c r="AL131" s="43">
        <v>3000</v>
      </c>
      <c r="AM131" s="43">
        <v>3000</v>
      </c>
      <c r="AN131" s="43">
        <v>3000</v>
      </c>
      <c r="AO131" s="43">
        <v>10</v>
      </c>
      <c r="AP131" s="43">
        <v>3000</v>
      </c>
      <c r="AQ131" s="43">
        <v>0</v>
      </c>
      <c r="AR131" s="43">
        <v>100</v>
      </c>
      <c r="AS131" s="43">
        <v>100</v>
      </c>
      <c r="AT131" s="43">
        <v>15000</v>
      </c>
      <c r="AU131" s="43">
        <v>60000</v>
      </c>
    </row>
    <row r="132" ht="17.4" spans="1:47">
      <c r="A132" s="17"/>
      <c r="B132" s="16"/>
      <c r="C132" s="18"/>
      <c r="D132" s="19"/>
      <c r="E132" s="19" t="s">
        <v>138</v>
      </c>
      <c r="F132" s="19" t="s">
        <v>245</v>
      </c>
      <c r="G132" s="32"/>
      <c r="H132" s="16">
        <v>0</v>
      </c>
      <c r="I132" s="16">
        <v>1</v>
      </c>
      <c r="J132" s="16">
        <v>0</v>
      </c>
      <c r="K132" s="16">
        <v>0</v>
      </c>
      <c r="L132" s="16">
        <v>0</v>
      </c>
      <c r="M132" s="16">
        <v>0</v>
      </c>
      <c r="N132" s="16">
        <v>0</v>
      </c>
      <c r="O132" s="16">
        <v>0</v>
      </c>
      <c r="P132" s="16">
        <v>0</v>
      </c>
      <c r="Q132" s="16">
        <v>0</v>
      </c>
      <c r="R132" s="16">
        <v>0</v>
      </c>
      <c r="S132" s="121">
        <f t="shared" si="7"/>
        <v>2</v>
      </c>
      <c r="T132" s="39" t="s">
        <v>245</v>
      </c>
      <c r="U132" s="39" t="s">
        <v>245</v>
      </c>
      <c r="V132" s="39" t="s">
        <v>245</v>
      </c>
      <c r="W132" s="39" t="s">
        <v>245</v>
      </c>
      <c r="X132" s="39" t="s">
        <v>245</v>
      </c>
      <c r="Y132" s="39" t="s">
        <v>245</v>
      </c>
      <c r="Z132" s="39" t="s">
        <v>245</v>
      </c>
      <c r="AA132" s="39" t="s">
        <v>245</v>
      </c>
      <c r="AB132" s="157" t="s">
        <v>245</v>
      </c>
      <c r="AC132" s="39" t="s">
        <v>245</v>
      </c>
      <c r="AD132" s="39" t="s">
        <v>245</v>
      </c>
      <c r="AE132" s="39" t="s">
        <v>245</v>
      </c>
      <c r="AF132" s="39" t="s">
        <v>245</v>
      </c>
      <c r="AG132" s="39" t="s">
        <v>245</v>
      </c>
      <c r="AH132" s="39" t="s">
        <v>245</v>
      </c>
      <c r="AI132" s="39" t="s">
        <v>245</v>
      </c>
      <c r="AJ132" s="39" t="s">
        <v>245</v>
      </c>
      <c r="AK132" s="39" t="s">
        <v>245</v>
      </c>
      <c r="AL132" s="39" t="s">
        <v>245</v>
      </c>
      <c r="AM132" s="39" t="s">
        <v>245</v>
      </c>
      <c r="AN132" s="39" t="s">
        <v>245</v>
      </c>
      <c r="AO132" s="39" t="s">
        <v>245</v>
      </c>
      <c r="AP132" s="39">
        <v>3000</v>
      </c>
      <c r="AQ132" s="39">
        <v>0</v>
      </c>
      <c r="AR132" s="39">
        <v>100</v>
      </c>
      <c r="AS132" s="39">
        <v>100</v>
      </c>
      <c r="AT132" s="39">
        <v>15000</v>
      </c>
      <c r="AU132" s="39">
        <v>60000</v>
      </c>
    </row>
    <row r="133" ht="17.4" spans="1:47">
      <c r="A133" s="12">
        <f>$A$4</f>
        <v>624</v>
      </c>
      <c r="B133" s="21" t="s">
        <v>908</v>
      </c>
      <c r="C133" s="10" t="s">
        <v>310</v>
      </c>
      <c r="D133" s="22" t="s">
        <v>755</v>
      </c>
      <c r="E133" s="23" t="s">
        <v>309</v>
      </c>
      <c r="F133" s="23" t="s">
        <v>310</v>
      </c>
      <c r="G133" s="29"/>
      <c r="H133" s="10">
        <v>0</v>
      </c>
      <c r="I133" s="10">
        <v>1</v>
      </c>
      <c r="J133" s="10">
        <v>0</v>
      </c>
      <c r="K133" s="10">
        <v>0</v>
      </c>
      <c r="L133" s="10">
        <v>0</v>
      </c>
      <c r="M133" s="10">
        <v>0</v>
      </c>
      <c r="N133" s="10">
        <v>0</v>
      </c>
      <c r="O133" s="10">
        <v>0</v>
      </c>
      <c r="P133" s="10">
        <v>0</v>
      </c>
      <c r="Q133" s="10">
        <v>0</v>
      </c>
      <c r="R133" s="10">
        <v>0</v>
      </c>
      <c r="S133" s="43">
        <f t="shared" si="7"/>
        <v>2</v>
      </c>
      <c r="T133" s="43">
        <v>100</v>
      </c>
      <c r="U133" s="43">
        <v>100</v>
      </c>
      <c r="V133" s="43">
        <v>253</v>
      </c>
      <c r="W133" s="43">
        <v>260</v>
      </c>
      <c r="X133" s="43">
        <v>20</v>
      </c>
      <c r="Y133" s="43">
        <v>600</v>
      </c>
      <c r="Z133" s="43">
        <v>210</v>
      </c>
      <c r="AA133" s="43">
        <v>205</v>
      </c>
      <c r="AB133" s="157">
        <v>-20</v>
      </c>
      <c r="AC133" s="43">
        <v>100</v>
      </c>
      <c r="AD133" s="43">
        <v>100</v>
      </c>
      <c r="AE133" s="43">
        <v>100</v>
      </c>
      <c r="AF133" s="43">
        <v>100</v>
      </c>
      <c r="AG133" s="43">
        <v>0</v>
      </c>
      <c r="AH133" s="43">
        <v>30</v>
      </c>
      <c r="AI133" s="43">
        <v>60</v>
      </c>
      <c r="AJ133" s="43">
        <v>100</v>
      </c>
      <c r="AK133" s="43">
        <v>100</v>
      </c>
      <c r="AL133" s="43">
        <v>3000</v>
      </c>
      <c r="AM133" s="43">
        <v>3000</v>
      </c>
      <c r="AN133" s="43">
        <v>3000</v>
      </c>
      <c r="AO133" s="43">
        <v>10</v>
      </c>
      <c r="AP133" s="43">
        <v>3000</v>
      </c>
      <c r="AQ133" s="43">
        <v>0</v>
      </c>
      <c r="AR133" s="43">
        <v>100</v>
      </c>
      <c r="AS133" s="43">
        <v>100</v>
      </c>
      <c r="AT133" s="43">
        <v>15000</v>
      </c>
      <c r="AU133" s="43">
        <v>60000</v>
      </c>
    </row>
    <row r="134" ht="17.4" spans="1:47">
      <c r="A134" s="25"/>
      <c r="B134" s="17"/>
      <c r="C134" s="16"/>
      <c r="D134" s="18"/>
      <c r="E134" s="19" t="s">
        <v>909</v>
      </c>
      <c r="F134" s="19"/>
      <c r="G134" s="32" t="s">
        <v>74</v>
      </c>
      <c r="H134" s="16">
        <v>0</v>
      </c>
      <c r="I134" s="16">
        <v>1</v>
      </c>
      <c r="J134" s="16">
        <v>1</v>
      </c>
      <c r="K134" s="16">
        <v>0</v>
      </c>
      <c r="L134" s="16">
        <v>0</v>
      </c>
      <c r="M134" s="16">
        <v>0</v>
      </c>
      <c r="N134" s="16">
        <v>1</v>
      </c>
      <c r="O134" s="16">
        <v>0</v>
      </c>
      <c r="P134" s="16">
        <v>0</v>
      </c>
      <c r="Q134" s="16">
        <v>0</v>
      </c>
      <c r="R134" s="16">
        <v>0</v>
      </c>
      <c r="S134" s="121">
        <f t="shared" si="7"/>
        <v>70</v>
      </c>
      <c r="T134" s="39" t="s">
        <v>245</v>
      </c>
      <c r="U134" s="39" t="s">
        <v>245</v>
      </c>
      <c r="V134" s="39" t="s">
        <v>1687</v>
      </c>
      <c r="W134" s="39" t="s">
        <v>1688</v>
      </c>
      <c r="X134" s="39" t="s">
        <v>1677</v>
      </c>
      <c r="Y134" s="39" t="s">
        <v>1027</v>
      </c>
      <c r="Z134" s="39" t="s">
        <v>1027</v>
      </c>
      <c r="AA134" s="39" t="s">
        <v>1027</v>
      </c>
      <c r="AB134" s="157" t="s">
        <v>1027</v>
      </c>
      <c r="AC134" s="39" t="s">
        <v>245</v>
      </c>
      <c r="AD134" s="39" t="s">
        <v>245</v>
      </c>
      <c r="AE134" s="39" t="s">
        <v>245</v>
      </c>
      <c r="AF134" s="39" t="s">
        <v>245</v>
      </c>
      <c r="AG134" s="39">
        <v>0</v>
      </c>
      <c r="AH134" s="39" t="s">
        <v>245</v>
      </c>
      <c r="AI134" s="39" t="s">
        <v>245</v>
      </c>
      <c r="AJ134" s="39" t="s">
        <v>245</v>
      </c>
      <c r="AK134" s="39" t="s">
        <v>245</v>
      </c>
      <c r="AL134" s="39" t="s">
        <v>245</v>
      </c>
      <c r="AM134" s="39"/>
      <c r="AN134" s="39" t="s">
        <v>245</v>
      </c>
      <c r="AO134" s="39" t="s">
        <v>245</v>
      </c>
      <c r="AP134" s="39">
        <v>3000</v>
      </c>
      <c r="AQ134" s="39">
        <v>0</v>
      </c>
      <c r="AR134" s="39">
        <v>100</v>
      </c>
      <c r="AS134" s="39">
        <v>100</v>
      </c>
      <c r="AT134" s="39">
        <v>15000</v>
      </c>
      <c r="AU134" s="39">
        <v>60000</v>
      </c>
    </row>
    <row r="135" s="1" customFormat="1" ht="15.95" customHeight="1" spans="1:47">
      <c r="A135" s="12">
        <f>$A$4</f>
        <v>624</v>
      </c>
      <c r="B135" s="57" t="s">
        <v>908</v>
      </c>
      <c r="C135" s="12" t="s">
        <v>310</v>
      </c>
      <c r="D135" s="58" t="s">
        <v>779</v>
      </c>
      <c r="E135" s="59" t="s">
        <v>914</v>
      </c>
      <c r="F135" s="59" t="s">
        <v>915</v>
      </c>
      <c r="G135" s="29"/>
      <c r="H135" s="12">
        <v>0</v>
      </c>
      <c r="I135" s="12">
        <v>1</v>
      </c>
      <c r="J135" s="12">
        <v>1</v>
      </c>
      <c r="K135" s="12">
        <v>0</v>
      </c>
      <c r="L135" s="12">
        <v>0</v>
      </c>
      <c r="M135" s="12">
        <v>0</v>
      </c>
      <c r="N135" s="12">
        <v>1</v>
      </c>
      <c r="O135" s="12">
        <v>0</v>
      </c>
      <c r="P135" s="12">
        <v>0</v>
      </c>
      <c r="Q135" s="12">
        <v>0</v>
      </c>
      <c r="R135" s="12">
        <v>0</v>
      </c>
      <c r="S135" s="163">
        <f t="shared" si="7"/>
        <v>70</v>
      </c>
      <c r="T135" s="163">
        <v>100</v>
      </c>
      <c r="U135" s="163">
        <v>100</v>
      </c>
      <c r="V135" s="163">
        <v>250</v>
      </c>
      <c r="W135" s="163">
        <v>265</v>
      </c>
      <c r="X135" s="163">
        <v>18</v>
      </c>
      <c r="Y135" s="163">
        <v>600</v>
      </c>
      <c r="Z135" s="163">
        <v>210</v>
      </c>
      <c r="AA135" s="163">
        <v>205</v>
      </c>
      <c r="AB135" s="157">
        <v>-20</v>
      </c>
      <c r="AC135" s="163">
        <v>100</v>
      </c>
      <c r="AD135" s="163">
        <v>100</v>
      </c>
      <c r="AE135" s="163">
        <v>100</v>
      </c>
      <c r="AF135" s="163">
        <v>100</v>
      </c>
      <c r="AG135" s="163">
        <v>0</v>
      </c>
      <c r="AH135" s="163">
        <v>0</v>
      </c>
      <c r="AI135" s="163">
        <v>0</v>
      </c>
      <c r="AJ135" s="163">
        <v>0</v>
      </c>
      <c r="AK135" s="163">
        <v>100</v>
      </c>
      <c r="AL135" s="163">
        <v>3000</v>
      </c>
      <c r="AM135" s="163">
        <v>3000</v>
      </c>
      <c r="AN135" s="163">
        <v>3000</v>
      </c>
      <c r="AO135" s="163">
        <v>10</v>
      </c>
      <c r="AP135" s="163">
        <v>3000</v>
      </c>
      <c r="AQ135" s="163">
        <v>0</v>
      </c>
      <c r="AR135" s="163">
        <v>100</v>
      </c>
      <c r="AS135" s="163">
        <v>100</v>
      </c>
      <c r="AT135" s="163">
        <v>15000</v>
      </c>
      <c r="AU135" s="163">
        <v>60000</v>
      </c>
    </row>
    <row r="136" ht="17.4" spans="1:47">
      <c r="A136" s="12">
        <f>$A$4</f>
        <v>624</v>
      </c>
      <c r="B136" s="21" t="s">
        <v>916</v>
      </c>
      <c r="C136" s="10" t="s">
        <v>917</v>
      </c>
      <c r="D136" s="22" t="s">
        <v>755</v>
      </c>
      <c r="E136" s="23" t="s">
        <v>918</v>
      </c>
      <c r="F136" s="23" t="s">
        <v>917</v>
      </c>
      <c r="G136" s="29"/>
      <c r="H136" s="10">
        <v>0</v>
      </c>
      <c r="I136" s="10">
        <v>1</v>
      </c>
      <c r="J136" s="10">
        <v>0</v>
      </c>
      <c r="K136" s="10">
        <v>0</v>
      </c>
      <c r="L136" s="10">
        <v>0</v>
      </c>
      <c r="M136" s="10">
        <v>0</v>
      </c>
      <c r="N136" s="10">
        <v>0</v>
      </c>
      <c r="O136" s="10">
        <v>0</v>
      </c>
      <c r="P136" s="10">
        <v>0</v>
      </c>
      <c r="Q136" s="10">
        <v>0</v>
      </c>
      <c r="R136" s="10">
        <v>0</v>
      </c>
      <c r="S136" s="43">
        <f t="shared" si="7"/>
        <v>2</v>
      </c>
      <c r="T136" s="43">
        <v>100</v>
      </c>
      <c r="U136" s="43">
        <v>100</v>
      </c>
      <c r="V136" s="43">
        <v>253</v>
      </c>
      <c r="W136" s="43">
        <v>260</v>
      </c>
      <c r="X136" s="43">
        <v>20</v>
      </c>
      <c r="Y136" s="43">
        <v>600</v>
      </c>
      <c r="Z136" s="43">
        <v>210</v>
      </c>
      <c r="AA136" s="43">
        <v>205</v>
      </c>
      <c r="AB136" s="157">
        <v>-20</v>
      </c>
      <c r="AC136" s="43">
        <v>100</v>
      </c>
      <c r="AD136" s="43">
        <v>100</v>
      </c>
      <c r="AE136" s="43">
        <v>100</v>
      </c>
      <c r="AF136" s="43">
        <v>100</v>
      </c>
      <c r="AG136" s="43">
        <v>0</v>
      </c>
      <c r="AH136" s="43">
        <v>30</v>
      </c>
      <c r="AI136" s="43">
        <v>60</v>
      </c>
      <c r="AJ136" s="43">
        <v>100</v>
      </c>
      <c r="AK136" s="43">
        <v>100</v>
      </c>
      <c r="AL136" s="43">
        <v>3000</v>
      </c>
      <c r="AM136" s="43">
        <v>3000</v>
      </c>
      <c r="AN136" s="43">
        <v>3000</v>
      </c>
      <c r="AO136" s="43">
        <v>10</v>
      </c>
      <c r="AP136" s="43">
        <v>3000</v>
      </c>
      <c r="AQ136" s="43">
        <v>0</v>
      </c>
      <c r="AR136" s="43">
        <v>100</v>
      </c>
      <c r="AS136" s="43">
        <v>100</v>
      </c>
      <c r="AT136" s="43">
        <v>15000</v>
      </c>
      <c r="AU136" s="43">
        <v>60000</v>
      </c>
    </row>
    <row r="137" s="3" customFormat="1" ht="17.4" spans="1:47">
      <c r="A137" s="45">
        <f>$A$4</f>
        <v>624</v>
      </c>
      <c r="B137" s="46" t="s">
        <v>916</v>
      </c>
      <c r="C137" s="31" t="s">
        <v>917</v>
      </c>
      <c r="D137" s="47" t="s">
        <v>779</v>
      </c>
      <c r="E137" s="48" t="s">
        <v>321</v>
      </c>
      <c r="F137" s="48" t="s">
        <v>919</v>
      </c>
      <c r="G137" s="60"/>
      <c r="H137" s="31">
        <v>0</v>
      </c>
      <c r="I137" s="31">
        <v>1</v>
      </c>
      <c r="J137" s="31">
        <v>0</v>
      </c>
      <c r="K137" s="31">
        <v>0</v>
      </c>
      <c r="L137" s="31">
        <v>0</v>
      </c>
      <c r="M137" s="31">
        <v>0</v>
      </c>
      <c r="N137" s="31">
        <v>0</v>
      </c>
      <c r="O137" s="31">
        <v>0</v>
      </c>
      <c r="P137" s="31">
        <v>0</v>
      </c>
      <c r="Q137" s="31">
        <v>0</v>
      </c>
      <c r="R137" s="31">
        <v>0</v>
      </c>
      <c r="S137" s="161">
        <f t="shared" ref="S137" si="8">H137+I137*2+J137*4+K137*8+L137*16+M137*32+N137*64+O137*128+P137*256+Q137*512+R137*1024</f>
        <v>2</v>
      </c>
      <c r="T137" s="161">
        <v>100</v>
      </c>
      <c r="U137" s="161">
        <v>100</v>
      </c>
      <c r="V137" s="161">
        <v>253</v>
      </c>
      <c r="W137" s="161">
        <v>260</v>
      </c>
      <c r="X137" s="161">
        <v>20</v>
      </c>
      <c r="Y137" s="161">
        <v>600</v>
      </c>
      <c r="Z137" s="161">
        <v>210</v>
      </c>
      <c r="AA137" s="161">
        <v>205</v>
      </c>
      <c r="AB137" s="157">
        <v>-20</v>
      </c>
      <c r="AC137" s="161">
        <v>100</v>
      </c>
      <c r="AD137" s="161">
        <v>100</v>
      </c>
      <c r="AE137" s="161">
        <v>100</v>
      </c>
      <c r="AF137" s="161">
        <v>100</v>
      </c>
      <c r="AG137" s="161">
        <v>0</v>
      </c>
      <c r="AH137" s="161">
        <v>30</v>
      </c>
      <c r="AI137" s="161">
        <v>60</v>
      </c>
      <c r="AJ137" s="161">
        <v>100</v>
      </c>
      <c r="AK137" s="161">
        <v>100</v>
      </c>
      <c r="AL137" s="161">
        <v>3000</v>
      </c>
      <c r="AM137" s="161">
        <v>3000</v>
      </c>
      <c r="AN137" s="161">
        <v>3000</v>
      </c>
      <c r="AO137" s="161">
        <v>10</v>
      </c>
      <c r="AP137" s="161">
        <v>3000</v>
      </c>
      <c r="AQ137" s="161">
        <v>0</v>
      </c>
      <c r="AR137" s="161">
        <v>100</v>
      </c>
      <c r="AS137" s="161">
        <v>100</v>
      </c>
      <c r="AT137" s="161">
        <v>15000</v>
      </c>
      <c r="AU137" s="161">
        <v>60000</v>
      </c>
    </row>
    <row r="138" ht="17.4" spans="1:47">
      <c r="A138" s="16"/>
      <c r="B138" s="17"/>
      <c r="C138" s="16"/>
      <c r="D138" s="18"/>
      <c r="E138" s="19"/>
      <c r="F138" s="61" t="s">
        <v>920</v>
      </c>
      <c r="G138" s="32"/>
      <c r="H138" s="16">
        <v>0</v>
      </c>
      <c r="I138" s="16">
        <v>1</v>
      </c>
      <c r="J138" s="16">
        <v>0</v>
      </c>
      <c r="K138" s="16">
        <v>0</v>
      </c>
      <c r="L138" s="16">
        <v>0</v>
      </c>
      <c r="M138" s="16">
        <v>0</v>
      </c>
      <c r="N138" s="16">
        <v>0</v>
      </c>
      <c r="O138" s="16">
        <v>0</v>
      </c>
      <c r="P138" s="16">
        <v>0</v>
      </c>
      <c r="Q138" s="16">
        <v>0</v>
      </c>
      <c r="R138" s="16">
        <v>0</v>
      </c>
      <c r="S138" s="121">
        <f t="shared" si="7"/>
        <v>2</v>
      </c>
      <c r="T138" s="39">
        <v>100</v>
      </c>
      <c r="U138" s="39">
        <v>100</v>
      </c>
      <c r="V138" s="39" t="s">
        <v>759</v>
      </c>
      <c r="W138" s="164" t="s">
        <v>1696</v>
      </c>
      <c r="X138" s="39">
        <v>20</v>
      </c>
      <c r="Y138" s="39">
        <v>600</v>
      </c>
      <c r="Z138" s="164" t="s">
        <v>1697</v>
      </c>
      <c r="AA138" s="164" t="s">
        <v>1698</v>
      </c>
      <c r="AB138" s="157">
        <v>-20</v>
      </c>
      <c r="AC138" s="39">
        <v>100</v>
      </c>
      <c r="AD138" s="39">
        <v>100</v>
      </c>
      <c r="AE138" s="39">
        <v>100</v>
      </c>
      <c r="AF138" s="39">
        <v>100</v>
      </c>
      <c r="AG138" s="39">
        <v>0</v>
      </c>
      <c r="AH138" s="39">
        <v>30</v>
      </c>
      <c r="AI138" s="39">
        <v>60</v>
      </c>
      <c r="AJ138" s="39">
        <v>100</v>
      </c>
      <c r="AK138" s="39">
        <v>100</v>
      </c>
      <c r="AL138" s="39">
        <v>3000</v>
      </c>
      <c r="AM138" s="39">
        <v>3000</v>
      </c>
      <c r="AN138" s="39">
        <v>3000</v>
      </c>
      <c r="AO138" s="39">
        <v>10</v>
      </c>
      <c r="AP138" s="39">
        <v>3000</v>
      </c>
      <c r="AQ138" s="39">
        <v>0</v>
      </c>
      <c r="AR138" s="39">
        <v>100</v>
      </c>
      <c r="AS138" s="39">
        <v>100</v>
      </c>
      <c r="AT138" s="39">
        <v>15000</v>
      </c>
      <c r="AU138" s="39">
        <v>60000</v>
      </c>
    </row>
    <row r="139" ht="17.4" spans="1:47">
      <c r="A139" s="12">
        <f>$A$4</f>
        <v>624</v>
      </c>
      <c r="B139" s="21" t="s">
        <v>922</v>
      </c>
      <c r="C139" s="10" t="s">
        <v>328</v>
      </c>
      <c r="D139" s="22" t="s">
        <v>755</v>
      </c>
      <c r="E139" s="23" t="s">
        <v>327</v>
      </c>
      <c r="F139" s="23" t="s">
        <v>328</v>
      </c>
      <c r="G139" s="29"/>
      <c r="H139" s="10">
        <v>0</v>
      </c>
      <c r="I139" s="10">
        <v>1</v>
      </c>
      <c r="J139" s="10">
        <v>0</v>
      </c>
      <c r="K139" s="10">
        <v>0</v>
      </c>
      <c r="L139" s="10">
        <v>0</v>
      </c>
      <c r="M139" s="10">
        <v>0</v>
      </c>
      <c r="N139" s="10">
        <v>0</v>
      </c>
      <c r="O139" s="10">
        <v>0</v>
      </c>
      <c r="P139" s="10">
        <v>0</v>
      </c>
      <c r="Q139" s="10">
        <v>0</v>
      </c>
      <c r="R139" s="10">
        <v>0</v>
      </c>
      <c r="S139" s="43">
        <f t="shared" si="7"/>
        <v>2</v>
      </c>
      <c r="T139" s="43">
        <v>100</v>
      </c>
      <c r="U139" s="43">
        <v>100</v>
      </c>
      <c r="V139" s="43">
        <v>253</v>
      </c>
      <c r="W139" s="43">
        <v>260</v>
      </c>
      <c r="X139" s="43">
        <v>20</v>
      </c>
      <c r="Y139" s="43">
        <v>600</v>
      </c>
      <c r="Z139" s="43">
        <v>210</v>
      </c>
      <c r="AA139" s="43">
        <v>205</v>
      </c>
      <c r="AB139" s="157">
        <v>-20</v>
      </c>
      <c r="AC139" s="43">
        <v>100</v>
      </c>
      <c r="AD139" s="43">
        <v>100</v>
      </c>
      <c r="AE139" s="43">
        <v>100</v>
      </c>
      <c r="AF139" s="43">
        <v>100</v>
      </c>
      <c r="AG139" s="43">
        <v>0</v>
      </c>
      <c r="AH139" s="43">
        <v>30</v>
      </c>
      <c r="AI139" s="43">
        <v>60</v>
      </c>
      <c r="AJ139" s="43">
        <v>100</v>
      </c>
      <c r="AK139" s="43">
        <v>100</v>
      </c>
      <c r="AL139" s="43">
        <v>3000</v>
      </c>
      <c r="AM139" s="43">
        <v>3000</v>
      </c>
      <c r="AN139" s="43">
        <v>3000</v>
      </c>
      <c r="AO139" s="43">
        <v>10</v>
      </c>
      <c r="AP139" s="43">
        <v>3000</v>
      </c>
      <c r="AQ139" s="43">
        <v>0</v>
      </c>
      <c r="AR139" s="43">
        <v>100</v>
      </c>
      <c r="AS139" s="43">
        <v>100</v>
      </c>
      <c r="AT139" s="43">
        <v>15000</v>
      </c>
      <c r="AU139" s="43">
        <v>60000</v>
      </c>
    </row>
    <row r="140" ht="31.2" spans="1:47">
      <c r="A140" s="25"/>
      <c r="B140" s="17"/>
      <c r="C140" s="16"/>
      <c r="D140" s="18"/>
      <c r="E140" s="19"/>
      <c r="F140" s="19" t="s">
        <v>923</v>
      </c>
      <c r="G140" s="32" t="s">
        <v>924</v>
      </c>
      <c r="H140" s="16">
        <v>0</v>
      </c>
      <c r="I140" s="16">
        <v>1</v>
      </c>
      <c r="J140" s="16"/>
      <c r="K140" s="16"/>
      <c r="L140" s="16"/>
      <c r="M140" s="16">
        <v>0</v>
      </c>
      <c r="N140" s="16">
        <v>0</v>
      </c>
      <c r="O140" s="16">
        <v>0</v>
      </c>
      <c r="P140" s="16"/>
      <c r="Q140" s="16">
        <v>0</v>
      </c>
      <c r="R140" s="121">
        <v>0</v>
      </c>
      <c r="S140" s="121">
        <f t="shared" si="7"/>
        <v>2</v>
      </c>
      <c r="T140" s="39" t="s">
        <v>245</v>
      </c>
      <c r="U140" s="121" t="s">
        <v>1699</v>
      </c>
      <c r="V140" s="39" t="s">
        <v>245</v>
      </c>
      <c r="W140" s="39" t="s">
        <v>245</v>
      </c>
      <c r="X140" s="39" t="s">
        <v>245</v>
      </c>
      <c r="Y140" s="39" t="s">
        <v>245</v>
      </c>
      <c r="Z140" s="39" t="s">
        <v>245</v>
      </c>
      <c r="AA140" s="39" t="s">
        <v>245</v>
      </c>
      <c r="AB140" s="157"/>
      <c r="AC140" s="39">
        <v>0</v>
      </c>
      <c r="AD140" s="39" t="s">
        <v>245</v>
      </c>
      <c r="AE140" s="39" t="s">
        <v>245</v>
      </c>
      <c r="AF140" s="39" t="s">
        <v>245</v>
      </c>
      <c r="AG140" s="39">
        <v>0</v>
      </c>
      <c r="AH140" s="39" t="s">
        <v>245</v>
      </c>
      <c r="AI140" s="39" t="s">
        <v>245</v>
      </c>
      <c r="AJ140" s="39" t="s">
        <v>245</v>
      </c>
      <c r="AK140" s="39" t="s">
        <v>245</v>
      </c>
      <c r="AL140" s="39" t="s">
        <v>245</v>
      </c>
      <c r="AM140" s="121">
        <v>3000</v>
      </c>
      <c r="AN140" s="39" t="s">
        <v>245</v>
      </c>
      <c r="AO140" s="39" t="s">
        <v>245</v>
      </c>
      <c r="AP140" s="39">
        <v>3000</v>
      </c>
      <c r="AQ140" s="39">
        <v>0</v>
      </c>
      <c r="AR140" s="39">
        <v>100</v>
      </c>
      <c r="AS140" s="39">
        <v>100</v>
      </c>
      <c r="AT140" s="39">
        <v>15000</v>
      </c>
      <c r="AU140" s="39">
        <v>60000</v>
      </c>
    </row>
    <row r="141" ht="17.4" spans="1:47">
      <c r="A141" s="12">
        <f>$A$4</f>
        <v>624</v>
      </c>
      <c r="B141" s="21">
        <v>24</v>
      </c>
      <c r="C141" s="10" t="s">
        <v>328</v>
      </c>
      <c r="D141" s="22" t="s">
        <v>779</v>
      </c>
      <c r="E141" s="23" t="s">
        <v>330</v>
      </c>
      <c r="F141" s="23" t="s">
        <v>331</v>
      </c>
      <c r="G141" s="29"/>
      <c r="H141" s="10">
        <v>0</v>
      </c>
      <c r="I141" s="10">
        <v>1</v>
      </c>
      <c r="J141" s="10">
        <v>0</v>
      </c>
      <c r="K141" s="10">
        <v>0</v>
      </c>
      <c r="L141" s="10">
        <v>0</v>
      </c>
      <c r="M141" s="10">
        <v>0</v>
      </c>
      <c r="N141" s="10">
        <v>0</v>
      </c>
      <c r="O141" s="10">
        <v>0</v>
      </c>
      <c r="P141" s="10">
        <v>0</v>
      </c>
      <c r="Q141" s="10">
        <v>0</v>
      </c>
      <c r="R141" s="10">
        <v>0</v>
      </c>
      <c r="S141" s="43">
        <f t="shared" si="7"/>
        <v>2</v>
      </c>
      <c r="T141" s="43">
        <v>100</v>
      </c>
      <c r="U141" s="43">
        <v>3000</v>
      </c>
      <c r="V141" s="43">
        <v>253</v>
      </c>
      <c r="W141" s="43">
        <v>260</v>
      </c>
      <c r="X141" s="43">
        <v>20</v>
      </c>
      <c r="Y141" s="43">
        <v>600</v>
      </c>
      <c r="Z141" s="43">
        <v>210</v>
      </c>
      <c r="AA141" s="43">
        <v>205</v>
      </c>
      <c r="AB141" s="157">
        <v>-20</v>
      </c>
      <c r="AC141" s="43">
        <v>0</v>
      </c>
      <c r="AD141" s="43">
        <v>100</v>
      </c>
      <c r="AE141" s="43">
        <v>100</v>
      </c>
      <c r="AF141" s="43">
        <v>100</v>
      </c>
      <c r="AG141" s="43">
        <v>0</v>
      </c>
      <c r="AH141" s="43">
        <v>30</v>
      </c>
      <c r="AI141" s="43">
        <v>60</v>
      </c>
      <c r="AJ141" s="43">
        <v>100</v>
      </c>
      <c r="AK141" s="43">
        <v>100</v>
      </c>
      <c r="AL141" s="43">
        <v>3000</v>
      </c>
      <c r="AM141" s="43">
        <v>3000</v>
      </c>
      <c r="AN141" s="43">
        <v>3000</v>
      </c>
      <c r="AO141" s="43">
        <v>10</v>
      </c>
      <c r="AP141" s="43">
        <v>3000</v>
      </c>
      <c r="AQ141" s="43">
        <v>0</v>
      </c>
      <c r="AR141" s="43">
        <v>100</v>
      </c>
      <c r="AS141" s="43">
        <v>100</v>
      </c>
      <c r="AT141" s="43">
        <v>15000</v>
      </c>
      <c r="AU141" s="43">
        <v>60000</v>
      </c>
    </row>
    <row r="142" ht="31.2" spans="1:47">
      <c r="A142" s="25"/>
      <c r="B142" s="17"/>
      <c r="C142" s="16"/>
      <c r="D142" s="18"/>
      <c r="E142" s="19"/>
      <c r="F142" s="19" t="s">
        <v>928</v>
      </c>
      <c r="G142" s="32" t="s">
        <v>929</v>
      </c>
      <c r="H142" s="16">
        <v>0</v>
      </c>
      <c r="I142" s="16">
        <v>1</v>
      </c>
      <c r="J142" s="16"/>
      <c r="K142" s="16"/>
      <c r="L142" s="16"/>
      <c r="M142" s="16">
        <v>0</v>
      </c>
      <c r="N142" s="16">
        <v>0</v>
      </c>
      <c r="O142" s="16">
        <v>0</v>
      </c>
      <c r="P142" s="16"/>
      <c r="Q142" s="16">
        <v>0</v>
      </c>
      <c r="R142" s="121">
        <v>0</v>
      </c>
      <c r="S142" s="121">
        <f t="shared" si="7"/>
        <v>2</v>
      </c>
      <c r="T142" s="39" t="s">
        <v>245</v>
      </c>
      <c r="U142" s="121" t="s">
        <v>1699</v>
      </c>
      <c r="V142" s="39" t="s">
        <v>245</v>
      </c>
      <c r="W142" s="39" t="s">
        <v>245</v>
      </c>
      <c r="X142" s="39" t="s">
        <v>245</v>
      </c>
      <c r="Y142" s="39" t="s">
        <v>245</v>
      </c>
      <c r="Z142" s="39" t="s">
        <v>245</v>
      </c>
      <c r="AA142" s="39" t="s">
        <v>245</v>
      </c>
      <c r="AB142" s="157"/>
      <c r="AC142" s="39">
        <v>0</v>
      </c>
      <c r="AD142" s="39" t="s">
        <v>245</v>
      </c>
      <c r="AE142" s="39" t="s">
        <v>245</v>
      </c>
      <c r="AF142" s="39" t="s">
        <v>245</v>
      </c>
      <c r="AG142" s="39">
        <v>0</v>
      </c>
      <c r="AH142" s="39" t="s">
        <v>245</v>
      </c>
      <c r="AI142" s="39" t="s">
        <v>245</v>
      </c>
      <c r="AJ142" s="39" t="s">
        <v>245</v>
      </c>
      <c r="AK142" s="39" t="s">
        <v>245</v>
      </c>
      <c r="AL142" s="39" t="s">
        <v>245</v>
      </c>
      <c r="AM142" s="121">
        <v>3000</v>
      </c>
      <c r="AN142" s="39" t="s">
        <v>245</v>
      </c>
      <c r="AO142" s="39" t="s">
        <v>245</v>
      </c>
      <c r="AP142" s="39">
        <v>3000</v>
      </c>
      <c r="AQ142" s="39">
        <v>0</v>
      </c>
      <c r="AR142" s="39">
        <v>100</v>
      </c>
      <c r="AS142" s="39">
        <v>100</v>
      </c>
      <c r="AT142" s="39">
        <v>15000</v>
      </c>
      <c r="AU142" s="39">
        <v>60000</v>
      </c>
    </row>
    <row r="143" ht="17.4" spans="1:47">
      <c r="A143" s="12">
        <f>$A$4</f>
        <v>624</v>
      </c>
      <c r="B143" s="21">
        <v>24</v>
      </c>
      <c r="C143" s="10" t="s">
        <v>328</v>
      </c>
      <c r="D143" s="22" t="s">
        <v>785</v>
      </c>
      <c r="E143" s="23" t="s">
        <v>334</v>
      </c>
      <c r="F143" s="23" t="s">
        <v>335</v>
      </c>
      <c r="G143" s="29"/>
      <c r="H143" s="10">
        <v>0</v>
      </c>
      <c r="I143" s="10">
        <v>1</v>
      </c>
      <c r="J143" s="10">
        <v>0</v>
      </c>
      <c r="K143" s="10">
        <v>0</v>
      </c>
      <c r="L143" s="10">
        <v>0</v>
      </c>
      <c r="M143" s="10">
        <v>0</v>
      </c>
      <c r="N143" s="10">
        <v>0</v>
      </c>
      <c r="O143" s="10">
        <v>0</v>
      </c>
      <c r="P143" s="10">
        <v>0</v>
      </c>
      <c r="Q143" s="10">
        <v>0</v>
      </c>
      <c r="R143" s="10">
        <v>0</v>
      </c>
      <c r="S143" s="43">
        <f t="shared" si="7"/>
        <v>2</v>
      </c>
      <c r="T143" s="43">
        <v>100</v>
      </c>
      <c r="U143" s="43">
        <v>3000</v>
      </c>
      <c r="V143" s="43">
        <v>253</v>
      </c>
      <c r="W143" s="43">
        <v>260</v>
      </c>
      <c r="X143" s="43">
        <v>20</v>
      </c>
      <c r="Y143" s="43">
        <v>600</v>
      </c>
      <c r="Z143" s="43">
        <v>210</v>
      </c>
      <c r="AA143" s="43">
        <v>205</v>
      </c>
      <c r="AB143" s="157">
        <v>-20</v>
      </c>
      <c r="AC143" s="43">
        <v>0</v>
      </c>
      <c r="AD143" s="43">
        <v>100</v>
      </c>
      <c r="AE143" s="43">
        <v>100</v>
      </c>
      <c r="AF143" s="43">
        <v>100</v>
      </c>
      <c r="AG143" s="43">
        <v>0</v>
      </c>
      <c r="AH143" s="43">
        <v>30</v>
      </c>
      <c r="AI143" s="43">
        <v>60</v>
      </c>
      <c r="AJ143" s="43">
        <v>100</v>
      </c>
      <c r="AK143" s="43">
        <v>100</v>
      </c>
      <c r="AL143" s="43">
        <v>3000</v>
      </c>
      <c r="AM143" s="43">
        <v>3000</v>
      </c>
      <c r="AN143" s="43">
        <v>3000</v>
      </c>
      <c r="AO143" s="43">
        <v>10</v>
      </c>
      <c r="AP143" s="43">
        <v>3000</v>
      </c>
      <c r="AQ143" s="43">
        <v>0</v>
      </c>
      <c r="AR143" s="43">
        <v>100</v>
      </c>
      <c r="AS143" s="43">
        <v>100</v>
      </c>
      <c r="AT143" s="43">
        <v>15000</v>
      </c>
      <c r="AU143" s="43">
        <v>60000</v>
      </c>
    </row>
    <row r="144" ht="17.4" spans="1:47">
      <c r="A144" s="25"/>
      <c r="B144" s="17"/>
      <c r="C144" s="16"/>
      <c r="D144" s="18"/>
      <c r="E144" s="19"/>
      <c r="F144" s="19" t="s">
        <v>930</v>
      </c>
      <c r="G144" s="32" t="s">
        <v>931</v>
      </c>
      <c r="H144" s="16">
        <v>0</v>
      </c>
      <c r="I144" s="16">
        <v>1</v>
      </c>
      <c r="J144" s="16"/>
      <c r="K144" s="16"/>
      <c r="L144" s="16"/>
      <c r="M144" s="16">
        <v>0</v>
      </c>
      <c r="N144" s="16">
        <v>0</v>
      </c>
      <c r="O144" s="16">
        <v>0</v>
      </c>
      <c r="P144" s="16"/>
      <c r="Q144" s="16">
        <v>0</v>
      </c>
      <c r="R144" s="121">
        <v>0</v>
      </c>
      <c r="S144" s="121">
        <f t="shared" si="7"/>
        <v>2</v>
      </c>
      <c r="T144" s="39" t="s">
        <v>245</v>
      </c>
      <c r="U144" s="121" t="s">
        <v>1699</v>
      </c>
      <c r="V144" s="39" t="s">
        <v>245</v>
      </c>
      <c r="W144" s="39" t="s">
        <v>245</v>
      </c>
      <c r="X144" s="39" t="s">
        <v>245</v>
      </c>
      <c r="Y144" s="39" t="s">
        <v>245</v>
      </c>
      <c r="Z144" s="39" t="s">
        <v>245</v>
      </c>
      <c r="AA144" s="39" t="s">
        <v>245</v>
      </c>
      <c r="AB144" s="157"/>
      <c r="AC144" s="39">
        <v>0</v>
      </c>
      <c r="AD144" s="39" t="s">
        <v>245</v>
      </c>
      <c r="AE144" s="39" t="s">
        <v>245</v>
      </c>
      <c r="AF144" s="39" t="s">
        <v>245</v>
      </c>
      <c r="AG144" s="39">
        <v>0</v>
      </c>
      <c r="AH144" s="39" t="s">
        <v>245</v>
      </c>
      <c r="AI144" s="39" t="s">
        <v>245</v>
      </c>
      <c r="AJ144" s="39" t="s">
        <v>245</v>
      </c>
      <c r="AK144" s="39" t="s">
        <v>245</v>
      </c>
      <c r="AL144" s="39" t="s">
        <v>245</v>
      </c>
      <c r="AM144" s="121">
        <v>3000</v>
      </c>
      <c r="AN144" s="39" t="s">
        <v>245</v>
      </c>
      <c r="AO144" s="39" t="s">
        <v>245</v>
      </c>
      <c r="AP144" s="39">
        <v>3000</v>
      </c>
      <c r="AQ144" s="39">
        <v>0</v>
      </c>
      <c r="AR144" s="39">
        <v>100</v>
      </c>
      <c r="AS144" s="39">
        <v>100</v>
      </c>
      <c r="AT144" s="39">
        <v>15000</v>
      </c>
      <c r="AU144" s="39">
        <v>60000</v>
      </c>
    </row>
    <row r="145" ht="17.4" spans="1:47">
      <c r="A145" s="12">
        <f>$A$4</f>
        <v>624</v>
      </c>
      <c r="B145" s="21" t="s">
        <v>922</v>
      </c>
      <c r="C145" s="10" t="s">
        <v>328</v>
      </c>
      <c r="D145" s="22" t="s">
        <v>786</v>
      </c>
      <c r="E145" s="23" t="s">
        <v>338</v>
      </c>
      <c r="F145" s="23" t="s">
        <v>339</v>
      </c>
      <c r="G145" s="29"/>
      <c r="H145" s="10">
        <v>0</v>
      </c>
      <c r="I145" s="10">
        <v>1</v>
      </c>
      <c r="J145" s="10">
        <v>0</v>
      </c>
      <c r="K145" s="10">
        <v>0</v>
      </c>
      <c r="L145" s="10">
        <v>0</v>
      </c>
      <c r="M145" s="10">
        <v>0</v>
      </c>
      <c r="N145" s="10">
        <v>0</v>
      </c>
      <c r="O145" s="10">
        <v>0</v>
      </c>
      <c r="P145" s="10">
        <v>0</v>
      </c>
      <c r="Q145" s="10">
        <v>0</v>
      </c>
      <c r="R145" s="10">
        <v>0</v>
      </c>
      <c r="S145" s="43">
        <f t="shared" si="7"/>
        <v>2</v>
      </c>
      <c r="T145" s="43">
        <v>100</v>
      </c>
      <c r="U145" s="43">
        <v>3000</v>
      </c>
      <c r="V145" s="43">
        <v>253</v>
      </c>
      <c r="W145" s="43">
        <v>260</v>
      </c>
      <c r="X145" s="43">
        <v>20</v>
      </c>
      <c r="Y145" s="43">
        <v>600</v>
      </c>
      <c r="Z145" s="43">
        <v>210</v>
      </c>
      <c r="AA145" s="43">
        <v>205</v>
      </c>
      <c r="AB145" s="157">
        <v>-20</v>
      </c>
      <c r="AC145" s="43">
        <v>0</v>
      </c>
      <c r="AD145" s="43">
        <v>100</v>
      </c>
      <c r="AE145" s="43">
        <v>100</v>
      </c>
      <c r="AF145" s="43">
        <v>100</v>
      </c>
      <c r="AG145" s="43">
        <v>0</v>
      </c>
      <c r="AH145" s="43">
        <v>30</v>
      </c>
      <c r="AI145" s="43">
        <v>60</v>
      </c>
      <c r="AJ145" s="43">
        <v>100</v>
      </c>
      <c r="AK145" s="43">
        <v>100</v>
      </c>
      <c r="AL145" s="43">
        <v>3000</v>
      </c>
      <c r="AM145" s="43">
        <v>3000</v>
      </c>
      <c r="AN145" s="43">
        <v>3000</v>
      </c>
      <c r="AO145" s="43">
        <v>10</v>
      </c>
      <c r="AP145" s="43">
        <v>3000</v>
      </c>
      <c r="AQ145" s="43">
        <v>0</v>
      </c>
      <c r="AR145" s="43">
        <v>100</v>
      </c>
      <c r="AS145" s="43">
        <v>100</v>
      </c>
      <c r="AT145" s="43">
        <v>15000</v>
      </c>
      <c r="AU145" s="43">
        <v>60000</v>
      </c>
    </row>
    <row r="146" ht="17.4" spans="1:47">
      <c r="A146" s="16"/>
      <c r="B146" s="17"/>
      <c r="C146" s="19"/>
      <c r="D146" s="18"/>
      <c r="E146" s="19" t="s">
        <v>297</v>
      </c>
      <c r="F146" s="19" t="s">
        <v>932</v>
      </c>
      <c r="G146" s="32"/>
      <c r="H146" s="16">
        <v>0</v>
      </c>
      <c r="I146" s="16">
        <v>1</v>
      </c>
      <c r="J146" s="16" t="s">
        <v>245</v>
      </c>
      <c r="K146" s="16" t="s">
        <v>245</v>
      </c>
      <c r="L146" s="16" t="s">
        <v>245</v>
      </c>
      <c r="M146" s="16" t="s">
        <v>245</v>
      </c>
      <c r="N146" s="16" t="s">
        <v>245</v>
      </c>
      <c r="O146" s="16" t="s">
        <v>245</v>
      </c>
      <c r="P146" s="16" t="s">
        <v>245</v>
      </c>
      <c r="Q146" s="16">
        <v>0</v>
      </c>
      <c r="R146" s="16">
        <v>0</v>
      </c>
      <c r="S146" s="121" t="e">
        <f t="shared" ref="S146:S209" si="9">H146+I146*2+J146*4+K146*8+L146*16+M146*32+N146*64+O146*128+P146*256+Q146*512+R146*1024</f>
        <v>#VALUE!</v>
      </c>
      <c r="T146" s="39" t="s">
        <v>245</v>
      </c>
      <c r="U146" s="39" t="s">
        <v>245</v>
      </c>
      <c r="V146" s="26" t="s">
        <v>245</v>
      </c>
      <c r="W146" s="26" t="s">
        <v>245</v>
      </c>
      <c r="X146" s="26" t="s">
        <v>245</v>
      </c>
      <c r="Y146" s="26" t="s">
        <v>245</v>
      </c>
      <c r="Z146" s="39" t="s">
        <v>245</v>
      </c>
      <c r="AA146" s="39" t="s">
        <v>245</v>
      </c>
      <c r="AB146" s="157" t="s">
        <v>245</v>
      </c>
      <c r="AC146" s="39" t="s">
        <v>245</v>
      </c>
      <c r="AD146" s="39" t="s">
        <v>245</v>
      </c>
      <c r="AE146" s="39" t="s">
        <v>245</v>
      </c>
      <c r="AF146" s="39" t="s">
        <v>245</v>
      </c>
      <c r="AG146" s="75" t="s">
        <v>245</v>
      </c>
      <c r="AH146" s="39" t="s">
        <v>245</v>
      </c>
      <c r="AI146" s="39" t="s">
        <v>245</v>
      </c>
      <c r="AJ146" s="39" t="s">
        <v>245</v>
      </c>
      <c r="AK146" s="39" t="s">
        <v>245</v>
      </c>
      <c r="AL146" s="39" t="s">
        <v>245</v>
      </c>
      <c r="AM146" s="39" t="s">
        <v>245</v>
      </c>
      <c r="AN146" s="39" t="s">
        <v>245</v>
      </c>
      <c r="AO146" s="39" t="s">
        <v>245</v>
      </c>
      <c r="AP146" s="39">
        <v>3000</v>
      </c>
      <c r="AQ146" s="39">
        <v>0</v>
      </c>
      <c r="AR146" s="39">
        <v>100</v>
      </c>
      <c r="AS146" s="39">
        <v>100</v>
      </c>
      <c r="AT146" s="39">
        <v>15000</v>
      </c>
      <c r="AU146" s="39">
        <v>60000</v>
      </c>
    </row>
    <row r="147" ht="17.4" spans="1:47">
      <c r="A147" s="12">
        <f>$A$4</f>
        <v>624</v>
      </c>
      <c r="B147" s="21" t="s">
        <v>933</v>
      </c>
      <c r="C147" s="10" t="s">
        <v>934</v>
      </c>
      <c r="D147" s="22" t="s">
        <v>755</v>
      </c>
      <c r="E147" s="23" t="s">
        <v>343</v>
      </c>
      <c r="F147" s="23" t="s">
        <v>344</v>
      </c>
      <c r="G147" s="29"/>
      <c r="H147" s="10">
        <v>0</v>
      </c>
      <c r="I147" s="10">
        <v>1</v>
      </c>
      <c r="J147" s="10">
        <v>0</v>
      </c>
      <c r="K147" s="10">
        <v>0</v>
      </c>
      <c r="L147" s="10">
        <v>0</v>
      </c>
      <c r="M147" s="10">
        <v>0</v>
      </c>
      <c r="N147" s="10">
        <v>0</v>
      </c>
      <c r="O147" s="10">
        <v>0</v>
      </c>
      <c r="P147" s="10">
        <v>0</v>
      </c>
      <c r="Q147" s="10">
        <v>0</v>
      </c>
      <c r="R147" s="10">
        <v>0</v>
      </c>
      <c r="S147" s="43">
        <f t="shared" si="9"/>
        <v>2</v>
      </c>
      <c r="T147" s="43">
        <v>100</v>
      </c>
      <c r="U147" s="43">
        <v>100</v>
      </c>
      <c r="V147" s="43">
        <v>253</v>
      </c>
      <c r="W147" s="43">
        <v>260</v>
      </c>
      <c r="X147" s="43">
        <v>20</v>
      </c>
      <c r="Y147" s="43">
        <v>600</v>
      </c>
      <c r="Z147" s="43">
        <v>210</v>
      </c>
      <c r="AA147" s="43">
        <v>205</v>
      </c>
      <c r="AB147" s="157">
        <v>-20</v>
      </c>
      <c r="AC147" s="43">
        <v>100</v>
      </c>
      <c r="AD147" s="43">
        <v>100</v>
      </c>
      <c r="AE147" s="43">
        <v>100</v>
      </c>
      <c r="AF147" s="43">
        <v>100</v>
      </c>
      <c r="AG147" s="43">
        <v>0</v>
      </c>
      <c r="AH147" s="43">
        <v>30</v>
      </c>
      <c r="AI147" s="43">
        <v>60</v>
      </c>
      <c r="AJ147" s="43">
        <v>100</v>
      </c>
      <c r="AK147" s="43">
        <v>100</v>
      </c>
      <c r="AL147" s="43">
        <v>3000</v>
      </c>
      <c r="AM147" s="43">
        <v>3000</v>
      </c>
      <c r="AN147" s="43">
        <v>3000</v>
      </c>
      <c r="AO147" s="43">
        <v>10</v>
      </c>
      <c r="AP147" s="43">
        <v>3000</v>
      </c>
      <c r="AQ147" s="43">
        <v>0</v>
      </c>
      <c r="AR147" s="43">
        <v>100</v>
      </c>
      <c r="AS147" s="43">
        <v>100</v>
      </c>
      <c r="AT147" s="43">
        <v>15000</v>
      </c>
      <c r="AU147" s="43">
        <v>60000</v>
      </c>
    </row>
    <row r="148" ht="31.2" spans="1:47">
      <c r="A148" s="25"/>
      <c r="B148" s="17"/>
      <c r="C148" s="19"/>
      <c r="D148" s="18"/>
      <c r="E148" s="19" t="s">
        <v>935</v>
      </c>
      <c r="F148" s="61" t="s">
        <v>936</v>
      </c>
      <c r="G148" s="20" t="s">
        <v>937</v>
      </c>
      <c r="H148" s="39">
        <v>0</v>
      </c>
      <c r="I148" s="39">
        <v>1</v>
      </c>
      <c r="J148" s="39">
        <v>0</v>
      </c>
      <c r="K148" s="39">
        <v>0</v>
      </c>
      <c r="L148" s="39">
        <v>0</v>
      </c>
      <c r="M148" s="39">
        <v>0</v>
      </c>
      <c r="N148" s="39">
        <v>0</v>
      </c>
      <c r="O148" s="39">
        <v>0</v>
      </c>
      <c r="P148" s="39">
        <v>0</v>
      </c>
      <c r="Q148" s="39">
        <v>1</v>
      </c>
      <c r="R148" s="39">
        <v>0</v>
      </c>
      <c r="S148" s="121">
        <f t="shared" si="9"/>
        <v>514</v>
      </c>
      <c r="T148" s="39" t="s">
        <v>245</v>
      </c>
      <c r="U148" s="39" t="s">
        <v>245</v>
      </c>
      <c r="V148" s="39" t="s">
        <v>245</v>
      </c>
      <c r="W148" s="39" t="s">
        <v>245</v>
      </c>
      <c r="X148" s="39" t="s">
        <v>245</v>
      </c>
      <c r="Y148" s="39" t="s">
        <v>245</v>
      </c>
      <c r="Z148" s="39" t="s">
        <v>245</v>
      </c>
      <c r="AA148" s="39" t="s">
        <v>245</v>
      </c>
      <c r="AB148" s="157" t="s">
        <v>245</v>
      </c>
      <c r="AC148" s="39" t="s">
        <v>245</v>
      </c>
      <c r="AD148" s="39" t="s">
        <v>245</v>
      </c>
      <c r="AE148" s="39" t="s">
        <v>245</v>
      </c>
      <c r="AF148" s="39" t="s">
        <v>245</v>
      </c>
      <c r="AG148" s="39" t="s">
        <v>245</v>
      </c>
      <c r="AH148" s="39" t="s">
        <v>245</v>
      </c>
      <c r="AI148" s="39" t="s">
        <v>245</v>
      </c>
      <c r="AJ148" s="39" t="s">
        <v>245</v>
      </c>
      <c r="AK148" s="39" t="s">
        <v>245</v>
      </c>
      <c r="AL148" s="39" t="s">
        <v>245</v>
      </c>
      <c r="AM148" s="39" t="s">
        <v>245</v>
      </c>
      <c r="AN148" s="39" t="s">
        <v>245</v>
      </c>
      <c r="AO148" s="39" t="s">
        <v>245</v>
      </c>
      <c r="AP148" s="39">
        <v>8</v>
      </c>
      <c r="AQ148" s="39">
        <v>0</v>
      </c>
      <c r="AR148" s="39">
        <v>100</v>
      </c>
      <c r="AS148" s="39">
        <v>100</v>
      </c>
      <c r="AT148" s="39">
        <v>15000</v>
      </c>
      <c r="AU148" s="39">
        <v>60000</v>
      </c>
    </row>
    <row r="149" ht="17.4" spans="1:55">
      <c r="A149" s="12">
        <f>$A$4</f>
        <v>624</v>
      </c>
      <c r="B149" s="21" t="s">
        <v>933</v>
      </c>
      <c r="C149" s="23" t="s">
        <v>934</v>
      </c>
      <c r="D149" s="22" t="s">
        <v>786</v>
      </c>
      <c r="E149" s="63" t="s">
        <v>348</v>
      </c>
      <c r="F149" s="23" t="s">
        <v>942</v>
      </c>
      <c r="G149" s="64"/>
      <c r="H149" s="43">
        <v>0</v>
      </c>
      <c r="I149" s="43">
        <v>1</v>
      </c>
      <c r="J149" s="43">
        <v>0</v>
      </c>
      <c r="K149" s="43">
        <v>0</v>
      </c>
      <c r="L149" s="43">
        <v>0</v>
      </c>
      <c r="M149" s="43">
        <v>0</v>
      </c>
      <c r="N149" s="43">
        <v>0</v>
      </c>
      <c r="O149" s="43">
        <v>0</v>
      </c>
      <c r="P149" s="43">
        <v>0</v>
      </c>
      <c r="Q149" s="43">
        <v>1</v>
      </c>
      <c r="R149" s="43">
        <v>0</v>
      </c>
      <c r="S149" s="43">
        <f t="shared" si="9"/>
        <v>514</v>
      </c>
      <c r="T149" s="43">
        <v>100</v>
      </c>
      <c r="U149" s="43">
        <v>100</v>
      </c>
      <c r="V149" s="43">
        <v>253</v>
      </c>
      <c r="W149" s="43">
        <v>260</v>
      </c>
      <c r="X149" s="43">
        <v>20</v>
      </c>
      <c r="Y149" s="43">
        <v>600</v>
      </c>
      <c r="Z149" s="43">
        <v>210</v>
      </c>
      <c r="AA149" s="43">
        <v>205</v>
      </c>
      <c r="AB149" s="157">
        <v>-20</v>
      </c>
      <c r="AC149" s="43">
        <v>100</v>
      </c>
      <c r="AD149" s="43">
        <v>100</v>
      </c>
      <c r="AE149" s="43">
        <v>100</v>
      </c>
      <c r="AF149" s="43">
        <v>100</v>
      </c>
      <c r="AG149" s="43">
        <v>0</v>
      </c>
      <c r="AH149" s="43">
        <v>30</v>
      </c>
      <c r="AI149" s="43">
        <v>60</v>
      </c>
      <c r="AJ149" s="43">
        <v>100</v>
      </c>
      <c r="AK149" s="43">
        <v>100</v>
      </c>
      <c r="AL149" s="43">
        <v>3000</v>
      </c>
      <c r="AM149" s="43">
        <v>3000</v>
      </c>
      <c r="AN149" s="43">
        <v>3000</v>
      </c>
      <c r="AO149" s="43">
        <v>10</v>
      </c>
      <c r="AP149" s="43">
        <v>8</v>
      </c>
      <c r="AQ149" s="43">
        <v>0</v>
      </c>
      <c r="AR149" s="43">
        <v>100</v>
      </c>
      <c r="AS149" s="43">
        <v>100</v>
      </c>
      <c r="AT149" s="43">
        <v>15000</v>
      </c>
      <c r="AU149" s="43">
        <v>60000</v>
      </c>
      <c r="AV149" s="44"/>
      <c r="AW149" s="44"/>
      <c r="AX149" s="44"/>
      <c r="AY149" s="44"/>
      <c r="AZ149" s="69"/>
      <c r="BA149" s="44"/>
      <c r="BB149" s="44"/>
      <c r="BC149" s="44"/>
    </row>
    <row r="150" ht="17.4" spans="1:47">
      <c r="A150" s="25"/>
      <c r="B150" s="17"/>
      <c r="C150" s="16"/>
      <c r="D150" s="18"/>
      <c r="E150" s="19" t="s">
        <v>943</v>
      </c>
      <c r="F150" s="19" t="s">
        <v>944</v>
      </c>
      <c r="G150" s="65" t="s">
        <v>945</v>
      </c>
      <c r="H150" s="16">
        <v>0</v>
      </c>
      <c r="I150" s="16">
        <v>1</v>
      </c>
      <c r="J150" s="16" t="s">
        <v>245</v>
      </c>
      <c r="K150" s="16" t="s">
        <v>245</v>
      </c>
      <c r="L150" s="16" t="s">
        <v>245</v>
      </c>
      <c r="M150" s="16" t="s">
        <v>245</v>
      </c>
      <c r="N150" s="16" t="s">
        <v>245</v>
      </c>
      <c r="O150" s="16" t="s">
        <v>245</v>
      </c>
      <c r="P150" s="16" t="s">
        <v>245</v>
      </c>
      <c r="Q150" s="16">
        <v>0</v>
      </c>
      <c r="R150" s="16">
        <v>0</v>
      </c>
      <c r="S150" s="121" t="e">
        <f t="shared" si="9"/>
        <v>#VALUE!</v>
      </c>
      <c r="T150" s="39" t="s">
        <v>245</v>
      </c>
      <c r="U150" s="39" t="s">
        <v>245</v>
      </c>
      <c r="V150" s="26" t="s">
        <v>245</v>
      </c>
      <c r="W150" s="26" t="s">
        <v>245</v>
      </c>
      <c r="X150" s="26" t="s">
        <v>245</v>
      </c>
      <c r="Y150" s="26" t="s">
        <v>245</v>
      </c>
      <c r="Z150" s="39" t="s">
        <v>245</v>
      </c>
      <c r="AA150" s="39" t="s">
        <v>245</v>
      </c>
      <c r="AB150" s="157" t="s">
        <v>245</v>
      </c>
      <c r="AC150" s="39" t="s">
        <v>245</v>
      </c>
      <c r="AD150" s="39" t="s">
        <v>245</v>
      </c>
      <c r="AE150" s="39" t="s">
        <v>245</v>
      </c>
      <c r="AF150" s="39" t="s">
        <v>245</v>
      </c>
      <c r="AG150" s="75" t="s">
        <v>245</v>
      </c>
      <c r="AH150" s="39" t="s">
        <v>245</v>
      </c>
      <c r="AI150" s="39" t="s">
        <v>245</v>
      </c>
      <c r="AJ150" s="39" t="s">
        <v>245</v>
      </c>
      <c r="AK150" s="39" t="s">
        <v>245</v>
      </c>
      <c r="AL150" s="39" t="s">
        <v>245</v>
      </c>
      <c r="AM150" s="39" t="s">
        <v>245</v>
      </c>
      <c r="AN150" s="39" t="s">
        <v>245</v>
      </c>
      <c r="AO150" s="39" t="s">
        <v>245</v>
      </c>
      <c r="AP150" s="39">
        <v>3000</v>
      </c>
      <c r="AQ150" s="39">
        <v>0</v>
      </c>
      <c r="AR150" s="39">
        <v>100</v>
      </c>
      <c r="AS150" s="39">
        <v>100</v>
      </c>
      <c r="AT150" s="39">
        <v>15000</v>
      </c>
      <c r="AU150" s="39">
        <v>60000</v>
      </c>
    </row>
    <row r="151" ht="17.4" spans="1:47">
      <c r="A151" s="12">
        <f>$A$4</f>
        <v>624</v>
      </c>
      <c r="B151" s="21" t="s">
        <v>933</v>
      </c>
      <c r="C151" s="10" t="s">
        <v>934</v>
      </c>
      <c r="D151" s="22" t="s">
        <v>800</v>
      </c>
      <c r="E151" s="23" t="s">
        <v>352</v>
      </c>
      <c r="F151" s="23" t="s">
        <v>946</v>
      </c>
      <c r="G151" s="29"/>
      <c r="H151" s="42">
        <v>0</v>
      </c>
      <c r="I151" s="42">
        <v>1</v>
      </c>
      <c r="J151" s="42">
        <v>0</v>
      </c>
      <c r="K151" s="42">
        <v>0</v>
      </c>
      <c r="L151" s="42">
        <v>0</v>
      </c>
      <c r="M151" s="42">
        <v>0</v>
      </c>
      <c r="N151" s="42">
        <v>0</v>
      </c>
      <c r="O151" s="42">
        <v>0</v>
      </c>
      <c r="P151" s="42">
        <v>0</v>
      </c>
      <c r="Q151" s="42">
        <v>0</v>
      </c>
      <c r="R151" s="42">
        <v>0</v>
      </c>
      <c r="S151" s="43">
        <f t="shared" si="9"/>
        <v>2</v>
      </c>
      <c r="T151" s="43">
        <v>100</v>
      </c>
      <c r="U151" s="43">
        <v>100</v>
      </c>
      <c r="V151" s="43">
        <v>253</v>
      </c>
      <c r="W151" s="43">
        <v>260</v>
      </c>
      <c r="X151" s="43">
        <v>20</v>
      </c>
      <c r="Y151" s="43">
        <v>600</v>
      </c>
      <c r="Z151" s="43">
        <v>210</v>
      </c>
      <c r="AA151" s="43">
        <v>205</v>
      </c>
      <c r="AB151" s="157">
        <v>-20</v>
      </c>
      <c r="AC151" s="43">
        <v>100</v>
      </c>
      <c r="AD151" s="43">
        <v>100</v>
      </c>
      <c r="AE151" s="43">
        <v>100</v>
      </c>
      <c r="AF151" s="43">
        <v>100</v>
      </c>
      <c r="AG151" s="43">
        <v>0</v>
      </c>
      <c r="AH151" s="43">
        <v>30</v>
      </c>
      <c r="AI151" s="43">
        <v>60</v>
      </c>
      <c r="AJ151" s="43">
        <v>100</v>
      </c>
      <c r="AK151" s="43">
        <v>100</v>
      </c>
      <c r="AL151" s="43">
        <v>3000</v>
      </c>
      <c r="AM151" s="43">
        <v>3000</v>
      </c>
      <c r="AN151" s="43">
        <v>3000</v>
      </c>
      <c r="AO151" s="43">
        <v>10</v>
      </c>
      <c r="AP151" s="43">
        <v>3000</v>
      </c>
      <c r="AQ151" s="43">
        <v>0</v>
      </c>
      <c r="AR151" s="43">
        <v>100</v>
      </c>
      <c r="AS151" s="43">
        <v>100</v>
      </c>
      <c r="AT151" s="43">
        <v>15000</v>
      </c>
      <c r="AU151" s="43">
        <v>60000</v>
      </c>
    </row>
    <row r="152" ht="31.2" spans="1:47">
      <c r="A152" s="25"/>
      <c r="B152" s="17"/>
      <c r="C152" s="16"/>
      <c r="D152" s="18"/>
      <c r="E152" s="19"/>
      <c r="F152" s="19"/>
      <c r="G152" s="20" t="s">
        <v>358</v>
      </c>
      <c r="H152" s="121">
        <v>0</v>
      </c>
      <c r="I152" s="121">
        <v>1</v>
      </c>
      <c r="J152" s="121" t="s">
        <v>245</v>
      </c>
      <c r="K152" s="121" t="s">
        <v>245</v>
      </c>
      <c r="L152" s="121" t="s">
        <v>245</v>
      </c>
      <c r="M152" s="121" t="s">
        <v>245</v>
      </c>
      <c r="N152" s="121" t="s">
        <v>245</v>
      </c>
      <c r="O152" s="121" t="s">
        <v>245</v>
      </c>
      <c r="P152" s="121" t="s">
        <v>245</v>
      </c>
      <c r="Q152" s="121">
        <v>0</v>
      </c>
      <c r="R152" s="121">
        <v>0</v>
      </c>
      <c r="S152" s="121" t="e">
        <f t="shared" si="9"/>
        <v>#VALUE!</v>
      </c>
      <c r="T152" s="39" t="s">
        <v>245</v>
      </c>
      <c r="U152" s="39" t="s">
        <v>245</v>
      </c>
      <c r="V152" s="39" t="s">
        <v>245</v>
      </c>
      <c r="W152" s="39" t="s">
        <v>245</v>
      </c>
      <c r="X152" s="39" t="s">
        <v>245</v>
      </c>
      <c r="Y152" s="39" t="s">
        <v>245</v>
      </c>
      <c r="Z152" s="39" t="s">
        <v>245</v>
      </c>
      <c r="AA152" s="39" t="s">
        <v>245</v>
      </c>
      <c r="AB152" s="157" t="s">
        <v>245</v>
      </c>
      <c r="AC152" s="39" t="s">
        <v>245</v>
      </c>
      <c r="AD152" s="39" t="s">
        <v>245</v>
      </c>
      <c r="AE152" s="39" t="s">
        <v>245</v>
      </c>
      <c r="AF152" s="39" t="s">
        <v>245</v>
      </c>
      <c r="AG152" s="39" t="s">
        <v>245</v>
      </c>
      <c r="AH152" s="39" t="s">
        <v>245</v>
      </c>
      <c r="AI152" s="39" t="s">
        <v>245</v>
      </c>
      <c r="AJ152" s="39" t="s">
        <v>245</v>
      </c>
      <c r="AK152" s="39" t="s">
        <v>245</v>
      </c>
      <c r="AL152" s="39" t="s">
        <v>245</v>
      </c>
      <c r="AM152" s="39" t="s">
        <v>245</v>
      </c>
      <c r="AN152" s="39" t="s">
        <v>245</v>
      </c>
      <c r="AO152" s="39" t="s">
        <v>245</v>
      </c>
      <c r="AP152" s="39">
        <v>3000</v>
      </c>
      <c r="AQ152" s="39">
        <v>0</v>
      </c>
      <c r="AR152" s="39">
        <v>100</v>
      </c>
      <c r="AS152" s="39">
        <v>100</v>
      </c>
      <c r="AT152" s="39">
        <v>15000</v>
      </c>
      <c r="AU152" s="39">
        <v>60000</v>
      </c>
    </row>
    <row r="153" ht="17.4" spans="1:47">
      <c r="A153" s="12">
        <f>$A$4</f>
        <v>624</v>
      </c>
      <c r="B153" s="21" t="s">
        <v>933</v>
      </c>
      <c r="C153" s="10" t="s">
        <v>934</v>
      </c>
      <c r="D153" s="22" t="s">
        <v>766</v>
      </c>
      <c r="E153" s="23" t="s">
        <v>356</v>
      </c>
      <c r="F153" s="23" t="s">
        <v>947</v>
      </c>
      <c r="G153" s="29"/>
      <c r="H153" s="42">
        <v>0</v>
      </c>
      <c r="I153" s="42">
        <v>1</v>
      </c>
      <c r="J153" s="42">
        <v>0</v>
      </c>
      <c r="K153" s="42">
        <v>0</v>
      </c>
      <c r="L153" s="42">
        <v>0</v>
      </c>
      <c r="M153" s="42">
        <v>0</v>
      </c>
      <c r="N153" s="42">
        <v>0</v>
      </c>
      <c r="O153" s="42">
        <v>0</v>
      </c>
      <c r="P153" s="42">
        <v>0</v>
      </c>
      <c r="Q153" s="42">
        <v>0</v>
      </c>
      <c r="R153" s="42">
        <v>0</v>
      </c>
      <c r="S153" s="43">
        <f t="shared" si="9"/>
        <v>2</v>
      </c>
      <c r="T153" s="43">
        <v>100</v>
      </c>
      <c r="U153" s="43">
        <v>100</v>
      </c>
      <c r="V153" s="43">
        <v>253</v>
      </c>
      <c r="W153" s="43">
        <v>260</v>
      </c>
      <c r="X153" s="43">
        <v>20</v>
      </c>
      <c r="Y153" s="43">
        <v>600</v>
      </c>
      <c r="Z153" s="43">
        <v>210</v>
      </c>
      <c r="AA153" s="43">
        <v>205</v>
      </c>
      <c r="AB153" s="157">
        <v>-20</v>
      </c>
      <c r="AC153" s="43">
        <v>100</v>
      </c>
      <c r="AD153" s="43">
        <v>100</v>
      </c>
      <c r="AE153" s="43">
        <v>100</v>
      </c>
      <c r="AF153" s="43">
        <v>100</v>
      </c>
      <c r="AG153" s="43">
        <v>0</v>
      </c>
      <c r="AH153" s="43">
        <v>30</v>
      </c>
      <c r="AI153" s="43">
        <v>60</v>
      </c>
      <c r="AJ153" s="43">
        <v>100</v>
      </c>
      <c r="AK153" s="43">
        <v>100</v>
      </c>
      <c r="AL153" s="43">
        <v>3000</v>
      </c>
      <c r="AM153" s="43">
        <v>3000</v>
      </c>
      <c r="AN153" s="43">
        <v>3000</v>
      </c>
      <c r="AO153" s="43">
        <v>10</v>
      </c>
      <c r="AP153" s="43">
        <v>3000</v>
      </c>
      <c r="AQ153" s="43">
        <v>0</v>
      </c>
      <c r="AR153" s="43">
        <v>100</v>
      </c>
      <c r="AS153" s="43">
        <v>100</v>
      </c>
      <c r="AT153" s="43">
        <v>15000</v>
      </c>
      <c r="AU153" s="43">
        <v>60000</v>
      </c>
    </row>
    <row r="154" ht="17.4" spans="1:47">
      <c r="A154" s="16"/>
      <c r="B154" s="17"/>
      <c r="C154" s="16"/>
      <c r="D154" s="18"/>
      <c r="E154" s="19"/>
      <c r="F154" s="19" t="s">
        <v>362</v>
      </c>
      <c r="G154" s="30" t="s">
        <v>948</v>
      </c>
      <c r="H154" s="121"/>
      <c r="I154" s="121"/>
      <c r="J154" s="121"/>
      <c r="K154" s="121"/>
      <c r="L154" s="121"/>
      <c r="M154" s="121"/>
      <c r="N154" s="121"/>
      <c r="O154" s="121"/>
      <c r="P154" s="121"/>
      <c r="Q154" s="121">
        <v>0</v>
      </c>
      <c r="R154" s="121">
        <v>0</v>
      </c>
      <c r="S154" s="121">
        <f t="shared" si="9"/>
        <v>0</v>
      </c>
      <c r="T154" s="39" t="s">
        <v>245</v>
      </c>
      <c r="U154" s="39" t="s">
        <v>245</v>
      </c>
      <c r="V154" s="39" t="s">
        <v>245</v>
      </c>
      <c r="W154" s="39" t="s">
        <v>245</v>
      </c>
      <c r="X154" s="39" t="s">
        <v>245</v>
      </c>
      <c r="Y154" s="39" t="s">
        <v>245</v>
      </c>
      <c r="Z154" s="39" t="s">
        <v>245</v>
      </c>
      <c r="AA154" s="39" t="s">
        <v>245</v>
      </c>
      <c r="AB154" s="157" t="s">
        <v>245</v>
      </c>
      <c r="AC154" s="39" t="s">
        <v>245</v>
      </c>
      <c r="AD154" s="39" t="s">
        <v>245</v>
      </c>
      <c r="AE154" s="39" t="s">
        <v>245</v>
      </c>
      <c r="AF154" s="39" t="s">
        <v>245</v>
      </c>
      <c r="AG154" s="39" t="s">
        <v>245</v>
      </c>
      <c r="AH154" s="39" t="s">
        <v>245</v>
      </c>
      <c r="AI154" s="39" t="s">
        <v>245</v>
      </c>
      <c r="AJ154" s="39" t="s">
        <v>245</v>
      </c>
      <c r="AK154" s="39" t="s">
        <v>245</v>
      </c>
      <c r="AL154" s="39" t="s">
        <v>245</v>
      </c>
      <c r="AM154" s="39" t="s">
        <v>245</v>
      </c>
      <c r="AN154" s="39" t="s">
        <v>245</v>
      </c>
      <c r="AO154" s="39" t="s">
        <v>245</v>
      </c>
      <c r="AP154" s="39">
        <v>3000</v>
      </c>
      <c r="AQ154" s="39">
        <v>0</v>
      </c>
      <c r="AR154" s="39">
        <v>100</v>
      </c>
      <c r="AS154" s="39">
        <v>100</v>
      </c>
      <c r="AT154" s="39">
        <v>15000</v>
      </c>
      <c r="AU154" s="39">
        <v>60000</v>
      </c>
    </row>
    <row r="155" ht="17.4" spans="1:47">
      <c r="A155" s="12">
        <f>$A$4</f>
        <v>624</v>
      </c>
      <c r="B155" s="21" t="s">
        <v>951</v>
      </c>
      <c r="C155" s="10" t="s">
        <v>362</v>
      </c>
      <c r="D155" s="22" t="s">
        <v>755</v>
      </c>
      <c r="E155" s="23" t="s">
        <v>361</v>
      </c>
      <c r="F155" s="23" t="s">
        <v>362</v>
      </c>
      <c r="G155" s="24"/>
      <c r="H155" s="10">
        <v>0</v>
      </c>
      <c r="I155" s="10">
        <v>1</v>
      </c>
      <c r="J155" s="10">
        <v>0</v>
      </c>
      <c r="K155" s="10">
        <v>0</v>
      </c>
      <c r="L155" s="10">
        <v>0</v>
      </c>
      <c r="M155" s="10">
        <v>0</v>
      </c>
      <c r="N155" s="10">
        <v>0</v>
      </c>
      <c r="O155" s="10">
        <v>0</v>
      </c>
      <c r="P155" s="10">
        <v>0</v>
      </c>
      <c r="Q155" s="10">
        <v>0</v>
      </c>
      <c r="R155" s="10">
        <v>0</v>
      </c>
      <c r="S155" s="43">
        <f t="shared" si="9"/>
        <v>2</v>
      </c>
      <c r="T155" s="43">
        <v>100</v>
      </c>
      <c r="U155" s="43">
        <v>100</v>
      </c>
      <c r="V155" s="43">
        <v>253</v>
      </c>
      <c r="W155" s="43">
        <v>260</v>
      </c>
      <c r="X155" s="43">
        <v>20</v>
      </c>
      <c r="Y155" s="43">
        <v>600</v>
      </c>
      <c r="Z155" s="43">
        <v>210</v>
      </c>
      <c r="AA155" s="43">
        <v>205</v>
      </c>
      <c r="AB155" s="157">
        <v>-20</v>
      </c>
      <c r="AC155" s="43">
        <v>100</v>
      </c>
      <c r="AD155" s="43">
        <v>100</v>
      </c>
      <c r="AE155" s="43">
        <v>100</v>
      </c>
      <c r="AF155" s="43">
        <v>100</v>
      </c>
      <c r="AG155" s="43">
        <v>0</v>
      </c>
      <c r="AH155" s="43">
        <v>30</v>
      </c>
      <c r="AI155" s="43">
        <v>60</v>
      </c>
      <c r="AJ155" s="43">
        <v>100</v>
      </c>
      <c r="AK155" s="43">
        <v>100</v>
      </c>
      <c r="AL155" s="43">
        <v>3000</v>
      </c>
      <c r="AM155" s="43">
        <v>3000</v>
      </c>
      <c r="AN155" s="43">
        <v>3000</v>
      </c>
      <c r="AO155" s="43">
        <v>10</v>
      </c>
      <c r="AP155" s="43">
        <v>3000</v>
      </c>
      <c r="AQ155" s="43">
        <v>0</v>
      </c>
      <c r="AR155" s="43">
        <v>100</v>
      </c>
      <c r="AS155" s="43">
        <v>100</v>
      </c>
      <c r="AT155" s="43">
        <v>15000</v>
      </c>
      <c r="AU155" s="43">
        <v>60000</v>
      </c>
    </row>
    <row r="156" ht="17.4" spans="1:47">
      <c r="A156" s="25"/>
      <c r="B156" s="17"/>
      <c r="C156" s="16"/>
      <c r="D156" s="18"/>
      <c r="E156" s="19"/>
      <c r="F156" s="19"/>
      <c r="G156" s="32"/>
      <c r="H156" s="19">
        <v>0</v>
      </c>
      <c r="I156" s="19">
        <v>1</v>
      </c>
      <c r="J156" s="19">
        <v>0</v>
      </c>
      <c r="K156" s="19">
        <v>0</v>
      </c>
      <c r="L156" s="19">
        <v>0</v>
      </c>
      <c r="M156" s="19">
        <v>0</v>
      </c>
      <c r="N156" s="19">
        <v>0</v>
      </c>
      <c r="O156" s="19">
        <v>0</v>
      </c>
      <c r="P156" s="19">
        <v>0</v>
      </c>
      <c r="Q156" s="19">
        <v>0</v>
      </c>
      <c r="R156" s="19">
        <v>0</v>
      </c>
      <c r="S156" s="121">
        <f t="shared" si="9"/>
        <v>2</v>
      </c>
      <c r="T156" s="39" t="s">
        <v>245</v>
      </c>
      <c r="U156" s="39" t="s">
        <v>245</v>
      </c>
      <c r="V156" s="39" t="s">
        <v>245</v>
      </c>
      <c r="W156" s="39" t="s">
        <v>245</v>
      </c>
      <c r="X156" s="39" t="s">
        <v>245</v>
      </c>
      <c r="Y156" s="39"/>
      <c r="Z156" s="39" t="s">
        <v>245</v>
      </c>
      <c r="AA156" s="39" t="s">
        <v>245</v>
      </c>
      <c r="AB156" s="157" t="s">
        <v>245</v>
      </c>
      <c r="AC156" s="39" t="s">
        <v>245</v>
      </c>
      <c r="AD156" s="39" t="s">
        <v>245</v>
      </c>
      <c r="AE156" s="39" t="s">
        <v>245</v>
      </c>
      <c r="AF156" s="39" t="s">
        <v>245</v>
      </c>
      <c r="AG156" s="39" t="s">
        <v>245</v>
      </c>
      <c r="AH156" s="39" t="s">
        <v>245</v>
      </c>
      <c r="AI156" s="39" t="s">
        <v>245</v>
      </c>
      <c r="AJ156" s="39" t="s">
        <v>245</v>
      </c>
      <c r="AK156" s="39" t="s">
        <v>245</v>
      </c>
      <c r="AL156" s="39" t="s">
        <v>245</v>
      </c>
      <c r="AM156" s="39" t="s">
        <v>245</v>
      </c>
      <c r="AN156" s="39" t="s">
        <v>245</v>
      </c>
      <c r="AO156" s="39" t="s">
        <v>245</v>
      </c>
      <c r="AP156" s="39">
        <v>3000</v>
      </c>
      <c r="AQ156" s="39">
        <v>0</v>
      </c>
      <c r="AR156" s="39">
        <v>100</v>
      </c>
      <c r="AS156" s="39">
        <v>100</v>
      </c>
      <c r="AT156" s="39">
        <v>15000</v>
      </c>
      <c r="AU156" s="39">
        <v>60000</v>
      </c>
    </row>
    <row r="157" s="2" customFormat="1" ht="17.4" spans="1:47">
      <c r="A157" s="12">
        <f>$A$4</f>
        <v>624</v>
      </c>
      <c r="B157" s="21" t="s">
        <v>951</v>
      </c>
      <c r="C157" s="10" t="s">
        <v>362</v>
      </c>
      <c r="D157" s="22" t="s">
        <v>785</v>
      </c>
      <c r="E157" s="23" t="s">
        <v>365</v>
      </c>
      <c r="F157" s="23" t="s">
        <v>366</v>
      </c>
      <c r="G157" s="29"/>
      <c r="H157" s="10">
        <v>0</v>
      </c>
      <c r="I157" s="10">
        <v>1</v>
      </c>
      <c r="J157" s="10">
        <v>0</v>
      </c>
      <c r="K157" s="10">
        <v>0</v>
      </c>
      <c r="L157" s="10">
        <v>0</v>
      </c>
      <c r="M157" s="10">
        <v>0</v>
      </c>
      <c r="N157" s="10">
        <v>0</v>
      </c>
      <c r="O157" s="10">
        <v>0</v>
      </c>
      <c r="P157" s="10">
        <v>0</v>
      </c>
      <c r="Q157" s="10">
        <v>0</v>
      </c>
      <c r="R157" s="10">
        <v>0</v>
      </c>
      <c r="S157" s="10">
        <f t="shared" si="9"/>
        <v>2</v>
      </c>
      <c r="T157" s="10">
        <v>100</v>
      </c>
      <c r="U157" s="10">
        <v>100</v>
      </c>
      <c r="V157" s="10">
        <v>253</v>
      </c>
      <c r="W157" s="10">
        <v>260</v>
      </c>
      <c r="X157" s="10">
        <v>20</v>
      </c>
      <c r="Y157" s="10">
        <v>600</v>
      </c>
      <c r="Z157" s="10">
        <v>210</v>
      </c>
      <c r="AA157" s="10">
        <v>205</v>
      </c>
      <c r="AB157" s="99">
        <v>-20</v>
      </c>
      <c r="AC157" s="10">
        <v>100</v>
      </c>
      <c r="AD157" s="10">
        <v>100</v>
      </c>
      <c r="AE157" s="10">
        <v>100</v>
      </c>
      <c r="AF157" s="10">
        <v>100</v>
      </c>
      <c r="AG157" s="10">
        <v>0</v>
      </c>
      <c r="AH157" s="10">
        <v>30</v>
      </c>
      <c r="AI157" s="10">
        <v>60</v>
      </c>
      <c r="AJ157" s="10">
        <v>100</v>
      </c>
      <c r="AK157" s="10">
        <v>100</v>
      </c>
      <c r="AL157" s="10">
        <v>3000</v>
      </c>
      <c r="AM157" s="10">
        <v>3000</v>
      </c>
      <c r="AN157" s="10">
        <v>3000</v>
      </c>
      <c r="AO157" s="10">
        <v>10</v>
      </c>
      <c r="AP157" s="10">
        <v>3000</v>
      </c>
      <c r="AQ157" s="10">
        <v>0</v>
      </c>
      <c r="AR157" s="10">
        <v>100</v>
      </c>
      <c r="AS157" s="10">
        <v>100</v>
      </c>
      <c r="AT157" s="10">
        <v>15000</v>
      </c>
      <c r="AU157" s="10">
        <v>60000</v>
      </c>
    </row>
    <row r="158" ht="17.4" spans="1:47">
      <c r="A158" s="16"/>
      <c r="B158" s="17"/>
      <c r="C158" s="16"/>
      <c r="D158" s="18"/>
      <c r="E158" s="19" t="s">
        <v>787</v>
      </c>
      <c r="F158" s="16" t="s">
        <v>959</v>
      </c>
      <c r="G158" s="32"/>
      <c r="H158" s="16">
        <v>0</v>
      </c>
      <c r="I158" s="16">
        <v>1</v>
      </c>
      <c r="J158" s="16">
        <v>1</v>
      </c>
      <c r="K158" s="16">
        <v>0</v>
      </c>
      <c r="L158" s="16">
        <v>1</v>
      </c>
      <c r="M158" s="16">
        <v>0</v>
      </c>
      <c r="N158" s="16">
        <v>0</v>
      </c>
      <c r="O158" s="16">
        <v>0</v>
      </c>
      <c r="P158" s="16">
        <v>0</v>
      </c>
      <c r="Q158" s="16">
        <v>0</v>
      </c>
      <c r="R158" s="16">
        <v>0</v>
      </c>
      <c r="S158" s="121">
        <f t="shared" si="9"/>
        <v>22</v>
      </c>
      <c r="T158" s="39">
        <v>100</v>
      </c>
      <c r="U158" s="39">
        <v>100</v>
      </c>
      <c r="V158" s="39" t="s">
        <v>1700</v>
      </c>
      <c r="W158" s="39" t="s">
        <v>1685</v>
      </c>
      <c r="X158" s="39">
        <v>20</v>
      </c>
      <c r="Y158" s="39">
        <v>6000</v>
      </c>
      <c r="Z158" s="39" t="s">
        <v>1701</v>
      </c>
      <c r="AA158" s="39" t="s">
        <v>1702</v>
      </c>
      <c r="AB158" s="157">
        <v>-20</v>
      </c>
      <c r="AC158" s="39">
        <v>0</v>
      </c>
      <c r="AD158" s="39" t="s">
        <v>1681</v>
      </c>
      <c r="AE158" s="39" t="s">
        <v>1682</v>
      </c>
      <c r="AF158" s="39">
        <v>100</v>
      </c>
      <c r="AG158" s="39">
        <v>0</v>
      </c>
      <c r="AH158" s="39" t="s">
        <v>1681</v>
      </c>
      <c r="AI158" s="39" t="s">
        <v>1682</v>
      </c>
      <c r="AJ158" s="39">
        <v>100</v>
      </c>
      <c r="AK158" s="39" t="s">
        <v>1683</v>
      </c>
      <c r="AL158" s="39" t="s">
        <v>245</v>
      </c>
      <c r="AM158" s="39">
        <v>16.67</v>
      </c>
      <c r="AN158" s="39">
        <v>16.67</v>
      </c>
      <c r="AO158" s="39" t="s">
        <v>1684</v>
      </c>
      <c r="AP158" s="39">
        <v>3000</v>
      </c>
      <c r="AQ158" s="39">
        <v>0</v>
      </c>
      <c r="AR158" s="39">
        <v>100</v>
      </c>
      <c r="AS158" s="39">
        <v>100</v>
      </c>
      <c r="AT158" s="39">
        <v>15000</v>
      </c>
      <c r="AU158" s="39">
        <v>60000</v>
      </c>
    </row>
    <row r="159" ht="17.4" spans="1:47">
      <c r="A159" s="12">
        <f>$A$4</f>
        <v>624</v>
      </c>
      <c r="B159" s="21" t="s">
        <v>960</v>
      </c>
      <c r="C159" s="31" t="s">
        <v>371</v>
      </c>
      <c r="D159" s="22" t="s">
        <v>755</v>
      </c>
      <c r="E159" s="23" t="s">
        <v>961</v>
      </c>
      <c r="F159" s="23" t="s">
        <v>371</v>
      </c>
      <c r="G159" s="29"/>
      <c r="H159" s="10">
        <v>0</v>
      </c>
      <c r="I159" s="10">
        <v>1</v>
      </c>
      <c r="J159" s="10">
        <v>1</v>
      </c>
      <c r="K159" s="10">
        <v>0</v>
      </c>
      <c r="L159" s="10">
        <v>1</v>
      </c>
      <c r="M159" s="10">
        <v>0</v>
      </c>
      <c r="N159" s="10">
        <v>0</v>
      </c>
      <c r="O159" s="10">
        <v>0</v>
      </c>
      <c r="P159" s="10">
        <v>0</v>
      </c>
      <c r="Q159" s="10">
        <v>0</v>
      </c>
      <c r="R159" s="10">
        <v>0</v>
      </c>
      <c r="S159" s="43">
        <f t="shared" si="9"/>
        <v>22</v>
      </c>
      <c r="T159" s="43">
        <v>100</v>
      </c>
      <c r="U159" s="43">
        <v>100</v>
      </c>
      <c r="V159" s="43">
        <v>242</v>
      </c>
      <c r="W159" s="43">
        <v>250</v>
      </c>
      <c r="X159" s="43">
        <v>18</v>
      </c>
      <c r="Y159" s="43">
        <v>600</v>
      </c>
      <c r="Z159" s="43">
        <v>224</v>
      </c>
      <c r="AA159" s="43">
        <v>216</v>
      </c>
      <c r="AB159" s="157">
        <v>-20</v>
      </c>
      <c r="AC159" s="43">
        <v>0</v>
      </c>
      <c r="AD159" s="43">
        <v>47</v>
      </c>
      <c r="AE159" s="43">
        <v>72</v>
      </c>
      <c r="AF159" s="43">
        <v>100</v>
      </c>
      <c r="AG159" s="43">
        <v>0</v>
      </c>
      <c r="AH159" s="43">
        <v>47</v>
      </c>
      <c r="AI159" s="43">
        <v>72</v>
      </c>
      <c r="AJ159" s="43">
        <v>100</v>
      </c>
      <c r="AK159" s="43">
        <v>100</v>
      </c>
      <c r="AL159" s="43">
        <v>3000</v>
      </c>
      <c r="AM159" s="43">
        <v>16</v>
      </c>
      <c r="AN159" s="43">
        <v>16</v>
      </c>
      <c r="AO159" s="43">
        <v>0</v>
      </c>
      <c r="AP159" s="43">
        <v>3000</v>
      </c>
      <c r="AQ159" s="43">
        <v>0</v>
      </c>
      <c r="AR159" s="43">
        <v>100</v>
      </c>
      <c r="AS159" s="43">
        <v>100</v>
      </c>
      <c r="AT159" s="43">
        <v>15000</v>
      </c>
      <c r="AU159" s="43">
        <v>60000</v>
      </c>
    </row>
    <row r="160" ht="17.4" spans="1:47">
      <c r="A160" s="16"/>
      <c r="B160" s="17"/>
      <c r="C160" s="16"/>
      <c r="D160" s="18"/>
      <c r="E160" s="19" t="s">
        <v>962</v>
      </c>
      <c r="F160" s="19" t="s">
        <v>963</v>
      </c>
      <c r="G160" s="30" t="s">
        <v>964</v>
      </c>
      <c r="H160" s="16">
        <v>0</v>
      </c>
      <c r="I160" s="16">
        <v>1</v>
      </c>
      <c r="J160" s="16">
        <v>0</v>
      </c>
      <c r="K160" s="16">
        <v>0</v>
      </c>
      <c r="L160" s="16">
        <v>0</v>
      </c>
      <c r="M160" s="16">
        <v>0</v>
      </c>
      <c r="N160" s="16">
        <v>0</v>
      </c>
      <c r="O160" s="16">
        <v>0</v>
      </c>
      <c r="P160" s="16">
        <v>0</v>
      </c>
      <c r="Q160" s="16">
        <v>0</v>
      </c>
      <c r="R160" s="16">
        <v>0</v>
      </c>
      <c r="S160" s="121">
        <f t="shared" si="9"/>
        <v>2</v>
      </c>
      <c r="T160" s="39" t="s">
        <v>245</v>
      </c>
      <c r="U160" s="39" t="s">
        <v>245</v>
      </c>
      <c r="V160" s="26" t="s">
        <v>245</v>
      </c>
      <c r="W160" s="26" t="s">
        <v>245</v>
      </c>
      <c r="X160" s="26" t="s">
        <v>245</v>
      </c>
      <c r="Y160" s="26" t="s">
        <v>245</v>
      </c>
      <c r="Z160" s="39" t="s">
        <v>245</v>
      </c>
      <c r="AA160" s="39" t="s">
        <v>245</v>
      </c>
      <c r="AB160" s="157" t="s">
        <v>245</v>
      </c>
      <c r="AC160" s="39" t="s">
        <v>245</v>
      </c>
      <c r="AD160" s="39" t="s">
        <v>245</v>
      </c>
      <c r="AE160" s="39" t="s">
        <v>245</v>
      </c>
      <c r="AF160" s="39" t="s">
        <v>245</v>
      </c>
      <c r="AG160" s="39" t="s">
        <v>245</v>
      </c>
      <c r="AH160" s="39" t="s">
        <v>245</v>
      </c>
      <c r="AI160" s="39" t="s">
        <v>245</v>
      </c>
      <c r="AJ160" s="39" t="s">
        <v>245</v>
      </c>
      <c r="AK160" s="39" t="s">
        <v>245</v>
      </c>
      <c r="AL160" s="39" t="s">
        <v>245</v>
      </c>
      <c r="AM160" s="39" t="s">
        <v>245</v>
      </c>
      <c r="AN160" s="39" t="s">
        <v>245</v>
      </c>
      <c r="AO160" s="39" t="s">
        <v>245</v>
      </c>
      <c r="AP160" s="39">
        <v>3000</v>
      </c>
      <c r="AQ160" s="39">
        <v>0</v>
      </c>
      <c r="AR160" s="39">
        <v>100</v>
      </c>
      <c r="AS160" s="39">
        <v>100</v>
      </c>
      <c r="AT160" s="39">
        <v>15000</v>
      </c>
      <c r="AU160" s="39">
        <v>60000</v>
      </c>
    </row>
    <row r="161" ht="17.4" spans="1:47">
      <c r="A161" s="12">
        <f>$A$4</f>
        <v>624</v>
      </c>
      <c r="B161" s="21" t="s">
        <v>965</v>
      </c>
      <c r="C161" s="31" t="s">
        <v>376</v>
      </c>
      <c r="D161" s="22" t="s">
        <v>755</v>
      </c>
      <c r="E161" s="23" t="s">
        <v>375</v>
      </c>
      <c r="F161" s="23" t="s">
        <v>376</v>
      </c>
      <c r="G161" s="29"/>
      <c r="H161" s="10">
        <v>0</v>
      </c>
      <c r="I161" s="10">
        <v>1</v>
      </c>
      <c r="J161" s="10">
        <v>0</v>
      </c>
      <c r="K161" s="10">
        <v>0</v>
      </c>
      <c r="L161" s="10">
        <v>0</v>
      </c>
      <c r="M161" s="10">
        <v>0</v>
      </c>
      <c r="N161" s="10">
        <v>0</v>
      </c>
      <c r="O161" s="10">
        <v>0</v>
      </c>
      <c r="P161" s="10">
        <v>0</v>
      </c>
      <c r="Q161" s="10">
        <v>0</v>
      </c>
      <c r="R161" s="10">
        <v>0</v>
      </c>
      <c r="S161" s="43">
        <f t="shared" si="9"/>
        <v>2</v>
      </c>
      <c r="T161" s="43">
        <v>100</v>
      </c>
      <c r="U161" s="43">
        <v>100</v>
      </c>
      <c r="V161" s="43">
        <v>253</v>
      </c>
      <c r="W161" s="43">
        <v>260</v>
      </c>
      <c r="X161" s="43">
        <v>20</v>
      </c>
      <c r="Y161" s="43">
        <v>600</v>
      </c>
      <c r="Z161" s="43">
        <v>210</v>
      </c>
      <c r="AA161" s="43">
        <v>205</v>
      </c>
      <c r="AB161" s="157">
        <v>-20</v>
      </c>
      <c r="AC161" s="43">
        <v>100</v>
      </c>
      <c r="AD161" s="43">
        <v>100</v>
      </c>
      <c r="AE161" s="43">
        <v>100</v>
      </c>
      <c r="AF161" s="43">
        <v>100</v>
      </c>
      <c r="AG161" s="43">
        <v>0</v>
      </c>
      <c r="AH161" s="43">
        <v>30</v>
      </c>
      <c r="AI161" s="43">
        <v>60</v>
      </c>
      <c r="AJ161" s="43">
        <v>100</v>
      </c>
      <c r="AK161" s="43">
        <v>100</v>
      </c>
      <c r="AL161" s="43">
        <v>3000</v>
      </c>
      <c r="AM161" s="43">
        <v>3000</v>
      </c>
      <c r="AN161" s="43">
        <v>3000</v>
      </c>
      <c r="AO161" s="43">
        <v>10</v>
      </c>
      <c r="AP161" s="43">
        <v>3000</v>
      </c>
      <c r="AQ161" s="43">
        <v>0</v>
      </c>
      <c r="AR161" s="43">
        <v>100</v>
      </c>
      <c r="AS161" s="43">
        <v>100</v>
      </c>
      <c r="AT161" s="43">
        <v>15000</v>
      </c>
      <c r="AU161" s="43">
        <v>60000</v>
      </c>
    </row>
    <row r="162" ht="17.4" spans="1:47">
      <c r="A162" s="16"/>
      <c r="B162" s="17"/>
      <c r="C162" s="16"/>
      <c r="D162" s="18"/>
      <c r="E162" s="19" t="s">
        <v>962</v>
      </c>
      <c r="F162" s="19" t="s">
        <v>966</v>
      </c>
      <c r="G162" s="32"/>
      <c r="H162" s="19">
        <v>0</v>
      </c>
      <c r="I162" s="19">
        <v>1</v>
      </c>
      <c r="J162" s="19">
        <v>0</v>
      </c>
      <c r="K162" s="19">
        <v>0</v>
      </c>
      <c r="L162" s="19">
        <v>0</v>
      </c>
      <c r="M162" s="19">
        <v>0</v>
      </c>
      <c r="N162" s="19">
        <v>0</v>
      </c>
      <c r="O162" s="19">
        <v>0</v>
      </c>
      <c r="P162" s="19">
        <v>0</v>
      </c>
      <c r="Q162" s="19">
        <v>0</v>
      </c>
      <c r="R162" s="19">
        <v>0</v>
      </c>
      <c r="S162" s="121">
        <f t="shared" si="9"/>
        <v>2</v>
      </c>
      <c r="T162" s="39" t="s">
        <v>245</v>
      </c>
      <c r="U162" s="39" t="s">
        <v>245</v>
      </c>
      <c r="V162" s="39" t="s">
        <v>245</v>
      </c>
      <c r="W162" s="39" t="s">
        <v>245</v>
      </c>
      <c r="X162" s="39" t="s">
        <v>245</v>
      </c>
      <c r="Y162" s="39"/>
      <c r="Z162" s="39" t="s">
        <v>245</v>
      </c>
      <c r="AA162" s="39" t="s">
        <v>245</v>
      </c>
      <c r="AB162" s="157" t="s">
        <v>245</v>
      </c>
      <c r="AC162" s="39" t="s">
        <v>245</v>
      </c>
      <c r="AD162" s="39" t="s">
        <v>245</v>
      </c>
      <c r="AE162" s="39" t="s">
        <v>245</v>
      </c>
      <c r="AF162" s="39" t="s">
        <v>245</v>
      </c>
      <c r="AG162" s="39" t="s">
        <v>245</v>
      </c>
      <c r="AH162" s="39" t="s">
        <v>245</v>
      </c>
      <c r="AI162" s="39" t="s">
        <v>245</v>
      </c>
      <c r="AJ162" s="39" t="s">
        <v>245</v>
      </c>
      <c r="AK162" s="39" t="s">
        <v>245</v>
      </c>
      <c r="AL162" s="39" t="s">
        <v>245</v>
      </c>
      <c r="AM162" s="39" t="s">
        <v>245</v>
      </c>
      <c r="AN162" s="39" t="s">
        <v>245</v>
      </c>
      <c r="AO162" s="39" t="s">
        <v>245</v>
      </c>
      <c r="AP162" s="39">
        <v>3000</v>
      </c>
      <c r="AQ162" s="39">
        <v>0</v>
      </c>
      <c r="AR162" s="39">
        <v>100</v>
      </c>
      <c r="AS162" s="39">
        <v>100</v>
      </c>
      <c r="AT162" s="39">
        <v>15000</v>
      </c>
      <c r="AU162" s="39">
        <v>60000</v>
      </c>
    </row>
    <row r="163" ht="17.4" spans="1:47">
      <c r="A163" s="12">
        <f>$A$4</f>
        <v>624</v>
      </c>
      <c r="B163" s="21" t="s">
        <v>965</v>
      </c>
      <c r="C163" s="31" t="s">
        <v>376</v>
      </c>
      <c r="D163" s="22" t="s">
        <v>779</v>
      </c>
      <c r="E163" s="23" t="s">
        <v>380</v>
      </c>
      <c r="F163" s="23" t="s">
        <v>381</v>
      </c>
      <c r="G163" s="29"/>
      <c r="H163" s="10">
        <v>0</v>
      </c>
      <c r="I163" s="10">
        <v>1</v>
      </c>
      <c r="J163" s="10">
        <v>0</v>
      </c>
      <c r="K163" s="10">
        <v>0</v>
      </c>
      <c r="L163" s="10">
        <v>0</v>
      </c>
      <c r="M163" s="10">
        <v>0</v>
      </c>
      <c r="N163" s="10">
        <v>0</v>
      </c>
      <c r="O163" s="10">
        <v>0</v>
      </c>
      <c r="P163" s="10">
        <v>0</v>
      </c>
      <c r="Q163" s="10">
        <v>0</v>
      </c>
      <c r="R163" s="10">
        <v>0</v>
      </c>
      <c r="S163" s="43">
        <f t="shared" si="9"/>
        <v>2</v>
      </c>
      <c r="T163" s="43">
        <v>100</v>
      </c>
      <c r="U163" s="43">
        <v>100</v>
      </c>
      <c r="V163" s="43">
        <v>253</v>
      </c>
      <c r="W163" s="43">
        <v>260</v>
      </c>
      <c r="X163" s="43">
        <v>20</v>
      </c>
      <c r="Y163" s="43">
        <v>600</v>
      </c>
      <c r="Z163" s="43">
        <v>210</v>
      </c>
      <c r="AA163" s="43">
        <v>205</v>
      </c>
      <c r="AB163" s="157">
        <v>-20</v>
      </c>
      <c r="AC163" s="43">
        <v>100</v>
      </c>
      <c r="AD163" s="43">
        <v>100</v>
      </c>
      <c r="AE163" s="43">
        <v>100</v>
      </c>
      <c r="AF163" s="43">
        <v>100</v>
      </c>
      <c r="AG163" s="43">
        <v>0</v>
      </c>
      <c r="AH163" s="43">
        <v>30</v>
      </c>
      <c r="AI163" s="43">
        <v>60</v>
      </c>
      <c r="AJ163" s="43">
        <v>100</v>
      </c>
      <c r="AK163" s="43">
        <v>100</v>
      </c>
      <c r="AL163" s="43">
        <v>3000</v>
      </c>
      <c r="AM163" s="43">
        <v>3000</v>
      </c>
      <c r="AN163" s="43">
        <v>3000</v>
      </c>
      <c r="AO163" s="43">
        <v>10</v>
      </c>
      <c r="AP163" s="43">
        <v>3000</v>
      </c>
      <c r="AQ163" s="43">
        <v>0</v>
      </c>
      <c r="AR163" s="43">
        <v>100</v>
      </c>
      <c r="AS163" s="43">
        <v>100</v>
      </c>
      <c r="AT163" s="43">
        <v>15000</v>
      </c>
      <c r="AU163" s="43">
        <v>60000</v>
      </c>
    </row>
    <row r="164" ht="17.4" spans="1:47">
      <c r="A164" s="16"/>
      <c r="B164" s="17"/>
      <c r="C164" s="16"/>
      <c r="D164" s="18"/>
      <c r="E164" s="19" t="s">
        <v>962</v>
      </c>
      <c r="F164" s="19" t="s">
        <v>967</v>
      </c>
      <c r="G164" s="32"/>
      <c r="H164" s="16">
        <v>0</v>
      </c>
      <c r="I164" s="16">
        <v>1</v>
      </c>
      <c r="J164" s="16">
        <v>0</v>
      </c>
      <c r="K164" s="16">
        <v>0</v>
      </c>
      <c r="L164" s="16">
        <v>0</v>
      </c>
      <c r="M164" s="16">
        <v>0</v>
      </c>
      <c r="N164" s="16">
        <v>0</v>
      </c>
      <c r="O164" s="16">
        <v>0</v>
      </c>
      <c r="P164" s="16">
        <v>0</v>
      </c>
      <c r="Q164" s="16">
        <v>0</v>
      </c>
      <c r="R164" s="16">
        <v>0</v>
      </c>
      <c r="S164" s="121">
        <f t="shared" si="9"/>
        <v>2</v>
      </c>
      <c r="T164" s="39" t="s">
        <v>245</v>
      </c>
      <c r="U164" s="39" t="s">
        <v>245</v>
      </c>
      <c r="V164" s="39" t="s">
        <v>245</v>
      </c>
      <c r="W164" s="39" t="s">
        <v>245</v>
      </c>
      <c r="X164" s="39" t="s">
        <v>245</v>
      </c>
      <c r="Y164" s="39" t="s">
        <v>245</v>
      </c>
      <c r="Z164" s="39" t="s">
        <v>245</v>
      </c>
      <c r="AA164" s="39" t="s">
        <v>245</v>
      </c>
      <c r="AB164" s="157" t="s">
        <v>245</v>
      </c>
      <c r="AC164" s="39" t="s">
        <v>245</v>
      </c>
      <c r="AD164" s="39" t="s">
        <v>245</v>
      </c>
      <c r="AE164" s="39" t="s">
        <v>245</v>
      </c>
      <c r="AF164" s="39" t="s">
        <v>245</v>
      </c>
      <c r="AG164" s="39" t="s">
        <v>245</v>
      </c>
      <c r="AH164" s="39" t="s">
        <v>245</v>
      </c>
      <c r="AI164" s="39" t="s">
        <v>245</v>
      </c>
      <c r="AJ164" s="39" t="s">
        <v>245</v>
      </c>
      <c r="AK164" s="39" t="s">
        <v>245</v>
      </c>
      <c r="AL164" s="39" t="s">
        <v>245</v>
      </c>
      <c r="AM164" s="39" t="s">
        <v>245</v>
      </c>
      <c r="AN164" s="39" t="s">
        <v>245</v>
      </c>
      <c r="AO164" s="39" t="s">
        <v>245</v>
      </c>
      <c r="AP164" s="39">
        <v>3000</v>
      </c>
      <c r="AQ164" s="39">
        <v>0</v>
      </c>
      <c r="AR164" s="39">
        <v>100</v>
      </c>
      <c r="AS164" s="39">
        <v>100</v>
      </c>
      <c r="AT164" s="39">
        <v>15000</v>
      </c>
      <c r="AU164" s="39">
        <v>60000</v>
      </c>
    </row>
    <row r="165" ht="17.4" spans="1:47">
      <c r="A165" s="12">
        <f>$A$4</f>
        <v>624</v>
      </c>
      <c r="B165" s="21" t="s">
        <v>965</v>
      </c>
      <c r="C165" s="31" t="s">
        <v>376</v>
      </c>
      <c r="D165" s="22" t="s">
        <v>785</v>
      </c>
      <c r="E165" s="23" t="s">
        <v>383</v>
      </c>
      <c r="F165" s="23" t="s">
        <v>384</v>
      </c>
      <c r="G165" s="29"/>
      <c r="H165" s="10">
        <v>0</v>
      </c>
      <c r="I165" s="10">
        <v>1</v>
      </c>
      <c r="J165" s="10">
        <v>0</v>
      </c>
      <c r="K165" s="10">
        <v>0</v>
      </c>
      <c r="L165" s="10">
        <v>0</v>
      </c>
      <c r="M165" s="10">
        <v>0</v>
      </c>
      <c r="N165" s="10">
        <v>0</v>
      </c>
      <c r="O165" s="10">
        <v>0</v>
      </c>
      <c r="P165" s="10">
        <v>0</v>
      </c>
      <c r="Q165" s="10">
        <v>0</v>
      </c>
      <c r="R165" s="10">
        <v>0</v>
      </c>
      <c r="S165" s="43">
        <f t="shared" si="9"/>
        <v>2</v>
      </c>
      <c r="T165" s="43">
        <v>100</v>
      </c>
      <c r="U165" s="43">
        <v>100</v>
      </c>
      <c r="V165" s="43">
        <v>253</v>
      </c>
      <c r="W165" s="43">
        <v>260</v>
      </c>
      <c r="X165" s="43">
        <v>20</v>
      </c>
      <c r="Y165" s="43">
        <v>600</v>
      </c>
      <c r="Z165" s="43">
        <v>210</v>
      </c>
      <c r="AA165" s="43">
        <v>205</v>
      </c>
      <c r="AB165" s="157">
        <v>-20</v>
      </c>
      <c r="AC165" s="43">
        <v>100</v>
      </c>
      <c r="AD165" s="43">
        <v>100</v>
      </c>
      <c r="AE165" s="43">
        <v>100</v>
      </c>
      <c r="AF165" s="43">
        <v>100</v>
      </c>
      <c r="AG165" s="43">
        <v>0</v>
      </c>
      <c r="AH165" s="43">
        <v>30</v>
      </c>
      <c r="AI165" s="43">
        <v>60</v>
      </c>
      <c r="AJ165" s="43">
        <v>100</v>
      </c>
      <c r="AK165" s="43">
        <v>100</v>
      </c>
      <c r="AL165" s="43">
        <v>3000</v>
      </c>
      <c r="AM165" s="43">
        <v>3000</v>
      </c>
      <c r="AN165" s="43">
        <v>3000</v>
      </c>
      <c r="AO165" s="43">
        <v>10</v>
      </c>
      <c r="AP165" s="43">
        <v>3000</v>
      </c>
      <c r="AQ165" s="43">
        <v>0</v>
      </c>
      <c r="AR165" s="43">
        <v>100</v>
      </c>
      <c r="AS165" s="43">
        <v>100</v>
      </c>
      <c r="AT165" s="43">
        <v>15000</v>
      </c>
      <c r="AU165" s="43">
        <v>60000</v>
      </c>
    </row>
    <row r="166" ht="17.4" spans="1:47">
      <c r="A166" s="16"/>
      <c r="B166" s="17"/>
      <c r="C166" s="16"/>
      <c r="D166" s="18"/>
      <c r="E166" s="19" t="s">
        <v>962</v>
      </c>
      <c r="F166" s="19" t="s">
        <v>968</v>
      </c>
      <c r="G166" s="32"/>
      <c r="H166" s="16">
        <v>0</v>
      </c>
      <c r="I166" s="16">
        <v>1</v>
      </c>
      <c r="J166" s="16">
        <v>0</v>
      </c>
      <c r="K166" s="16">
        <v>0</v>
      </c>
      <c r="L166" s="16">
        <v>0</v>
      </c>
      <c r="M166" s="16">
        <v>0</v>
      </c>
      <c r="N166" s="16">
        <v>0</v>
      </c>
      <c r="O166" s="16">
        <v>0</v>
      </c>
      <c r="P166" s="16">
        <v>0</v>
      </c>
      <c r="Q166" s="16">
        <v>0</v>
      </c>
      <c r="R166" s="16">
        <v>0</v>
      </c>
      <c r="S166" s="121">
        <f t="shared" si="9"/>
        <v>2</v>
      </c>
      <c r="T166" s="39" t="s">
        <v>245</v>
      </c>
      <c r="U166" s="39" t="s">
        <v>245</v>
      </c>
      <c r="V166" s="39" t="s">
        <v>245</v>
      </c>
      <c r="W166" s="39" t="s">
        <v>245</v>
      </c>
      <c r="X166" s="39" t="s">
        <v>245</v>
      </c>
      <c r="Y166" s="39" t="s">
        <v>245</v>
      </c>
      <c r="Z166" s="39" t="s">
        <v>245</v>
      </c>
      <c r="AA166" s="39" t="s">
        <v>245</v>
      </c>
      <c r="AB166" s="157" t="s">
        <v>245</v>
      </c>
      <c r="AC166" s="39" t="s">
        <v>245</v>
      </c>
      <c r="AD166" s="39" t="s">
        <v>245</v>
      </c>
      <c r="AE166" s="39" t="s">
        <v>245</v>
      </c>
      <c r="AF166" s="39" t="s">
        <v>245</v>
      </c>
      <c r="AG166" s="39" t="s">
        <v>245</v>
      </c>
      <c r="AH166" s="39" t="s">
        <v>245</v>
      </c>
      <c r="AI166" s="39" t="s">
        <v>245</v>
      </c>
      <c r="AJ166" s="39" t="s">
        <v>245</v>
      </c>
      <c r="AK166" s="39" t="s">
        <v>245</v>
      </c>
      <c r="AL166" s="39" t="s">
        <v>245</v>
      </c>
      <c r="AM166" s="39" t="s">
        <v>245</v>
      </c>
      <c r="AN166" s="39" t="s">
        <v>245</v>
      </c>
      <c r="AO166" s="39" t="s">
        <v>245</v>
      </c>
      <c r="AP166" s="39">
        <v>3000</v>
      </c>
      <c r="AQ166" s="39">
        <v>0</v>
      </c>
      <c r="AR166" s="39">
        <v>100</v>
      </c>
      <c r="AS166" s="39">
        <v>100</v>
      </c>
      <c r="AT166" s="39">
        <v>15000</v>
      </c>
      <c r="AU166" s="39">
        <v>60000</v>
      </c>
    </row>
    <row r="167" ht="17.4" spans="1:47">
      <c r="A167" s="12">
        <f>$A$4</f>
        <v>624</v>
      </c>
      <c r="B167" s="21" t="s">
        <v>965</v>
      </c>
      <c r="C167" s="31" t="s">
        <v>376</v>
      </c>
      <c r="D167" s="22" t="s">
        <v>786</v>
      </c>
      <c r="E167" s="23" t="s">
        <v>387</v>
      </c>
      <c r="F167" s="23" t="s">
        <v>388</v>
      </c>
      <c r="G167" s="29"/>
      <c r="H167" s="10">
        <v>0</v>
      </c>
      <c r="I167" s="10">
        <v>1</v>
      </c>
      <c r="J167" s="10">
        <v>0</v>
      </c>
      <c r="K167" s="10">
        <v>0</v>
      </c>
      <c r="L167" s="10">
        <v>0</v>
      </c>
      <c r="M167" s="10">
        <v>0</v>
      </c>
      <c r="N167" s="10">
        <v>0</v>
      </c>
      <c r="O167" s="10">
        <v>0</v>
      </c>
      <c r="P167" s="10">
        <v>0</v>
      </c>
      <c r="Q167" s="10">
        <v>0</v>
      </c>
      <c r="R167" s="10">
        <v>0</v>
      </c>
      <c r="S167" s="43">
        <f t="shared" si="9"/>
        <v>2</v>
      </c>
      <c r="T167" s="43">
        <v>100</v>
      </c>
      <c r="U167" s="43">
        <v>100</v>
      </c>
      <c r="V167" s="43">
        <v>253</v>
      </c>
      <c r="W167" s="43">
        <v>260</v>
      </c>
      <c r="X167" s="43">
        <v>20</v>
      </c>
      <c r="Y167" s="43">
        <v>600</v>
      </c>
      <c r="Z167" s="43">
        <v>210</v>
      </c>
      <c r="AA167" s="43">
        <v>205</v>
      </c>
      <c r="AB167" s="157">
        <v>-20</v>
      </c>
      <c r="AC167" s="43">
        <v>100</v>
      </c>
      <c r="AD167" s="43">
        <v>100</v>
      </c>
      <c r="AE167" s="43">
        <v>100</v>
      </c>
      <c r="AF167" s="43">
        <v>100</v>
      </c>
      <c r="AG167" s="43">
        <v>0</v>
      </c>
      <c r="AH167" s="43">
        <v>30</v>
      </c>
      <c r="AI167" s="43">
        <v>60</v>
      </c>
      <c r="AJ167" s="43">
        <v>100</v>
      </c>
      <c r="AK167" s="43">
        <v>100</v>
      </c>
      <c r="AL167" s="43">
        <v>3000</v>
      </c>
      <c r="AM167" s="43">
        <v>3000</v>
      </c>
      <c r="AN167" s="43">
        <v>3000</v>
      </c>
      <c r="AO167" s="43">
        <v>10</v>
      </c>
      <c r="AP167" s="43">
        <v>3000</v>
      </c>
      <c r="AQ167" s="43">
        <v>0</v>
      </c>
      <c r="AR167" s="43">
        <v>100</v>
      </c>
      <c r="AS167" s="43">
        <v>100</v>
      </c>
      <c r="AT167" s="43">
        <v>15000</v>
      </c>
      <c r="AU167" s="43">
        <v>60000</v>
      </c>
    </row>
    <row r="168" ht="17.4" spans="1:47">
      <c r="A168" s="16"/>
      <c r="B168" s="17"/>
      <c r="C168" s="16"/>
      <c r="D168" s="18"/>
      <c r="E168" s="19"/>
      <c r="F168" s="19" t="s">
        <v>969</v>
      </c>
      <c r="G168" s="32"/>
      <c r="H168" s="19">
        <v>0</v>
      </c>
      <c r="I168" s="19">
        <v>1</v>
      </c>
      <c r="J168" s="19">
        <v>0</v>
      </c>
      <c r="K168" s="19">
        <v>0</v>
      </c>
      <c r="L168" s="19">
        <v>0</v>
      </c>
      <c r="M168" s="19">
        <v>0</v>
      </c>
      <c r="N168" s="19">
        <v>0</v>
      </c>
      <c r="O168" s="19">
        <v>0</v>
      </c>
      <c r="P168" s="19">
        <v>0</v>
      </c>
      <c r="Q168" s="19">
        <v>0</v>
      </c>
      <c r="R168" s="19">
        <v>0</v>
      </c>
      <c r="S168" s="121">
        <f t="shared" si="9"/>
        <v>2</v>
      </c>
      <c r="T168" s="39" t="s">
        <v>245</v>
      </c>
      <c r="U168" s="39" t="s">
        <v>245</v>
      </c>
      <c r="V168" s="39" t="s">
        <v>245</v>
      </c>
      <c r="W168" s="39" t="s">
        <v>245</v>
      </c>
      <c r="X168" s="39" t="s">
        <v>245</v>
      </c>
      <c r="Y168" s="39" t="s">
        <v>245</v>
      </c>
      <c r="Z168" s="39" t="s">
        <v>245</v>
      </c>
      <c r="AA168" s="39" t="s">
        <v>245</v>
      </c>
      <c r="AB168" s="157" t="s">
        <v>245</v>
      </c>
      <c r="AC168" s="39" t="s">
        <v>245</v>
      </c>
      <c r="AD168" s="39" t="s">
        <v>245</v>
      </c>
      <c r="AE168" s="39" t="s">
        <v>245</v>
      </c>
      <c r="AF168" s="39" t="s">
        <v>245</v>
      </c>
      <c r="AG168" s="39" t="s">
        <v>245</v>
      </c>
      <c r="AH168" s="39" t="s">
        <v>245</v>
      </c>
      <c r="AI168" s="39" t="s">
        <v>245</v>
      </c>
      <c r="AJ168" s="39" t="s">
        <v>245</v>
      </c>
      <c r="AK168" s="39" t="s">
        <v>245</v>
      </c>
      <c r="AL168" s="39" t="s">
        <v>245</v>
      </c>
      <c r="AM168" s="39" t="s">
        <v>245</v>
      </c>
      <c r="AN168" s="39" t="s">
        <v>245</v>
      </c>
      <c r="AO168" s="39" t="s">
        <v>245</v>
      </c>
      <c r="AP168" s="39">
        <v>3000</v>
      </c>
      <c r="AQ168" s="39">
        <v>0</v>
      </c>
      <c r="AR168" s="39">
        <v>100</v>
      </c>
      <c r="AS168" s="39">
        <v>100</v>
      </c>
      <c r="AT168" s="39">
        <v>15000</v>
      </c>
      <c r="AU168" s="39">
        <v>60000</v>
      </c>
    </row>
    <row r="169" s="3" customFormat="1" ht="17.4" spans="1:47">
      <c r="A169" s="45">
        <f>$A$4</f>
        <v>624</v>
      </c>
      <c r="B169" s="46" t="s">
        <v>973</v>
      </c>
      <c r="C169" s="31" t="s">
        <v>974</v>
      </c>
      <c r="D169" s="47" t="s">
        <v>755</v>
      </c>
      <c r="E169" s="48" t="s">
        <v>392</v>
      </c>
      <c r="F169" s="48" t="s">
        <v>393</v>
      </c>
      <c r="G169" s="60"/>
      <c r="H169" s="31">
        <v>0</v>
      </c>
      <c r="I169" s="31">
        <v>1</v>
      </c>
      <c r="J169" s="31">
        <v>0</v>
      </c>
      <c r="K169" s="31">
        <v>0</v>
      </c>
      <c r="L169" s="31">
        <v>0</v>
      </c>
      <c r="M169" s="31">
        <v>0</v>
      </c>
      <c r="N169" s="31">
        <v>0</v>
      </c>
      <c r="O169" s="31">
        <v>0</v>
      </c>
      <c r="P169" s="31">
        <v>0</v>
      </c>
      <c r="Q169" s="31">
        <v>0</v>
      </c>
      <c r="R169" s="31">
        <v>0</v>
      </c>
      <c r="S169" s="161">
        <f t="shared" si="9"/>
        <v>2</v>
      </c>
      <c r="T169" s="161">
        <v>100</v>
      </c>
      <c r="U169" s="161">
        <v>100</v>
      </c>
      <c r="V169" s="161">
        <v>253</v>
      </c>
      <c r="W169" s="161">
        <v>260</v>
      </c>
      <c r="X169" s="161">
        <v>20</v>
      </c>
      <c r="Y169" s="161">
        <v>600</v>
      </c>
      <c r="Z169" s="161">
        <v>210</v>
      </c>
      <c r="AA169" s="161">
        <v>205</v>
      </c>
      <c r="AB169" s="157">
        <v>-20</v>
      </c>
      <c r="AC169" s="161">
        <v>100</v>
      </c>
      <c r="AD169" s="161">
        <v>100</v>
      </c>
      <c r="AE169" s="161">
        <v>100</v>
      </c>
      <c r="AF169" s="161">
        <v>100</v>
      </c>
      <c r="AG169" s="161">
        <v>0</v>
      </c>
      <c r="AH169" s="161">
        <v>30</v>
      </c>
      <c r="AI169" s="161">
        <v>60</v>
      </c>
      <c r="AJ169" s="161">
        <v>100</v>
      </c>
      <c r="AK169" s="161">
        <v>100</v>
      </c>
      <c r="AL169" s="161">
        <v>3000</v>
      </c>
      <c r="AM169" s="161">
        <v>3000</v>
      </c>
      <c r="AN169" s="161">
        <v>3000</v>
      </c>
      <c r="AO169" s="161">
        <v>10</v>
      </c>
      <c r="AP169" s="161">
        <v>3000</v>
      </c>
      <c r="AQ169" s="161">
        <v>0</v>
      </c>
      <c r="AR169" s="161">
        <v>100</v>
      </c>
      <c r="AS169" s="161">
        <v>100</v>
      </c>
      <c r="AT169" s="161">
        <v>15000</v>
      </c>
      <c r="AU169" s="161">
        <v>60000</v>
      </c>
    </row>
    <row r="170" ht="17.4" spans="1:47">
      <c r="A170" s="16"/>
      <c r="B170" s="17"/>
      <c r="C170" s="16"/>
      <c r="D170" s="18"/>
      <c r="E170" s="19"/>
      <c r="F170" s="19" t="s">
        <v>975</v>
      </c>
      <c r="G170" s="32"/>
      <c r="H170" s="19">
        <v>0</v>
      </c>
      <c r="I170" s="19">
        <v>1</v>
      </c>
      <c r="J170" s="19">
        <v>0</v>
      </c>
      <c r="K170" s="19">
        <v>0</v>
      </c>
      <c r="L170" s="19">
        <v>0</v>
      </c>
      <c r="M170" s="19">
        <v>0</v>
      </c>
      <c r="N170" s="19">
        <v>0</v>
      </c>
      <c r="O170" s="19">
        <v>0</v>
      </c>
      <c r="P170" s="19">
        <v>0</v>
      </c>
      <c r="Q170" s="19">
        <v>0</v>
      </c>
      <c r="R170" s="19">
        <v>0</v>
      </c>
      <c r="S170" s="121">
        <f t="shared" si="9"/>
        <v>2</v>
      </c>
      <c r="T170" s="39" t="s">
        <v>245</v>
      </c>
      <c r="U170" s="39" t="s">
        <v>245</v>
      </c>
      <c r="V170" s="39" t="s">
        <v>245</v>
      </c>
      <c r="W170" s="39" t="s">
        <v>245</v>
      </c>
      <c r="X170" s="39" t="s">
        <v>245</v>
      </c>
      <c r="Y170" s="39" t="s">
        <v>245</v>
      </c>
      <c r="Z170" s="39" t="s">
        <v>245</v>
      </c>
      <c r="AA170" s="39" t="s">
        <v>245</v>
      </c>
      <c r="AB170" s="157" t="s">
        <v>245</v>
      </c>
      <c r="AC170" s="39" t="s">
        <v>245</v>
      </c>
      <c r="AD170" s="39" t="s">
        <v>245</v>
      </c>
      <c r="AE170" s="39" t="s">
        <v>245</v>
      </c>
      <c r="AF170" s="39" t="s">
        <v>245</v>
      </c>
      <c r="AG170" s="39" t="s">
        <v>245</v>
      </c>
      <c r="AH170" s="39" t="s">
        <v>245</v>
      </c>
      <c r="AI170" s="39" t="s">
        <v>245</v>
      </c>
      <c r="AJ170" s="39" t="s">
        <v>245</v>
      </c>
      <c r="AK170" s="39" t="s">
        <v>245</v>
      </c>
      <c r="AL170" s="39" t="s">
        <v>245</v>
      </c>
      <c r="AM170" s="39" t="s">
        <v>245</v>
      </c>
      <c r="AN170" s="39" t="s">
        <v>245</v>
      </c>
      <c r="AO170" s="39" t="s">
        <v>245</v>
      </c>
      <c r="AP170" s="39">
        <v>3000</v>
      </c>
      <c r="AQ170" s="39">
        <v>0</v>
      </c>
      <c r="AR170" s="39">
        <v>100</v>
      </c>
      <c r="AS170" s="39">
        <v>100</v>
      </c>
      <c r="AT170" s="39">
        <v>15000</v>
      </c>
      <c r="AU170" s="39">
        <v>60000</v>
      </c>
    </row>
    <row r="171" s="3" customFormat="1" ht="17.4" spans="1:47">
      <c r="A171" s="45">
        <f>$A$4</f>
        <v>624</v>
      </c>
      <c r="B171" s="46" t="s">
        <v>973</v>
      </c>
      <c r="C171" s="31" t="s">
        <v>974</v>
      </c>
      <c r="D171" s="47" t="s">
        <v>779</v>
      </c>
      <c r="E171" s="48" t="s">
        <v>395</v>
      </c>
      <c r="F171" s="66" t="s">
        <v>976</v>
      </c>
      <c r="G171" s="60"/>
      <c r="H171" s="31">
        <v>0</v>
      </c>
      <c r="I171" s="31">
        <v>1</v>
      </c>
      <c r="J171" s="31">
        <v>0</v>
      </c>
      <c r="K171" s="31">
        <v>0</v>
      </c>
      <c r="L171" s="31">
        <v>0</v>
      </c>
      <c r="M171" s="31">
        <v>0</v>
      </c>
      <c r="N171" s="31">
        <v>0</v>
      </c>
      <c r="O171" s="31">
        <v>0</v>
      </c>
      <c r="P171" s="31">
        <v>0</v>
      </c>
      <c r="Q171" s="31">
        <v>0</v>
      </c>
      <c r="R171" s="31">
        <v>0</v>
      </c>
      <c r="S171" s="161">
        <f t="shared" si="9"/>
        <v>2</v>
      </c>
      <c r="T171" s="161">
        <v>100</v>
      </c>
      <c r="U171" s="161">
        <v>100</v>
      </c>
      <c r="V171" s="161">
        <v>253</v>
      </c>
      <c r="W171" s="161">
        <v>260</v>
      </c>
      <c r="X171" s="161">
        <v>20</v>
      </c>
      <c r="Y171" s="161">
        <v>600</v>
      </c>
      <c r="Z171" s="161">
        <v>210</v>
      </c>
      <c r="AA171" s="161">
        <v>205</v>
      </c>
      <c r="AB171" s="157">
        <v>-20</v>
      </c>
      <c r="AC171" s="161">
        <v>100</v>
      </c>
      <c r="AD171" s="161">
        <v>100</v>
      </c>
      <c r="AE171" s="161">
        <v>100</v>
      </c>
      <c r="AF171" s="161">
        <v>100</v>
      </c>
      <c r="AG171" s="161">
        <v>0</v>
      </c>
      <c r="AH171" s="161">
        <v>30</v>
      </c>
      <c r="AI171" s="161">
        <v>60</v>
      </c>
      <c r="AJ171" s="161">
        <v>100</v>
      </c>
      <c r="AK171" s="161">
        <v>100</v>
      </c>
      <c r="AL171" s="161">
        <v>3000</v>
      </c>
      <c r="AM171" s="161">
        <v>3000</v>
      </c>
      <c r="AN171" s="161">
        <v>3000</v>
      </c>
      <c r="AO171" s="161">
        <v>10</v>
      </c>
      <c r="AP171" s="161">
        <v>3000</v>
      </c>
      <c r="AQ171" s="161">
        <v>0</v>
      </c>
      <c r="AR171" s="161">
        <v>100</v>
      </c>
      <c r="AS171" s="161">
        <v>100</v>
      </c>
      <c r="AT171" s="161">
        <v>15000</v>
      </c>
      <c r="AU171" s="161">
        <v>60000</v>
      </c>
    </row>
    <row r="172" ht="17.4" spans="1:47">
      <c r="A172" s="16"/>
      <c r="B172" s="17"/>
      <c r="C172" s="16"/>
      <c r="D172" s="18"/>
      <c r="E172" s="19"/>
      <c r="F172" s="19" t="s">
        <v>977</v>
      </c>
      <c r="G172" s="32"/>
      <c r="H172" s="19">
        <v>0</v>
      </c>
      <c r="I172" s="19">
        <v>1</v>
      </c>
      <c r="J172" s="19">
        <v>0</v>
      </c>
      <c r="K172" s="19">
        <v>0</v>
      </c>
      <c r="L172" s="19">
        <v>0</v>
      </c>
      <c r="M172" s="19">
        <v>0</v>
      </c>
      <c r="N172" s="19">
        <v>0</v>
      </c>
      <c r="O172" s="19">
        <v>0</v>
      </c>
      <c r="P172" s="19">
        <v>0</v>
      </c>
      <c r="Q172" s="19">
        <v>0</v>
      </c>
      <c r="R172" s="19">
        <v>0</v>
      </c>
      <c r="S172" s="121">
        <f t="shared" si="9"/>
        <v>2</v>
      </c>
      <c r="T172" s="39" t="s">
        <v>245</v>
      </c>
      <c r="U172" s="39" t="s">
        <v>245</v>
      </c>
      <c r="V172" s="39" t="s">
        <v>245</v>
      </c>
      <c r="W172" s="39" t="s">
        <v>245</v>
      </c>
      <c r="X172" s="39" t="s">
        <v>245</v>
      </c>
      <c r="Y172" s="39" t="s">
        <v>245</v>
      </c>
      <c r="Z172" s="39" t="s">
        <v>245</v>
      </c>
      <c r="AA172" s="39" t="s">
        <v>245</v>
      </c>
      <c r="AB172" s="157" t="s">
        <v>245</v>
      </c>
      <c r="AC172" s="39" t="s">
        <v>245</v>
      </c>
      <c r="AD172" s="39" t="s">
        <v>245</v>
      </c>
      <c r="AE172" s="39" t="s">
        <v>245</v>
      </c>
      <c r="AF172" s="39" t="s">
        <v>245</v>
      </c>
      <c r="AG172" s="39" t="s">
        <v>245</v>
      </c>
      <c r="AH172" s="39" t="s">
        <v>245</v>
      </c>
      <c r="AI172" s="39" t="s">
        <v>245</v>
      </c>
      <c r="AJ172" s="39" t="s">
        <v>245</v>
      </c>
      <c r="AK172" s="39" t="s">
        <v>245</v>
      </c>
      <c r="AL172" s="39" t="s">
        <v>245</v>
      </c>
      <c r="AM172" s="39" t="s">
        <v>245</v>
      </c>
      <c r="AN172" s="39" t="s">
        <v>245</v>
      </c>
      <c r="AO172" s="39" t="s">
        <v>245</v>
      </c>
      <c r="AP172" s="39">
        <v>3000</v>
      </c>
      <c r="AQ172" s="39">
        <v>0</v>
      </c>
      <c r="AR172" s="39">
        <v>100</v>
      </c>
      <c r="AS172" s="39">
        <v>100</v>
      </c>
      <c r="AT172" s="39">
        <v>15000</v>
      </c>
      <c r="AU172" s="39">
        <v>60000</v>
      </c>
    </row>
    <row r="173" s="3" customFormat="1" ht="17.4" spans="1:47">
      <c r="A173" s="45">
        <f>$A$4</f>
        <v>624</v>
      </c>
      <c r="B173" s="46" t="s">
        <v>973</v>
      </c>
      <c r="C173" s="31" t="s">
        <v>974</v>
      </c>
      <c r="D173" s="47" t="s">
        <v>785</v>
      </c>
      <c r="E173" s="48" t="s">
        <v>398</v>
      </c>
      <c r="F173" s="48" t="s">
        <v>399</v>
      </c>
      <c r="G173" s="60"/>
      <c r="H173" s="31">
        <v>0</v>
      </c>
      <c r="I173" s="31">
        <v>1</v>
      </c>
      <c r="J173" s="31">
        <v>0</v>
      </c>
      <c r="K173" s="31">
        <v>0</v>
      </c>
      <c r="L173" s="31">
        <v>0</v>
      </c>
      <c r="M173" s="31">
        <v>0</v>
      </c>
      <c r="N173" s="31">
        <v>0</v>
      </c>
      <c r="O173" s="31">
        <v>0</v>
      </c>
      <c r="P173" s="31">
        <v>0</v>
      </c>
      <c r="Q173" s="31">
        <v>0</v>
      </c>
      <c r="R173" s="31">
        <v>0</v>
      </c>
      <c r="S173" s="161">
        <f t="shared" si="9"/>
        <v>2</v>
      </c>
      <c r="T173" s="161">
        <v>100</v>
      </c>
      <c r="U173" s="161">
        <v>100</v>
      </c>
      <c r="V173" s="161">
        <v>253</v>
      </c>
      <c r="W173" s="161">
        <v>260</v>
      </c>
      <c r="X173" s="161">
        <v>20</v>
      </c>
      <c r="Y173" s="161">
        <v>600</v>
      </c>
      <c r="Z173" s="161">
        <v>210</v>
      </c>
      <c r="AA173" s="161">
        <v>205</v>
      </c>
      <c r="AB173" s="157">
        <v>-20</v>
      </c>
      <c r="AC173" s="161">
        <v>100</v>
      </c>
      <c r="AD173" s="161">
        <v>100</v>
      </c>
      <c r="AE173" s="161">
        <v>100</v>
      </c>
      <c r="AF173" s="161">
        <v>100</v>
      </c>
      <c r="AG173" s="161">
        <v>0</v>
      </c>
      <c r="AH173" s="161">
        <v>30</v>
      </c>
      <c r="AI173" s="161">
        <v>60</v>
      </c>
      <c r="AJ173" s="161">
        <v>100</v>
      </c>
      <c r="AK173" s="161">
        <v>100</v>
      </c>
      <c r="AL173" s="161">
        <v>3000</v>
      </c>
      <c r="AM173" s="161">
        <v>3000</v>
      </c>
      <c r="AN173" s="161">
        <v>3000</v>
      </c>
      <c r="AO173" s="161">
        <v>10</v>
      </c>
      <c r="AP173" s="161">
        <v>3000</v>
      </c>
      <c r="AQ173" s="161">
        <v>0</v>
      </c>
      <c r="AR173" s="161">
        <v>100</v>
      </c>
      <c r="AS173" s="161">
        <v>100</v>
      </c>
      <c r="AT173" s="161">
        <v>15000</v>
      </c>
      <c r="AU173" s="161">
        <v>60000</v>
      </c>
    </row>
    <row r="174" ht="17.4" spans="1:47">
      <c r="A174" s="16"/>
      <c r="B174" s="17"/>
      <c r="C174" s="16"/>
      <c r="D174" s="18"/>
      <c r="E174" s="19" t="s">
        <v>138</v>
      </c>
      <c r="F174" s="19" t="s">
        <v>291</v>
      </c>
      <c r="G174" s="32"/>
      <c r="H174" s="16">
        <v>0</v>
      </c>
      <c r="I174" s="16">
        <v>1</v>
      </c>
      <c r="J174" s="16">
        <v>1</v>
      </c>
      <c r="K174" s="16">
        <v>0</v>
      </c>
      <c r="L174" s="16">
        <v>0</v>
      </c>
      <c r="M174" s="16">
        <v>0</v>
      </c>
      <c r="N174" s="16">
        <v>1</v>
      </c>
      <c r="O174" s="16">
        <v>0</v>
      </c>
      <c r="P174" s="16">
        <v>0</v>
      </c>
      <c r="Q174" s="16">
        <v>0</v>
      </c>
      <c r="R174" s="16">
        <v>0</v>
      </c>
      <c r="S174" s="121">
        <f t="shared" si="9"/>
        <v>70</v>
      </c>
      <c r="T174" s="39" t="s">
        <v>245</v>
      </c>
      <c r="U174" s="39" t="s">
        <v>245</v>
      </c>
      <c r="V174" s="39" t="s">
        <v>1703</v>
      </c>
      <c r="W174" s="39" t="s">
        <v>907</v>
      </c>
      <c r="X174" s="39">
        <v>0</v>
      </c>
      <c r="Y174" s="39" t="s">
        <v>1027</v>
      </c>
      <c r="Z174" s="39" t="s">
        <v>1027</v>
      </c>
      <c r="AA174" s="39" t="s">
        <v>1027</v>
      </c>
      <c r="AB174" s="157" t="s">
        <v>1027</v>
      </c>
      <c r="AC174" s="39" t="s">
        <v>245</v>
      </c>
      <c r="AD174" s="39" t="s">
        <v>245</v>
      </c>
      <c r="AE174" s="39" t="s">
        <v>245</v>
      </c>
      <c r="AF174" s="39" t="s">
        <v>245</v>
      </c>
      <c r="AG174" s="39">
        <v>0</v>
      </c>
      <c r="AH174" s="39" t="s">
        <v>245</v>
      </c>
      <c r="AI174" s="39" t="s">
        <v>245</v>
      </c>
      <c r="AJ174" s="39" t="s">
        <v>245</v>
      </c>
      <c r="AK174" s="39" t="s">
        <v>245</v>
      </c>
      <c r="AL174" s="39" t="s">
        <v>245</v>
      </c>
      <c r="AM174" s="39" t="s">
        <v>245</v>
      </c>
      <c r="AN174" s="39" t="s">
        <v>245</v>
      </c>
      <c r="AO174" s="39" t="s">
        <v>245</v>
      </c>
      <c r="AP174" s="39">
        <v>3000</v>
      </c>
      <c r="AQ174" s="39">
        <v>0</v>
      </c>
      <c r="AR174" s="39">
        <v>100</v>
      </c>
      <c r="AS174" s="39">
        <v>100</v>
      </c>
      <c r="AT174" s="39">
        <v>15000</v>
      </c>
      <c r="AU174" s="39">
        <v>60000</v>
      </c>
    </row>
    <row r="175" ht="17.4" spans="1:47">
      <c r="A175" s="12">
        <f>$A$4</f>
        <v>624</v>
      </c>
      <c r="B175" s="21" t="s">
        <v>982</v>
      </c>
      <c r="C175" s="10" t="s">
        <v>402</v>
      </c>
      <c r="D175" s="22" t="s">
        <v>755</v>
      </c>
      <c r="E175" s="23" t="s">
        <v>138</v>
      </c>
      <c r="F175" s="10" t="s">
        <v>402</v>
      </c>
      <c r="G175" s="29"/>
      <c r="H175" s="10">
        <v>0</v>
      </c>
      <c r="I175" s="10">
        <v>1</v>
      </c>
      <c r="J175" s="10">
        <v>1</v>
      </c>
      <c r="K175" s="10">
        <v>0</v>
      </c>
      <c r="L175" s="10">
        <v>0</v>
      </c>
      <c r="M175" s="10">
        <v>0</v>
      </c>
      <c r="N175" s="10">
        <v>1</v>
      </c>
      <c r="O175" s="10">
        <v>0</v>
      </c>
      <c r="P175" s="10">
        <v>0</v>
      </c>
      <c r="Q175" s="10">
        <v>0</v>
      </c>
      <c r="R175" s="10">
        <v>0</v>
      </c>
      <c r="S175" s="43">
        <f t="shared" si="9"/>
        <v>70</v>
      </c>
      <c r="T175" s="43">
        <v>100</v>
      </c>
      <c r="U175" s="43">
        <v>100</v>
      </c>
      <c r="V175" s="43">
        <v>250</v>
      </c>
      <c r="W175" s="43">
        <v>255</v>
      </c>
      <c r="X175" s="43">
        <v>0</v>
      </c>
      <c r="Y175" s="43">
        <v>600</v>
      </c>
      <c r="Z175" s="43">
        <v>210</v>
      </c>
      <c r="AA175" s="43">
        <v>205</v>
      </c>
      <c r="AB175" s="157">
        <v>-20</v>
      </c>
      <c r="AC175" s="43">
        <v>100</v>
      </c>
      <c r="AD175" s="43">
        <v>100</v>
      </c>
      <c r="AE175" s="43">
        <v>100</v>
      </c>
      <c r="AF175" s="43">
        <v>100</v>
      </c>
      <c r="AG175" s="43">
        <v>0</v>
      </c>
      <c r="AH175" s="43">
        <v>30</v>
      </c>
      <c r="AI175" s="43">
        <v>60</v>
      </c>
      <c r="AJ175" s="43">
        <v>100</v>
      </c>
      <c r="AK175" s="43">
        <v>100</v>
      </c>
      <c r="AL175" s="43">
        <v>3000</v>
      </c>
      <c r="AM175" s="43">
        <v>3000</v>
      </c>
      <c r="AN175" s="43">
        <v>3000</v>
      </c>
      <c r="AO175" s="43">
        <v>10</v>
      </c>
      <c r="AP175" s="43">
        <v>3000</v>
      </c>
      <c r="AQ175" s="43">
        <v>0</v>
      </c>
      <c r="AR175" s="43">
        <v>100</v>
      </c>
      <c r="AS175" s="43">
        <v>100</v>
      </c>
      <c r="AT175" s="43">
        <v>15000</v>
      </c>
      <c r="AU175" s="43">
        <v>60000</v>
      </c>
    </row>
    <row r="176" ht="17.4" spans="1:47">
      <c r="A176" s="25"/>
      <c r="B176" s="17"/>
      <c r="C176" s="16"/>
      <c r="D176" s="18"/>
      <c r="E176" s="19" t="s">
        <v>138</v>
      </c>
      <c r="F176" s="16" t="s">
        <v>983</v>
      </c>
      <c r="G176" s="32"/>
      <c r="H176" s="16">
        <v>0</v>
      </c>
      <c r="I176" s="16">
        <v>1</v>
      </c>
      <c r="J176" s="16">
        <v>1</v>
      </c>
      <c r="K176" s="16">
        <v>0</v>
      </c>
      <c r="L176" s="16">
        <v>0</v>
      </c>
      <c r="M176" s="16">
        <v>0</v>
      </c>
      <c r="N176" s="16">
        <v>1</v>
      </c>
      <c r="O176" s="16">
        <v>0</v>
      </c>
      <c r="P176" s="16">
        <v>0</v>
      </c>
      <c r="Q176" s="16">
        <v>0</v>
      </c>
      <c r="R176" s="16">
        <v>0</v>
      </c>
      <c r="S176" s="121">
        <f t="shared" si="9"/>
        <v>70</v>
      </c>
      <c r="T176" s="39" t="s">
        <v>245</v>
      </c>
      <c r="U176" s="39" t="s">
        <v>245</v>
      </c>
      <c r="V176" s="39" t="s">
        <v>1703</v>
      </c>
      <c r="W176" s="39" t="s">
        <v>907</v>
      </c>
      <c r="X176" s="39" t="s">
        <v>1677</v>
      </c>
      <c r="Y176" s="39" t="s">
        <v>1027</v>
      </c>
      <c r="Z176" s="39" t="s">
        <v>1027</v>
      </c>
      <c r="AA176" s="39" t="s">
        <v>1027</v>
      </c>
      <c r="AB176" s="157" t="s">
        <v>1027</v>
      </c>
      <c r="AC176" s="39" t="s">
        <v>245</v>
      </c>
      <c r="AD176" s="39" t="s">
        <v>245</v>
      </c>
      <c r="AE176" s="39" t="s">
        <v>245</v>
      </c>
      <c r="AF176" s="39" t="s">
        <v>245</v>
      </c>
      <c r="AG176" s="39">
        <v>0</v>
      </c>
      <c r="AH176" s="39" t="s">
        <v>245</v>
      </c>
      <c r="AI176" s="39" t="s">
        <v>245</v>
      </c>
      <c r="AJ176" s="39" t="s">
        <v>245</v>
      </c>
      <c r="AK176" s="39" t="s">
        <v>245</v>
      </c>
      <c r="AL176" s="39" t="s">
        <v>245</v>
      </c>
      <c r="AM176" s="39" t="s">
        <v>245</v>
      </c>
      <c r="AN176" s="39" t="s">
        <v>245</v>
      </c>
      <c r="AO176" s="39" t="s">
        <v>245</v>
      </c>
      <c r="AP176" s="39">
        <v>3000</v>
      </c>
      <c r="AQ176" s="39">
        <v>0</v>
      </c>
      <c r="AR176" s="39">
        <v>100</v>
      </c>
      <c r="AS176" s="39">
        <v>100</v>
      </c>
      <c r="AT176" s="39">
        <v>15000</v>
      </c>
      <c r="AU176" s="39">
        <v>60000</v>
      </c>
    </row>
    <row r="177" ht="17.4" spans="1:47">
      <c r="A177" s="12">
        <f>$A$4</f>
        <v>624</v>
      </c>
      <c r="B177" s="21" t="s">
        <v>982</v>
      </c>
      <c r="C177" s="10" t="s">
        <v>402</v>
      </c>
      <c r="D177" s="22" t="s">
        <v>779</v>
      </c>
      <c r="E177" s="23" t="s">
        <v>404</v>
      </c>
      <c r="F177" s="10" t="s">
        <v>983</v>
      </c>
      <c r="G177" s="29"/>
      <c r="H177" s="10">
        <v>0</v>
      </c>
      <c r="I177" s="10">
        <v>1</v>
      </c>
      <c r="J177" s="10">
        <v>1</v>
      </c>
      <c r="K177" s="10">
        <v>0</v>
      </c>
      <c r="L177" s="10">
        <v>0</v>
      </c>
      <c r="M177" s="10">
        <v>0</v>
      </c>
      <c r="N177" s="10">
        <v>1</v>
      </c>
      <c r="O177" s="10">
        <v>0</v>
      </c>
      <c r="P177" s="10">
        <v>0</v>
      </c>
      <c r="Q177" s="10">
        <v>0</v>
      </c>
      <c r="R177" s="10">
        <v>0</v>
      </c>
      <c r="S177" s="43">
        <f t="shared" si="9"/>
        <v>70</v>
      </c>
      <c r="T177" s="43">
        <v>100</v>
      </c>
      <c r="U177" s="43">
        <v>100</v>
      </c>
      <c r="V177" s="43">
        <v>339</v>
      </c>
      <c r="W177" s="43">
        <v>345.2</v>
      </c>
      <c r="X177" s="43">
        <v>20</v>
      </c>
      <c r="Y177" s="43">
        <v>600</v>
      </c>
      <c r="Z177" s="43">
        <v>284</v>
      </c>
      <c r="AA177" s="43">
        <v>277.2</v>
      </c>
      <c r="AB177" s="157">
        <v>-20</v>
      </c>
      <c r="AC177" s="43">
        <v>100</v>
      </c>
      <c r="AD177" s="43">
        <v>100</v>
      </c>
      <c r="AE177" s="43">
        <v>100</v>
      </c>
      <c r="AF177" s="43">
        <v>100</v>
      </c>
      <c r="AG177" s="43">
        <v>0</v>
      </c>
      <c r="AH177" s="43">
        <v>30</v>
      </c>
      <c r="AI177" s="43">
        <v>60</v>
      </c>
      <c r="AJ177" s="43">
        <v>100</v>
      </c>
      <c r="AK177" s="43">
        <v>100</v>
      </c>
      <c r="AL177" s="43">
        <v>3000</v>
      </c>
      <c r="AM177" s="43">
        <v>3000</v>
      </c>
      <c r="AN177" s="43">
        <v>3000</v>
      </c>
      <c r="AO177" s="43">
        <v>10</v>
      </c>
      <c r="AP177" s="43">
        <v>3000</v>
      </c>
      <c r="AQ177" s="43">
        <v>0</v>
      </c>
      <c r="AR177" s="43">
        <v>100</v>
      </c>
      <c r="AS177" s="43">
        <v>100</v>
      </c>
      <c r="AT177" s="43">
        <v>15000</v>
      </c>
      <c r="AU177" s="43">
        <v>60000</v>
      </c>
    </row>
    <row r="178" ht="17.4" spans="1:47">
      <c r="A178" s="25"/>
      <c r="B178" s="17"/>
      <c r="C178" s="16"/>
      <c r="D178" s="18"/>
      <c r="E178" s="19" t="s">
        <v>411</v>
      </c>
      <c r="F178" s="16" t="s">
        <v>986</v>
      </c>
      <c r="G178" s="32"/>
      <c r="H178" s="16">
        <v>0</v>
      </c>
      <c r="I178" s="16">
        <v>1</v>
      </c>
      <c r="J178" s="16">
        <v>1</v>
      </c>
      <c r="K178" s="16">
        <v>0</v>
      </c>
      <c r="L178" s="16">
        <v>0</v>
      </c>
      <c r="M178" s="16">
        <v>0</v>
      </c>
      <c r="N178" s="16">
        <v>1</v>
      </c>
      <c r="O178" s="16">
        <v>0</v>
      </c>
      <c r="P178" s="16">
        <v>0</v>
      </c>
      <c r="Q178" s="16">
        <v>0</v>
      </c>
      <c r="R178" s="16">
        <v>0</v>
      </c>
      <c r="S178" s="121">
        <f t="shared" si="9"/>
        <v>70</v>
      </c>
      <c r="T178" s="39">
        <v>100</v>
      </c>
      <c r="U178" s="39" t="s">
        <v>245</v>
      </c>
      <c r="V178" s="39" t="s">
        <v>1703</v>
      </c>
      <c r="W178" s="39" t="s">
        <v>907</v>
      </c>
      <c r="X178" s="39">
        <v>0</v>
      </c>
      <c r="Y178" s="39" t="s">
        <v>1027</v>
      </c>
      <c r="Z178" s="39" t="s">
        <v>1027</v>
      </c>
      <c r="AA178" s="39" t="s">
        <v>1027</v>
      </c>
      <c r="AB178" s="157" t="s">
        <v>1027</v>
      </c>
      <c r="AC178" s="39" t="s">
        <v>245</v>
      </c>
      <c r="AD178" s="39" t="s">
        <v>245</v>
      </c>
      <c r="AE178" s="39" t="s">
        <v>245</v>
      </c>
      <c r="AF178" s="39" t="s">
        <v>245</v>
      </c>
      <c r="AG178" s="39">
        <v>0</v>
      </c>
      <c r="AH178" s="39" t="s">
        <v>245</v>
      </c>
      <c r="AI178" s="39" t="s">
        <v>245</v>
      </c>
      <c r="AJ178" s="39" t="s">
        <v>245</v>
      </c>
      <c r="AK178" s="39" t="s">
        <v>245</v>
      </c>
      <c r="AL178" s="39" t="s">
        <v>245</v>
      </c>
      <c r="AM178" s="39" t="s">
        <v>245</v>
      </c>
      <c r="AN178" s="39" t="s">
        <v>245</v>
      </c>
      <c r="AO178" s="39" t="s">
        <v>245</v>
      </c>
      <c r="AP178" s="39">
        <v>3000</v>
      </c>
      <c r="AQ178" s="39">
        <v>0</v>
      </c>
      <c r="AR178" s="39">
        <v>100</v>
      </c>
      <c r="AS178" s="39">
        <v>100</v>
      </c>
      <c r="AT178" s="39">
        <v>15000</v>
      </c>
      <c r="AU178" s="39">
        <v>60000</v>
      </c>
    </row>
    <row r="179" ht="17.4" spans="1:47">
      <c r="A179" s="12">
        <f>$A$4</f>
        <v>624</v>
      </c>
      <c r="B179" s="21" t="s">
        <v>982</v>
      </c>
      <c r="C179" s="10" t="s">
        <v>402</v>
      </c>
      <c r="D179" s="22" t="s">
        <v>785</v>
      </c>
      <c r="E179" s="23" t="s">
        <v>407</v>
      </c>
      <c r="F179" s="10" t="s">
        <v>986</v>
      </c>
      <c r="G179" s="14"/>
      <c r="H179" s="10">
        <v>0</v>
      </c>
      <c r="I179" s="10">
        <v>1</v>
      </c>
      <c r="J179" s="10">
        <v>1</v>
      </c>
      <c r="K179" s="10">
        <v>0</v>
      </c>
      <c r="L179" s="10">
        <v>0</v>
      </c>
      <c r="M179" s="10">
        <v>0</v>
      </c>
      <c r="N179" s="10">
        <v>1</v>
      </c>
      <c r="O179" s="10">
        <v>0</v>
      </c>
      <c r="P179" s="10">
        <v>0</v>
      </c>
      <c r="Q179" s="10">
        <v>0</v>
      </c>
      <c r="R179" s="10">
        <v>0</v>
      </c>
      <c r="S179" s="43">
        <f t="shared" si="9"/>
        <v>70</v>
      </c>
      <c r="T179" s="43">
        <v>100</v>
      </c>
      <c r="U179" s="43">
        <v>100</v>
      </c>
      <c r="V179" s="43">
        <v>250.7</v>
      </c>
      <c r="W179" s="43">
        <v>255.3</v>
      </c>
      <c r="X179" s="43">
        <v>0</v>
      </c>
      <c r="Y179" s="43">
        <v>600</v>
      </c>
      <c r="Z179" s="43">
        <v>210</v>
      </c>
      <c r="AA179" s="43">
        <v>205</v>
      </c>
      <c r="AB179" s="157">
        <v>-20</v>
      </c>
      <c r="AC179" s="43">
        <v>100</v>
      </c>
      <c r="AD179" s="43">
        <v>100</v>
      </c>
      <c r="AE179" s="43">
        <v>100</v>
      </c>
      <c r="AF179" s="43">
        <v>100</v>
      </c>
      <c r="AG179" s="43">
        <v>0</v>
      </c>
      <c r="AH179" s="43">
        <v>30</v>
      </c>
      <c r="AI179" s="43">
        <v>60</v>
      </c>
      <c r="AJ179" s="43">
        <v>100</v>
      </c>
      <c r="AK179" s="43">
        <v>100</v>
      </c>
      <c r="AL179" s="43">
        <v>3000</v>
      </c>
      <c r="AM179" s="43">
        <v>3000</v>
      </c>
      <c r="AN179" s="43">
        <v>3000</v>
      </c>
      <c r="AO179" s="43">
        <v>10</v>
      </c>
      <c r="AP179" s="43">
        <v>3000</v>
      </c>
      <c r="AQ179" s="43">
        <v>0</v>
      </c>
      <c r="AR179" s="43">
        <v>100</v>
      </c>
      <c r="AS179" s="43">
        <v>100</v>
      </c>
      <c r="AT179" s="43">
        <v>15000</v>
      </c>
      <c r="AU179" s="43">
        <v>60000</v>
      </c>
    </row>
    <row r="180" ht="17.4" spans="1:47">
      <c r="A180" s="25"/>
      <c r="B180" s="17"/>
      <c r="C180" s="16"/>
      <c r="D180" s="18"/>
      <c r="E180" s="19" t="s">
        <v>411</v>
      </c>
      <c r="F180" s="16" t="s">
        <v>987</v>
      </c>
      <c r="G180" s="32"/>
      <c r="H180" s="16">
        <v>0</v>
      </c>
      <c r="I180" s="16">
        <v>1</v>
      </c>
      <c r="J180" s="16">
        <v>1</v>
      </c>
      <c r="K180" s="16">
        <v>0</v>
      </c>
      <c r="L180" s="16">
        <v>0</v>
      </c>
      <c r="M180" s="16">
        <v>0</v>
      </c>
      <c r="N180" s="16">
        <v>1</v>
      </c>
      <c r="O180" s="16">
        <v>0</v>
      </c>
      <c r="P180" s="16">
        <v>0</v>
      </c>
      <c r="Q180" s="16">
        <v>0</v>
      </c>
      <c r="R180" s="16">
        <v>0</v>
      </c>
      <c r="S180" s="121">
        <f t="shared" si="9"/>
        <v>70</v>
      </c>
      <c r="T180" s="39">
        <v>100</v>
      </c>
      <c r="U180" s="39" t="s">
        <v>245</v>
      </c>
      <c r="V180" s="39" t="s">
        <v>1703</v>
      </c>
      <c r="W180" s="39" t="s">
        <v>907</v>
      </c>
      <c r="X180" s="39">
        <v>0</v>
      </c>
      <c r="Y180" s="39" t="s">
        <v>1027</v>
      </c>
      <c r="Z180" s="39" t="s">
        <v>1027</v>
      </c>
      <c r="AA180" s="39" t="s">
        <v>1027</v>
      </c>
      <c r="AB180" s="157" t="s">
        <v>1027</v>
      </c>
      <c r="AC180" s="39" t="s">
        <v>245</v>
      </c>
      <c r="AD180" s="39" t="s">
        <v>245</v>
      </c>
      <c r="AE180" s="39" t="s">
        <v>245</v>
      </c>
      <c r="AF180" s="39" t="s">
        <v>245</v>
      </c>
      <c r="AG180" s="39">
        <v>0</v>
      </c>
      <c r="AH180" s="39" t="s">
        <v>245</v>
      </c>
      <c r="AI180" s="39" t="s">
        <v>245</v>
      </c>
      <c r="AJ180" s="39" t="s">
        <v>245</v>
      </c>
      <c r="AK180" s="39" t="s">
        <v>245</v>
      </c>
      <c r="AL180" s="39" t="s">
        <v>245</v>
      </c>
      <c r="AM180" s="39" t="s">
        <v>245</v>
      </c>
      <c r="AN180" s="39" t="s">
        <v>245</v>
      </c>
      <c r="AO180" s="39" t="s">
        <v>245</v>
      </c>
      <c r="AP180" s="39">
        <v>3000</v>
      </c>
      <c r="AQ180" s="39">
        <v>0</v>
      </c>
      <c r="AR180" s="39">
        <v>100</v>
      </c>
      <c r="AS180" s="39">
        <v>100</v>
      </c>
      <c r="AT180" s="39">
        <v>15000</v>
      </c>
      <c r="AU180" s="39">
        <v>60000</v>
      </c>
    </row>
    <row r="181" ht="17.4" spans="1:47">
      <c r="A181" s="12">
        <f>$A$4</f>
        <v>624</v>
      </c>
      <c r="B181" s="21" t="s">
        <v>982</v>
      </c>
      <c r="C181" s="10" t="s">
        <v>402</v>
      </c>
      <c r="D181" s="22" t="s">
        <v>786</v>
      </c>
      <c r="E181" s="23" t="s">
        <v>411</v>
      </c>
      <c r="F181" s="10" t="s">
        <v>987</v>
      </c>
      <c r="G181" s="29"/>
      <c r="H181" s="10">
        <v>0</v>
      </c>
      <c r="I181" s="10">
        <v>1</v>
      </c>
      <c r="J181" s="10">
        <v>1</v>
      </c>
      <c r="K181" s="10">
        <v>0</v>
      </c>
      <c r="L181" s="10">
        <v>0</v>
      </c>
      <c r="M181" s="10">
        <v>0</v>
      </c>
      <c r="N181" s="10">
        <v>1</v>
      </c>
      <c r="O181" s="10">
        <v>0</v>
      </c>
      <c r="P181" s="10">
        <v>0</v>
      </c>
      <c r="Q181" s="10">
        <v>0</v>
      </c>
      <c r="R181" s="10">
        <v>0</v>
      </c>
      <c r="S181" s="43">
        <f t="shared" si="9"/>
        <v>70</v>
      </c>
      <c r="T181" s="43">
        <v>100</v>
      </c>
      <c r="U181" s="43">
        <v>100</v>
      </c>
      <c r="V181" s="43">
        <v>250.7</v>
      </c>
      <c r="W181" s="43">
        <v>255.3</v>
      </c>
      <c r="X181" s="43">
        <v>0</v>
      </c>
      <c r="Y181" s="43">
        <v>600</v>
      </c>
      <c r="Z181" s="43">
        <v>210</v>
      </c>
      <c r="AA181" s="43">
        <v>205</v>
      </c>
      <c r="AB181" s="157">
        <v>-20</v>
      </c>
      <c r="AC181" s="43">
        <v>100</v>
      </c>
      <c r="AD181" s="43">
        <v>100</v>
      </c>
      <c r="AE181" s="43">
        <v>100</v>
      </c>
      <c r="AF181" s="43">
        <v>100</v>
      </c>
      <c r="AG181" s="43">
        <v>0</v>
      </c>
      <c r="AH181" s="43">
        <v>30</v>
      </c>
      <c r="AI181" s="43">
        <v>60</v>
      </c>
      <c r="AJ181" s="43">
        <v>100</v>
      </c>
      <c r="AK181" s="43">
        <v>100</v>
      </c>
      <c r="AL181" s="43">
        <v>3000</v>
      </c>
      <c r="AM181" s="43">
        <v>3000</v>
      </c>
      <c r="AN181" s="43">
        <v>3000</v>
      </c>
      <c r="AO181" s="43">
        <v>10</v>
      </c>
      <c r="AP181" s="43">
        <v>3000</v>
      </c>
      <c r="AQ181" s="43">
        <v>0</v>
      </c>
      <c r="AR181" s="43">
        <v>100</v>
      </c>
      <c r="AS181" s="43">
        <v>100</v>
      </c>
      <c r="AT181" s="43">
        <v>15000</v>
      </c>
      <c r="AU181" s="43">
        <v>60000</v>
      </c>
    </row>
    <row r="182" ht="31.2" spans="1:47">
      <c r="A182" s="25"/>
      <c r="B182" s="17"/>
      <c r="C182" s="16"/>
      <c r="D182" s="18"/>
      <c r="E182" s="19" t="s">
        <v>414</v>
      </c>
      <c r="F182" s="16" t="s">
        <v>415</v>
      </c>
      <c r="G182" s="32" t="s">
        <v>988</v>
      </c>
      <c r="H182" s="16">
        <v>0</v>
      </c>
      <c r="I182" s="16">
        <v>1</v>
      </c>
      <c r="J182" s="16">
        <v>1</v>
      </c>
      <c r="K182" s="16">
        <v>0</v>
      </c>
      <c r="L182" s="16">
        <v>0</v>
      </c>
      <c r="M182" s="16">
        <v>0</v>
      </c>
      <c r="N182" s="16">
        <v>1</v>
      </c>
      <c r="O182" s="16">
        <v>0</v>
      </c>
      <c r="P182" s="16">
        <v>0</v>
      </c>
      <c r="Q182" s="16">
        <v>0</v>
      </c>
      <c r="R182" s="16">
        <v>0</v>
      </c>
      <c r="S182" s="121">
        <f t="shared" si="9"/>
        <v>70</v>
      </c>
      <c r="T182" s="39">
        <v>100</v>
      </c>
      <c r="U182" s="39" t="s">
        <v>245</v>
      </c>
      <c r="V182" s="39" t="s">
        <v>1703</v>
      </c>
      <c r="W182" s="39" t="s">
        <v>907</v>
      </c>
      <c r="X182" s="39">
        <v>0</v>
      </c>
      <c r="Y182" s="39" t="s">
        <v>1027</v>
      </c>
      <c r="Z182" s="39" t="s">
        <v>1027</v>
      </c>
      <c r="AA182" s="39" t="s">
        <v>1027</v>
      </c>
      <c r="AB182" s="157" t="s">
        <v>1027</v>
      </c>
      <c r="AC182" s="39" t="s">
        <v>245</v>
      </c>
      <c r="AD182" s="39" t="s">
        <v>245</v>
      </c>
      <c r="AE182" s="39" t="s">
        <v>245</v>
      </c>
      <c r="AF182" s="39" t="s">
        <v>245</v>
      </c>
      <c r="AG182" s="39">
        <v>0</v>
      </c>
      <c r="AH182" s="39" t="s">
        <v>245</v>
      </c>
      <c r="AI182" s="39" t="s">
        <v>245</v>
      </c>
      <c r="AJ182" s="39" t="s">
        <v>245</v>
      </c>
      <c r="AK182" s="39" t="s">
        <v>245</v>
      </c>
      <c r="AL182" s="39" t="s">
        <v>245</v>
      </c>
      <c r="AM182" s="39" t="s">
        <v>245</v>
      </c>
      <c r="AN182" s="39" t="s">
        <v>245</v>
      </c>
      <c r="AO182" s="77" t="s">
        <v>1704</v>
      </c>
      <c r="AP182" s="39">
        <v>3000</v>
      </c>
      <c r="AQ182" s="39">
        <v>0</v>
      </c>
      <c r="AR182" s="39">
        <v>100</v>
      </c>
      <c r="AS182" s="39">
        <v>100</v>
      </c>
      <c r="AT182" s="39">
        <v>15000</v>
      </c>
      <c r="AU182" s="39">
        <v>60000</v>
      </c>
    </row>
    <row r="183" ht="17.4" spans="1:47">
      <c r="A183" s="12">
        <f>$A$4</f>
        <v>624</v>
      </c>
      <c r="B183" s="21" t="s">
        <v>982</v>
      </c>
      <c r="C183" s="10" t="s">
        <v>402</v>
      </c>
      <c r="D183" s="22" t="s">
        <v>800</v>
      </c>
      <c r="E183" s="23" t="s">
        <v>414</v>
      </c>
      <c r="F183" s="10" t="s">
        <v>415</v>
      </c>
      <c r="G183" s="29"/>
      <c r="H183" s="10">
        <v>0</v>
      </c>
      <c r="I183" s="10">
        <v>1</v>
      </c>
      <c r="J183" s="10">
        <v>1</v>
      </c>
      <c r="K183" s="10">
        <v>0</v>
      </c>
      <c r="L183" s="10">
        <v>0</v>
      </c>
      <c r="M183" s="10">
        <v>0</v>
      </c>
      <c r="N183" s="10">
        <v>1</v>
      </c>
      <c r="O183" s="10">
        <v>0</v>
      </c>
      <c r="P183" s="10">
        <v>0</v>
      </c>
      <c r="Q183" s="10">
        <v>0</v>
      </c>
      <c r="R183" s="10">
        <v>0</v>
      </c>
      <c r="S183" s="43">
        <f t="shared" si="9"/>
        <v>70</v>
      </c>
      <c r="T183" s="43">
        <v>100</v>
      </c>
      <c r="U183" s="43">
        <v>100</v>
      </c>
      <c r="V183" s="43">
        <v>250.7</v>
      </c>
      <c r="W183" s="43">
        <v>255.3</v>
      </c>
      <c r="X183" s="43">
        <v>0</v>
      </c>
      <c r="Y183" s="43">
        <v>600</v>
      </c>
      <c r="Z183" s="43">
        <v>210</v>
      </c>
      <c r="AA183" s="43">
        <v>205</v>
      </c>
      <c r="AB183" s="157">
        <v>-20</v>
      </c>
      <c r="AC183" s="43">
        <v>100</v>
      </c>
      <c r="AD183" s="43">
        <v>100</v>
      </c>
      <c r="AE183" s="43">
        <v>100</v>
      </c>
      <c r="AF183" s="43">
        <v>100</v>
      </c>
      <c r="AG183" s="43">
        <v>0</v>
      </c>
      <c r="AH183" s="43">
        <v>30</v>
      </c>
      <c r="AI183" s="43">
        <v>60</v>
      </c>
      <c r="AJ183" s="43">
        <v>100</v>
      </c>
      <c r="AK183" s="43">
        <v>100</v>
      </c>
      <c r="AL183" s="43">
        <v>3000</v>
      </c>
      <c r="AM183" s="43">
        <v>3000</v>
      </c>
      <c r="AN183" s="43">
        <v>3000</v>
      </c>
      <c r="AO183" s="162">
        <v>15</v>
      </c>
      <c r="AP183" s="43">
        <v>3000</v>
      </c>
      <c r="AQ183" s="43">
        <v>0</v>
      </c>
      <c r="AR183" s="43">
        <v>100</v>
      </c>
      <c r="AS183" s="43">
        <v>100</v>
      </c>
      <c r="AT183" s="43">
        <v>15000</v>
      </c>
      <c r="AU183" s="43">
        <v>60000</v>
      </c>
    </row>
    <row r="184" ht="17.4" spans="1:47">
      <c r="A184" s="25"/>
      <c r="B184" s="17"/>
      <c r="C184" s="16"/>
      <c r="D184" s="18"/>
      <c r="E184" s="19"/>
      <c r="F184" s="16"/>
      <c r="G184" s="32"/>
      <c r="H184" s="16">
        <v>0</v>
      </c>
      <c r="I184" s="16">
        <v>1</v>
      </c>
      <c r="J184" s="16">
        <v>1</v>
      </c>
      <c r="K184" s="16">
        <v>0</v>
      </c>
      <c r="L184" s="16">
        <v>0</v>
      </c>
      <c r="M184" s="16">
        <v>0</v>
      </c>
      <c r="N184" s="16">
        <v>1</v>
      </c>
      <c r="O184" s="16">
        <v>0</v>
      </c>
      <c r="P184" s="16">
        <v>0</v>
      </c>
      <c r="Q184" s="16">
        <v>0</v>
      </c>
      <c r="R184" s="16">
        <v>0</v>
      </c>
      <c r="S184" s="121">
        <f t="shared" si="9"/>
        <v>70</v>
      </c>
      <c r="T184" s="39" t="s">
        <v>245</v>
      </c>
      <c r="U184" s="39" t="s">
        <v>245</v>
      </c>
      <c r="V184" s="39" t="s">
        <v>1687</v>
      </c>
      <c r="W184" s="39" t="s">
        <v>1150</v>
      </c>
      <c r="X184" s="39" t="s">
        <v>1677</v>
      </c>
      <c r="Y184" s="39" t="s">
        <v>1027</v>
      </c>
      <c r="Z184" s="39" t="s">
        <v>1027</v>
      </c>
      <c r="AA184" s="39" t="s">
        <v>1027</v>
      </c>
      <c r="AB184" s="157" t="s">
        <v>1027</v>
      </c>
      <c r="AC184" s="39" t="s">
        <v>245</v>
      </c>
      <c r="AD184" s="39" t="s">
        <v>245</v>
      </c>
      <c r="AE184" s="39" t="s">
        <v>245</v>
      </c>
      <c r="AF184" s="39" t="s">
        <v>245</v>
      </c>
      <c r="AG184" s="39">
        <v>0</v>
      </c>
      <c r="AH184" s="39" t="s">
        <v>245</v>
      </c>
      <c r="AI184" s="39" t="s">
        <v>245</v>
      </c>
      <c r="AJ184" s="39" t="s">
        <v>245</v>
      </c>
      <c r="AK184" s="39" t="s">
        <v>245</v>
      </c>
      <c r="AL184" s="39" t="s">
        <v>245</v>
      </c>
      <c r="AM184" s="39" t="s">
        <v>245</v>
      </c>
      <c r="AN184" s="39" t="s">
        <v>245</v>
      </c>
      <c r="AO184" s="39" t="s">
        <v>245</v>
      </c>
      <c r="AP184" s="39">
        <v>3000</v>
      </c>
      <c r="AQ184" s="39">
        <v>0</v>
      </c>
      <c r="AR184" s="39">
        <v>100</v>
      </c>
      <c r="AS184" s="39">
        <v>100</v>
      </c>
      <c r="AT184" s="39">
        <v>15000</v>
      </c>
      <c r="AU184" s="39">
        <v>60000</v>
      </c>
    </row>
    <row r="185" s="2" customFormat="1" ht="17.4" spans="1:47">
      <c r="A185" s="12">
        <f>$A$4</f>
        <v>624</v>
      </c>
      <c r="B185" s="21" t="s">
        <v>990</v>
      </c>
      <c r="C185" s="10" t="s">
        <v>991</v>
      </c>
      <c r="D185" s="22" t="s">
        <v>755</v>
      </c>
      <c r="E185" s="23" t="s">
        <v>419</v>
      </c>
      <c r="F185" s="10" t="s">
        <v>420</v>
      </c>
      <c r="G185" s="14"/>
      <c r="H185" s="10">
        <v>0</v>
      </c>
      <c r="I185" s="10">
        <v>1</v>
      </c>
      <c r="J185" s="10">
        <v>1</v>
      </c>
      <c r="K185" s="10">
        <v>0</v>
      </c>
      <c r="L185" s="10">
        <v>0</v>
      </c>
      <c r="M185" s="10">
        <v>0</v>
      </c>
      <c r="N185" s="10">
        <v>1</v>
      </c>
      <c r="O185" s="10">
        <v>0</v>
      </c>
      <c r="P185" s="10">
        <v>0</v>
      </c>
      <c r="Q185" s="10">
        <v>0</v>
      </c>
      <c r="R185" s="10">
        <v>0</v>
      </c>
      <c r="S185" s="10">
        <f t="shared" si="9"/>
        <v>70</v>
      </c>
      <c r="T185" s="10">
        <v>100</v>
      </c>
      <c r="U185" s="10">
        <v>100</v>
      </c>
      <c r="V185" s="10">
        <v>250</v>
      </c>
      <c r="W185" s="10">
        <v>265</v>
      </c>
      <c r="X185" s="10">
        <v>20</v>
      </c>
      <c r="Y185" s="10">
        <v>600</v>
      </c>
      <c r="Z185" s="10">
        <v>210</v>
      </c>
      <c r="AA185" s="10">
        <v>205</v>
      </c>
      <c r="AB185" s="99">
        <v>-20</v>
      </c>
      <c r="AC185" s="10">
        <v>100</v>
      </c>
      <c r="AD185" s="10">
        <v>100</v>
      </c>
      <c r="AE185" s="10">
        <v>100</v>
      </c>
      <c r="AF185" s="10">
        <v>100</v>
      </c>
      <c r="AG185" s="10">
        <v>0</v>
      </c>
      <c r="AH185" s="10">
        <v>30</v>
      </c>
      <c r="AI185" s="10">
        <v>60</v>
      </c>
      <c r="AJ185" s="10">
        <v>100</v>
      </c>
      <c r="AK185" s="10">
        <v>100</v>
      </c>
      <c r="AL185" s="10">
        <v>3000</v>
      </c>
      <c r="AM185" s="10">
        <v>3000</v>
      </c>
      <c r="AN185" s="10">
        <v>3000</v>
      </c>
      <c r="AO185" s="10">
        <v>10</v>
      </c>
      <c r="AP185" s="10">
        <v>3000</v>
      </c>
      <c r="AQ185" s="10">
        <v>0</v>
      </c>
      <c r="AR185" s="10">
        <v>100</v>
      </c>
      <c r="AS185" s="10">
        <v>100</v>
      </c>
      <c r="AT185" s="10">
        <v>15000</v>
      </c>
      <c r="AU185" s="10">
        <v>60000</v>
      </c>
    </row>
    <row r="186" ht="17.4" spans="1:47">
      <c r="A186" s="12">
        <f>$A$4</f>
        <v>624</v>
      </c>
      <c r="B186" s="21" t="s">
        <v>992</v>
      </c>
      <c r="C186" s="10" t="s">
        <v>425</v>
      </c>
      <c r="D186" s="22" t="s">
        <v>755</v>
      </c>
      <c r="E186" s="23" t="s">
        <v>424</v>
      </c>
      <c r="F186" s="23" t="s">
        <v>425</v>
      </c>
      <c r="G186" s="29"/>
      <c r="H186" s="10">
        <v>0</v>
      </c>
      <c r="I186" s="10">
        <v>1</v>
      </c>
      <c r="J186" s="10">
        <v>0</v>
      </c>
      <c r="K186" s="10">
        <v>0</v>
      </c>
      <c r="L186" s="10">
        <v>0</v>
      </c>
      <c r="M186" s="10">
        <v>0</v>
      </c>
      <c r="N186" s="10">
        <v>0</v>
      </c>
      <c r="O186" s="10">
        <v>0</v>
      </c>
      <c r="P186" s="10">
        <v>0</v>
      </c>
      <c r="Q186" s="10">
        <v>0</v>
      </c>
      <c r="R186" s="10">
        <v>0</v>
      </c>
      <c r="S186" s="43">
        <f t="shared" si="9"/>
        <v>2</v>
      </c>
      <c r="T186" s="43">
        <v>100</v>
      </c>
      <c r="U186" s="43">
        <v>100</v>
      </c>
      <c r="V186" s="43">
        <v>253</v>
      </c>
      <c r="W186" s="43">
        <v>260</v>
      </c>
      <c r="X186" s="43">
        <v>20</v>
      </c>
      <c r="Y186" s="43">
        <v>600</v>
      </c>
      <c r="Z186" s="43">
        <v>210</v>
      </c>
      <c r="AA186" s="43">
        <v>205</v>
      </c>
      <c r="AB186" s="157">
        <v>-20</v>
      </c>
      <c r="AC186" s="43">
        <v>100</v>
      </c>
      <c r="AD186" s="43">
        <v>100</v>
      </c>
      <c r="AE186" s="43">
        <v>100</v>
      </c>
      <c r="AF186" s="43">
        <v>100</v>
      </c>
      <c r="AG186" s="43">
        <v>0</v>
      </c>
      <c r="AH186" s="43">
        <v>30</v>
      </c>
      <c r="AI186" s="43">
        <v>60</v>
      </c>
      <c r="AJ186" s="43">
        <v>100</v>
      </c>
      <c r="AK186" s="43">
        <v>100</v>
      </c>
      <c r="AL186" s="43">
        <v>3000</v>
      </c>
      <c r="AM186" s="43">
        <v>3000</v>
      </c>
      <c r="AN186" s="43">
        <v>3000</v>
      </c>
      <c r="AO186" s="43">
        <v>10</v>
      </c>
      <c r="AP186" s="43">
        <v>3000</v>
      </c>
      <c r="AQ186" s="43">
        <v>0</v>
      </c>
      <c r="AR186" s="43">
        <v>100</v>
      </c>
      <c r="AS186" s="43">
        <v>100</v>
      </c>
      <c r="AT186" s="43">
        <v>15000</v>
      </c>
      <c r="AU186" s="43">
        <v>60000</v>
      </c>
    </row>
    <row r="187" ht="17.4" spans="1:47">
      <c r="A187" s="16"/>
      <c r="B187" s="17"/>
      <c r="C187" s="16"/>
      <c r="D187" s="18"/>
      <c r="E187" s="19"/>
      <c r="F187" s="19" t="s">
        <v>993</v>
      </c>
      <c r="G187" s="67" t="s">
        <v>801</v>
      </c>
      <c r="H187" s="19">
        <v>0</v>
      </c>
      <c r="I187" s="19">
        <v>1</v>
      </c>
      <c r="J187" s="19">
        <v>0</v>
      </c>
      <c r="K187" s="19">
        <v>0</v>
      </c>
      <c r="L187" s="19">
        <v>0</v>
      </c>
      <c r="M187" s="19">
        <v>0</v>
      </c>
      <c r="N187" s="19">
        <v>0</v>
      </c>
      <c r="O187" s="19">
        <v>0</v>
      </c>
      <c r="P187" s="19">
        <v>0</v>
      </c>
      <c r="Q187" s="19">
        <v>0</v>
      </c>
      <c r="R187" s="19">
        <v>0</v>
      </c>
      <c r="S187" s="121">
        <f t="shared" si="9"/>
        <v>2</v>
      </c>
      <c r="T187" s="39" t="s">
        <v>245</v>
      </c>
      <c r="U187" s="39" t="s">
        <v>245</v>
      </c>
      <c r="V187" s="39" t="s">
        <v>245</v>
      </c>
      <c r="W187" s="39" t="s">
        <v>245</v>
      </c>
      <c r="X187" s="39" t="s">
        <v>245</v>
      </c>
      <c r="Y187" s="39" t="s">
        <v>245</v>
      </c>
      <c r="Z187" s="39" t="s">
        <v>245</v>
      </c>
      <c r="AA187" s="39" t="s">
        <v>245</v>
      </c>
      <c r="AB187" s="157" t="s">
        <v>245</v>
      </c>
      <c r="AC187" s="39" t="s">
        <v>245</v>
      </c>
      <c r="AD187" s="39" t="s">
        <v>245</v>
      </c>
      <c r="AE187" s="39" t="s">
        <v>245</v>
      </c>
      <c r="AF187" s="39" t="s">
        <v>245</v>
      </c>
      <c r="AG187" s="39" t="s">
        <v>245</v>
      </c>
      <c r="AH187" s="39" t="s">
        <v>245</v>
      </c>
      <c r="AI187" s="39" t="s">
        <v>245</v>
      </c>
      <c r="AJ187" s="39" t="s">
        <v>245</v>
      </c>
      <c r="AK187" s="39" t="s">
        <v>245</v>
      </c>
      <c r="AL187" s="39" t="s">
        <v>245</v>
      </c>
      <c r="AM187" s="39" t="s">
        <v>245</v>
      </c>
      <c r="AN187" s="39" t="s">
        <v>245</v>
      </c>
      <c r="AO187" s="39" t="s">
        <v>245</v>
      </c>
      <c r="AP187" s="39">
        <v>3000</v>
      </c>
      <c r="AQ187" s="39">
        <v>0</v>
      </c>
      <c r="AR187" s="39">
        <v>100</v>
      </c>
      <c r="AS187" s="39">
        <v>100</v>
      </c>
      <c r="AT187" s="39">
        <v>15000</v>
      </c>
      <c r="AU187" s="39">
        <v>60000</v>
      </c>
    </row>
    <row r="188" ht="17.4" spans="1:47">
      <c r="A188" s="12">
        <f>$A$4</f>
        <v>624</v>
      </c>
      <c r="B188" s="21" t="s">
        <v>996</v>
      </c>
      <c r="C188" s="10" t="s">
        <v>997</v>
      </c>
      <c r="D188" s="22" t="s">
        <v>779</v>
      </c>
      <c r="E188" s="23" t="s">
        <v>428</v>
      </c>
      <c r="F188" s="23" t="s">
        <v>429</v>
      </c>
      <c r="G188" s="29"/>
      <c r="H188" s="10">
        <v>0</v>
      </c>
      <c r="I188" s="10">
        <v>1</v>
      </c>
      <c r="J188" s="10">
        <v>0</v>
      </c>
      <c r="K188" s="10">
        <v>0</v>
      </c>
      <c r="L188" s="10">
        <v>0</v>
      </c>
      <c r="M188" s="10">
        <v>0</v>
      </c>
      <c r="N188" s="10">
        <v>0</v>
      </c>
      <c r="O188" s="10">
        <v>0</v>
      </c>
      <c r="P188" s="10">
        <v>0</v>
      </c>
      <c r="Q188" s="10">
        <v>0</v>
      </c>
      <c r="R188" s="10">
        <v>0</v>
      </c>
      <c r="S188" s="43">
        <f t="shared" si="9"/>
        <v>2</v>
      </c>
      <c r="T188" s="43">
        <v>100</v>
      </c>
      <c r="U188" s="43">
        <v>100</v>
      </c>
      <c r="V188" s="43">
        <v>146.1</v>
      </c>
      <c r="W188" s="43">
        <v>150</v>
      </c>
      <c r="X188" s="43">
        <v>20</v>
      </c>
      <c r="Y188" s="43">
        <v>600</v>
      </c>
      <c r="Z188" s="43">
        <v>121.2</v>
      </c>
      <c r="AA188" s="43">
        <v>118.4</v>
      </c>
      <c r="AB188" s="157">
        <v>-20</v>
      </c>
      <c r="AC188" s="43">
        <v>100</v>
      </c>
      <c r="AD188" s="43">
        <v>100</v>
      </c>
      <c r="AE188" s="43">
        <v>100</v>
      </c>
      <c r="AF188" s="43">
        <v>100</v>
      </c>
      <c r="AG188" s="43">
        <v>0</v>
      </c>
      <c r="AH188" s="43">
        <v>30</v>
      </c>
      <c r="AI188" s="43">
        <v>60</v>
      </c>
      <c r="AJ188" s="43">
        <v>100</v>
      </c>
      <c r="AK188" s="43">
        <v>100</v>
      </c>
      <c r="AL188" s="43">
        <v>3000</v>
      </c>
      <c r="AM188" s="43">
        <v>3000</v>
      </c>
      <c r="AN188" s="43">
        <v>3000</v>
      </c>
      <c r="AO188" s="43">
        <v>10</v>
      </c>
      <c r="AP188" s="43">
        <v>3000</v>
      </c>
      <c r="AQ188" s="43">
        <v>0</v>
      </c>
      <c r="AR188" s="43">
        <v>100</v>
      </c>
      <c r="AS188" s="43">
        <v>100</v>
      </c>
      <c r="AT188" s="43">
        <v>15000</v>
      </c>
      <c r="AU188" s="43">
        <v>60000</v>
      </c>
    </row>
    <row r="189" ht="17.4" spans="1:47">
      <c r="A189" s="16"/>
      <c r="B189" s="17"/>
      <c r="C189" s="16"/>
      <c r="D189" s="18"/>
      <c r="E189" s="19"/>
      <c r="F189" s="19" t="s">
        <v>998</v>
      </c>
      <c r="G189" s="32"/>
      <c r="H189" s="19">
        <v>0</v>
      </c>
      <c r="I189" s="19">
        <v>1</v>
      </c>
      <c r="J189" s="19">
        <v>0</v>
      </c>
      <c r="K189" s="19">
        <v>0</v>
      </c>
      <c r="L189" s="19">
        <v>0</v>
      </c>
      <c r="M189" s="19">
        <v>0</v>
      </c>
      <c r="N189" s="19">
        <v>0</v>
      </c>
      <c r="O189" s="19">
        <v>0</v>
      </c>
      <c r="P189" s="19">
        <v>0</v>
      </c>
      <c r="Q189" s="19">
        <v>0</v>
      </c>
      <c r="R189" s="19">
        <v>0</v>
      </c>
      <c r="S189" s="121">
        <f t="shared" si="9"/>
        <v>2</v>
      </c>
      <c r="T189" s="39" t="s">
        <v>245</v>
      </c>
      <c r="U189" s="39" t="s">
        <v>245</v>
      </c>
      <c r="V189" s="39" t="s">
        <v>245</v>
      </c>
      <c r="W189" s="39" t="s">
        <v>245</v>
      </c>
      <c r="X189" s="39" t="s">
        <v>245</v>
      </c>
      <c r="Y189" s="39" t="s">
        <v>245</v>
      </c>
      <c r="Z189" s="39" t="s">
        <v>245</v>
      </c>
      <c r="AA189" s="39" t="s">
        <v>245</v>
      </c>
      <c r="AB189" s="157" t="s">
        <v>245</v>
      </c>
      <c r="AC189" s="39" t="s">
        <v>245</v>
      </c>
      <c r="AD189" s="39" t="s">
        <v>245</v>
      </c>
      <c r="AE189" s="39" t="s">
        <v>245</v>
      </c>
      <c r="AF189" s="39" t="s">
        <v>245</v>
      </c>
      <c r="AG189" s="39" t="s">
        <v>245</v>
      </c>
      <c r="AH189" s="39" t="s">
        <v>245</v>
      </c>
      <c r="AI189" s="39" t="s">
        <v>245</v>
      </c>
      <c r="AJ189" s="39" t="s">
        <v>245</v>
      </c>
      <c r="AK189" s="39" t="s">
        <v>245</v>
      </c>
      <c r="AL189" s="39" t="s">
        <v>245</v>
      </c>
      <c r="AM189" s="39" t="s">
        <v>245</v>
      </c>
      <c r="AN189" s="39" t="s">
        <v>245</v>
      </c>
      <c r="AO189" s="39" t="s">
        <v>245</v>
      </c>
      <c r="AP189" s="39">
        <v>3000</v>
      </c>
      <c r="AQ189" s="39">
        <v>0</v>
      </c>
      <c r="AR189" s="39">
        <v>100</v>
      </c>
      <c r="AS189" s="39">
        <v>100</v>
      </c>
      <c r="AT189" s="39">
        <v>15000</v>
      </c>
      <c r="AU189" s="39">
        <v>60000</v>
      </c>
    </row>
    <row r="190" ht="17.4" spans="1:47">
      <c r="A190" s="12">
        <f>$A$4</f>
        <v>624</v>
      </c>
      <c r="B190" s="21" t="s">
        <v>1001</v>
      </c>
      <c r="C190" s="31" t="s">
        <v>1002</v>
      </c>
      <c r="D190" s="22" t="s">
        <v>755</v>
      </c>
      <c r="E190" s="23" t="s">
        <v>433</v>
      </c>
      <c r="F190" s="23" t="s">
        <v>434</v>
      </c>
      <c r="G190" s="29"/>
      <c r="H190" s="10">
        <v>0</v>
      </c>
      <c r="I190" s="10">
        <v>1</v>
      </c>
      <c r="J190" s="10">
        <v>0</v>
      </c>
      <c r="K190" s="10">
        <v>0</v>
      </c>
      <c r="L190" s="10">
        <v>0</v>
      </c>
      <c r="M190" s="10">
        <v>0</v>
      </c>
      <c r="N190" s="10">
        <v>0</v>
      </c>
      <c r="O190" s="10">
        <v>0</v>
      </c>
      <c r="P190" s="10">
        <v>0</v>
      </c>
      <c r="Q190" s="10">
        <v>0</v>
      </c>
      <c r="R190" s="10">
        <v>0</v>
      </c>
      <c r="S190" s="43">
        <f t="shared" si="9"/>
        <v>2</v>
      </c>
      <c r="T190" s="43">
        <v>100</v>
      </c>
      <c r="U190" s="43">
        <v>100</v>
      </c>
      <c r="V190" s="43">
        <v>253</v>
      </c>
      <c r="W190" s="43">
        <v>260</v>
      </c>
      <c r="X190" s="43">
        <v>20</v>
      </c>
      <c r="Y190" s="43">
        <v>600</v>
      </c>
      <c r="Z190" s="43">
        <v>210</v>
      </c>
      <c r="AA190" s="43">
        <v>205</v>
      </c>
      <c r="AB190" s="157">
        <v>-20</v>
      </c>
      <c r="AC190" s="43">
        <v>100</v>
      </c>
      <c r="AD190" s="43">
        <v>100</v>
      </c>
      <c r="AE190" s="43">
        <v>100</v>
      </c>
      <c r="AF190" s="43">
        <v>100</v>
      </c>
      <c r="AG190" s="43">
        <v>0</v>
      </c>
      <c r="AH190" s="43">
        <v>30</v>
      </c>
      <c r="AI190" s="43">
        <v>60</v>
      </c>
      <c r="AJ190" s="43">
        <v>100</v>
      </c>
      <c r="AK190" s="43">
        <v>100</v>
      </c>
      <c r="AL190" s="43">
        <v>3000</v>
      </c>
      <c r="AM190" s="43">
        <v>3000</v>
      </c>
      <c r="AN190" s="43">
        <v>3000</v>
      </c>
      <c r="AO190" s="43">
        <v>10</v>
      </c>
      <c r="AP190" s="43">
        <v>3000</v>
      </c>
      <c r="AQ190" s="43">
        <v>0</v>
      </c>
      <c r="AR190" s="43">
        <v>100</v>
      </c>
      <c r="AS190" s="43">
        <v>100</v>
      </c>
      <c r="AT190" s="43">
        <v>15000</v>
      </c>
      <c r="AU190" s="43">
        <v>60000</v>
      </c>
    </row>
    <row r="191" ht="17.4" spans="1:47">
      <c r="A191" s="12">
        <f>$A$4</f>
        <v>624</v>
      </c>
      <c r="B191" s="21" t="s">
        <v>1003</v>
      </c>
      <c r="C191" s="31" t="s">
        <v>1004</v>
      </c>
      <c r="D191" s="22" t="s">
        <v>755</v>
      </c>
      <c r="E191" s="23" t="s">
        <v>437</v>
      </c>
      <c r="F191" s="23" t="s">
        <v>1005</v>
      </c>
      <c r="G191" s="29"/>
      <c r="H191" s="10">
        <v>0</v>
      </c>
      <c r="I191" s="10">
        <v>1</v>
      </c>
      <c r="J191" s="10">
        <v>0</v>
      </c>
      <c r="K191" s="10">
        <v>0</v>
      </c>
      <c r="L191" s="10">
        <v>0</v>
      </c>
      <c r="M191" s="10">
        <v>0</v>
      </c>
      <c r="N191" s="10">
        <v>0</v>
      </c>
      <c r="O191" s="10">
        <v>0</v>
      </c>
      <c r="P191" s="10">
        <v>0</v>
      </c>
      <c r="Q191" s="10">
        <v>0</v>
      </c>
      <c r="R191" s="10">
        <v>0</v>
      </c>
      <c r="S191" s="43">
        <f t="shared" si="9"/>
        <v>2</v>
      </c>
      <c r="T191" s="43">
        <v>100</v>
      </c>
      <c r="U191" s="43">
        <v>100</v>
      </c>
      <c r="V191" s="43">
        <v>253</v>
      </c>
      <c r="W191" s="43">
        <v>260</v>
      </c>
      <c r="X191" s="43">
        <v>20</v>
      </c>
      <c r="Y191" s="43">
        <v>600</v>
      </c>
      <c r="Z191" s="43">
        <v>210</v>
      </c>
      <c r="AA191" s="43">
        <v>205</v>
      </c>
      <c r="AB191" s="157">
        <v>-20</v>
      </c>
      <c r="AC191" s="43">
        <v>100</v>
      </c>
      <c r="AD191" s="43">
        <v>100</v>
      </c>
      <c r="AE191" s="43">
        <v>100</v>
      </c>
      <c r="AF191" s="43">
        <v>100</v>
      </c>
      <c r="AG191" s="43">
        <v>0</v>
      </c>
      <c r="AH191" s="43">
        <v>30</v>
      </c>
      <c r="AI191" s="43">
        <v>60</v>
      </c>
      <c r="AJ191" s="43">
        <v>100</v>
      </c>
      <c r="AK191" s="43">
        <v>100</v>
      </c>
      <c r="AL191" s="43">
        <v>3000</v>
      </c>
      <c r="AM191" s="43">
        <v>3000</v>
      </c>
      <c r="AN191" s="43">
        <v>3000</v>
      </c>
      <c r="AO191" s="43">
        <v>10</v>
      </c>
      <c r="AP191" s="43">
        <v>3000</v>
      </c>
      <c r="AQ191" s="43">
        <v>0</v>
      </c>
      <c r="AR191" s="43">
        <v>100</v>
      </c>
      <c r="AS191" s="43">
        <v>100</v>
      </c>
      <c r="AT191" s="43">
        <v>15000</v>
      </c>
      <c r="AU191" s="43">
        <v>60000</v>
      </c>
    </row>
    <row r="192" ht="17.4" spans="1:47">
      <c r="A192" s="16"/>
      <c r="B192" s="17"/>
      <c r="C192" s="16"/>
      <c r="D192" s="18"/>
      <c r="E192" s="19" t="s">
        <v>138</v>
      </c>
      <c r="F192" s="19"/>
      <c r="G192" s="62" t="s">
        <v>1006</v>
      </c>
      <c r="H192" s="16">
        <v>0</v>
      </c>
      <c r="I192" s="16">
        <v>1</v>
      </c>
      <c r="J192" s="16">
        <v>1</v>
      </c>
      <c r="K192" s="16">
        <v>0</v>
      </c>
      <c r="L192" s="16">
        <v>0</v>
      </c>
      <c r="M192" s="16">
        <v>0</v>
      </c>
      <c r="N192" s="16">
        <v>1</v>
      </c>
      <c r="O192" s="16">
        <v>0</v>
      </c>
      <c r="P192" s="16">
        <v>0</v>
      </c>
      <c r="Q192" s="16">
        <v>0</v>
      </c>
      <c r="R192" s="16">
        <v>0</v>
      </c>
      <c r="S192" s="121">
        <f t="shared" si="9"/>
        <v>70</v>
      </c>
      <c r="T192" s="39" t="s">
        <v>245</v>
      </c>
      <c r="U192" s="39" t="s">
        <v>245</v>
      </c>
      <c r="V192" s="39" t="s">
        <v>1687</v>
      </c>
      <c r="W192" s="39" t="s">
        <v>1688</v>
      </c>
      <c r="X192" s="39" t="s">
        <v>1677</v>
      </c>
      <c r="Y192" s="39" t="s">
        <v>1027</v>
      </c>
      <c r="Z192" s="39" t="s">
        <v>1027</v>
      </c>
      <c r="AA192" s="39" t="s">
        <v>1027</v>
      </c>
      <c r="AB192" s="157" t="s">
        <v>1027</v>
      </c>
      <c r="AC192" s="39" t="s">
        <v>245</v>
      </c>
      <c r="AD192" s="39" t="s">
        <v>245</v>
      </c>
      <c r="AE192" s="39" t="s">
        <v>245</v>
      </c>
      <c r="AF192" s="39" t="s">
        <v>245</v>
      </c>
      <c r="AG192" s="39">
        <v>0</v>
      </c>
      <c r="AH192" s="39" t="s">
        <v>245</v>
      </c>
      <c r="AI192" s="39" t="s">
        <v>245</v>
      </c>
      <c r="AJ192" s="39" t="s">
        <v>245</v>
      </c>
      <c r="AK192" s="39" t="s">
        <v>245</v>
      </c>
      <c r="AL192" s="39" t="s">
        <v>245</v>
      </c>
      <c r="AM192" s="39" t="s">
        <v>245</v>
      </c>
      <c r="AN192" s="39" t="s">
        <v>245</v>
      </c>
      <c r="AO192" s="39" t="s">
        <v>245</v>
      </c>
      <c r="AP192" s="39">
        <v>3000</v>
      </c>
      <c r="AQ192" s="39">
        <v>0</v>
      </c>
      <c r="AR192" s="39">
        <v>100</v>
      </c>
      <c r="AS192" s="39">
        <v>100</v>
      </c>
      <c r="AT192" s="39">
        <v>15000</v>
      </c>
      <c r="AU192" s="39">
        <v>60000</v>
      </c>
    </row>
    <row r="193" ht="17.4" spans="1:47">
      <c r="A193" s="12">
        <f>$A$4</f>
        <v>624</v>
      </c>
      <c r="B193" s="21" t="s">
        <v>1007</v>
      </c>
      <c r="C193" s="10" t="s">
        <v>442</v>
      </c>
      <c r="D193" s="22" t="s">
        <v>755</v>
      </c>
      <c r="E193" s="23" t="s">
        <v>441</v>
      </c>
      <c r="F193" s="23" t="s">
        <v>442</v>
      </c>
      <c r="G193" s="70"/>
      <c r="H193" s="10">
        <v>0</v>
      </c>
      <c r="I193" s="10">
        <v>1</v>
      </c>
      <c r="J193" s="10">
        <v>1</v>
      </c>
      <c r="K193" s="10">
        <v>0</v>
      </c>
      <c r="L193" s="10">
        <v>0</v>
      </c>
      <c r="M193" s="10">
        <v>0</v>
      </c>
      <c r="N193" s="10">
        <v>1</v>
      </c>
      <c r="O193" s="10">
        <v>0</v>
      </c>
      <c r="P193" s="10">
        <v>0</v>
      </c>
      <c r="Q193" s="10">
        <v>0</v>
      </c>
      <c r="R193" s="10">
        <v>0</v>
      </c>
      <c r="S193" s="43">
        <f t="shared" si="9"/>
        <v>70</v>
      </c>
      <c r="T193" s="43">
        <v>100</v>
      </c>
      <c r="U193" s="43">
        <v>100</v>
      </c>
      <c r="V193" s="43">
        <v>250</v>
      </c>
      <c r="W193" s="43">
        <v>265</v>
      </c>
      <c r="X193" s="43">
        <v>18</v>
      </c>
      <c r="Y193" s="43">
        <v>600</v>
      </c>
      <c r="Z193" s="43">
        <v>210</v>
      </c>
      <c r="AA193" s="43">
        <v>205</v>
      </c>
      <c r="AB193" s="157">
        <v>-20</v>
      </c>
      <c r="AC193" s="43">
        <v>100</v>
      </c>
      <c r="AD193" s="43">
        <v>100</v>
      </c>
      <c r="AE193" s="43">
        <v>100</v>
      </c>
      <c r="AF193" s="43">
        <v>100</v>
      </c>
      <c r="AG193" s="43">
        <v>0</v>
      </c>
      <c r="AH193" s="43">
        <v>30</v>
      </c>
      <c r="AI193" s="43">
        <v>60</v>
      </c>
      <c r="AJ193" s="43">
        <v>100</v>
      </c>
      <c r="AK193" s="43">
        <v>100</v>
      </c>
      <c r="AL193" s="43">
        <v>3000</v>
      </c>
      <c r="AM193" s="43">
        <v>3000</v>
      </c>
      <c r="AN193" s="43">
        <v>3000</v>
      </c>
      <c r="AO193" s="43">
        <v>10</v>
      </c>
      <c r="AP193" s="43">
        <v>3000</v>
      </c>
      <c r="AQ193" s="43">
        <v>0</v>
      </c>
      <c r="AR193" s="43">
        <v>100</v>
      </c>
      <c r="AS193" s="43">
        <v>100</v>
      </c>
      <c r="AT193" s="43">
        <v>15000</v>
      </c>
      <c r="AU193" s="43">
        <v>60000</v>
      </c>
    </row>
    <row r="194" ht="17.4" spans="1:47">
      <c r="A194" s="16"/>
      <c r="B194" s="17"/>
      <c r="C194" s="16"/>
      <c r="D194" s="18"/>
      <c r="E194" s="19" t="s">
        <v>1008</v>
      </c>
      <c r="F194" s="19" t="s">
        <v>442</v>
      </c>
      <c r="G194" s="62" t="s">
        <v>1009</v>
      </c>
      <c r="H194" s="16">
        <v>0</v>
      </c>
      <c r="I194" s="16">
        <v>1</v>
      </c>
      <c r="J194" s="16">
        <v>1</v>
      </c>
      <c r="K194" s="16">
        <v>0</v>
      </c>
      <c r="L194" s="16">
        <v>0</v>
      </c>
      <c r="M194" s="16">
        <v>0</v>
      </c>
      <c r="N194" s="16">
        <v>1</v>
      </c>
      <c r="O194" s="16">
        <v>0</v>
      </c>
      <c r="P194" s="16">
        <v>0</v>
      </c>
      <c r="Q194" s="16">
        <v>0</v>
      </c>
      <c r="R194" s="16">
        <v>0</v>
      </c>
      <c r="S194" s="121">
        <f t="shared" si="9"/>
        <v>70</v>
      </c>
      <c r="T194" s="39" t="s">
        <v>245</v>
      </c>
      <c r="U194" s="39" t="s">
        <v>245</v>
      </c>
      <c r="V194" s="39" t="s">
        <v>1687</v>
      </c>
      <c r="W194" s="39" t="s">
        <v>1688</v>
      </c>
      <c r="X194" s="39" t="s">
        <v>1677</v>
      </c>
      <c r="Y194" s="39" t="s">
        <v>1027</v>
      </c>
      <c r="Z194" s="39" t="s">
        <v>1027</v>
      </c>
      <c r="AA194" s="39" t="s">
        <v>1027</v>
      </c>
      <c r="AB194" s="157" t="s">
        <v>1027</v>
      </c>
      <c r="AC194" s="39" t="s">
        <v>245</v>
      </c>
      <c r="AD194" s="39" t="s">
        <v>245</v>
      </c>
      <c r="AE194" s="39" t="s">
        <v>245</v>
      </c>
      <c r="AF194" s="39" t="s">
        <v>245</v>
      </c>
      <c r="AG194" s="39">
        <v>0</v>
      </c>
      <c r="AH194" s="39" t="s">
        <v>245</v>
      </c>
      <c r="AI194" s="39" t="s">
        <v>245</v>
      </c>
      <c r="AJ194" s="39" t="s">
        <v>245</v>
      </c>
      <c r="AK194" s="39" t="s">
        <v>245</v>
      </c>
      <c r="AL194" s="39" t="s">
        <v>245</v>
      </c>
      <c r="AM194" s="39" t="s">
        <v>245</v>
      </c>
      <c r="AN194" s="39" t="s">
        <v>245</v>
      </c>
      <c r="AO194" s="39" t="s">
        <v>245</v>
      </c>
      <c r="AP194" s="39">
        <v>3000</v>
      </c>
      <c r="AQ194" s="39">
        <v>0</v>
      </c>
      <c r="AR194" s="39">
        <v>100</v>
      </c>
      <c r="AS194" s="39">
        <v>100</v>
      </c>
      <c r="AT194" s="39">
        <v>15000</v>
      </c>
      <c r="AU194" s="39">
        <v>60000</v>
      </c>
    </row>
    <row r="195" ht="17.4" spans="1:47">
      <c r="A195" s="12">
        <f>$A$4</f>
        <v>624</v>
      </c>
      <c r="B195" s="21" t="s">
        <v>1007</v>
      </c>
      <c r="C195" s="10" t="s">
        <v>442</v>
      </c>
      <c r="D195" s="22" t="s">
        <v>779</v>
      </c>
      <c r="E195" s="23" t="s">
        <v>445</v>
      </c>
      <c r="F195" s="23" t="s">
        <v>442</v>
      </c>
      <c r="G195" s="29"/>
      <c r="H195" s="10">
        <v>0</v>
      </c>
      <c r="I195" s="10">
        <v>1</v>
      </c>
      <c r="J195" s="10">
        <v>1</v>
      </c>
      <c r="K195" s="10">
        <v>0</v>
      </c>
      <c r="L195" s="10">
        <v>0</v>
      </c>
      <c r="M195" s="10">
        <v>0</v>
      </c>
      <c r="N195" s="10">
        <v>1</v>
      </c>
      <c r="O195" s="10">
        <v>0</v>
      </c>
      <c r="P195" s="10">
        <v>0</v>
      </c>
      <c r="Q195" s="10">
        <v>0</v>
      </c>
      <c r="R195" s="10">
        <v>0</v>
      </c>
      <c r="S195" s="43">
        <f t="shared" si="9"/>
        <v>70</v>
      </c>
      <c r="T195" s="43">
        <v>100</v>
      </c>
      <c r="U195" s="43">
        <v>100</v>
      </c>
      <c r="V195" s="43">
        <v>250</v>
      </c>
      <c r="W195" s="43">
        <v>265</v>
      </c>
      <c r="X195" s="43">
        <v>18</v>
      </c>
      <c r="Y195" s="43">
        <v>600</v>
      </c>
      <c r="Z195" s="43">
        <v>210</v>
      </c>
      <c r="AA195" s="43">
        <v>205</v>
      </c>
      <c r="AB195" s="157">
        <v>-20</v>
      </c>
      <c r="AC195" s="43">
        <v>100</v>
      </c>
      <c r="AD195" s="43">
        <v>100</v>
      </c>
      <c r="AE195" s="43">
        <v>100</v>
      </c>
      <c r="AF195" s="43">
        <v>100</v>
      </c>
      <c r="AG195" s="43">
        <v>0</v>
      </c>
      <c r="AH195" s="43">
        <v>30</v>
      </c>
      <c r="AI195" s="43">
        <v>60</v>
      </c>
      <c r="AJ195" s="43">
        <v>100</v>
      </c>
      <c r="AK195" s="43">
        <v>100</v>
      </c>
      <c r="AL195" s="43">
        <v>3000</v>
      </c>
      <c r="AM195" s="43">
        <v>3000</v>
      </c>
      <c r="AN195" s="43">
        <v>3000</v>
      </c>
      <c r="AO195" s="43">
        <v>10</v>
      </c>
      <c r="AP195" s="43">
        <v>3000</v>
      </c>
      <c r="AQ195" s="43">
        <v>0</v>
      </c>
      <c r="AR195" s="43">
        <v>100</v>
      </c>
      <c r="AS195" s="43">
        <v>100</v>
      </c>
      <c r="AT195" s="43">
        <v>15000</v>
      </c>
      <c r="AU195" s="43">
        <v>60000</v>
      </c>
    </row>
    <row r="196" ht="17.4" spans="1:47">
      <c r="A196" s="16"/>
      <c r="B196" s="17"/>
      <c r="C196" s="16"/>
      <c r="D196" s="18"/>
      <c r="E196" s="19"/>
      <c r="F196" s="19" t="s">
        <v>1010</v>
      </c>
      <c r="G196" s="30" t="s">
        <v>1011</v>
      </c>
      <c r="H196" s="16">
        <v>0</v>
      </c>
      <c r="I196" s="16">
        <v>1</v>
      </c>
      <c r="J196" s="16">
        <v>0</v>
      </c>
      <c r="K196" s="16">
        <v>0</v>
      </c>
      <c r="L196" s="16">
        <v>0</v>
      </c>
      <c r="M196" s="16">
        <v>0</v>
      </c>
      <c r="N196" s="16">
        <v>0</v>
      </c>
      <c r="O196" s="16">
        <v>0</v>
      </c>
      <c r="P196" s="16">
        <v>0</v>
      </c>
      <c r="Q196" s="16">
        <v>0</v>
      </c>
      <c r="R196" s="16">
        <v>0</v>
      </c>
      <c r="S196" s="121">
        <f t="shared" si="9"/>
        <v>2</v>
      </c>
      <c r="T196" s="39" t="s">
        <v>245</v>
      </c>
      <c r="U196" s="39" t="s">
        <v>245</v>
      </c>
      <c r="V196" s="26" t="s">
        <v>245</v>
      </c>
      <c r="W196" s="26" t="s">
        <v>245</v>
      </c>
      <c r="X196" s="26" t="s">
        <v>245</v>
      </c>
      <c r="Y196" s="26" t="s">
        <v>245</v>
      </c>
      <c r="Z196" s="39" t="s">
        <v>245</v>
      </c>
      <c r="AA196" s="39" t="s">
        <v>245</v>
      </c>
      <c r="AB196" s="157" t="s">
        <v>245</v>
      </c>
      <c r="AC196" s="39" t="s">
        <v>245</v>
      </c>
      <c r="AD196" s="39" t="s">
        <v>245</v>
      </c>
      <c r="AE196" s="39" t="s">
        <v>245</v>
      </c>
      <c r="AF196" s="39" t="s">
        <v>245</v>
      </c>
      <c r="AG196" s="39" t="s">
        <v>245</v>
      </c>
      <c r="AH196" s="39" t="s">
        <v>245</v>
      </c>
      <c r="AI196" s="39" t="s">
        <v>245</v>
      </c>
      <c r="AJ196" s="39" t="s">
        <v>245</v>
      </c>
      <c r="AK196" s="39" t="s">
        <v>245</v>
      </c>
      <c r="AL196" s="39" t="s">
        <v>245</v>
      </c>
      <c r="AM196" s="39" t="s">
        <v>245</v>
      </c>
      <c r="AN196" s="39" t="s">
        <v>245</v>
      </c>
      <c r="AO196" s="39" t="s">
        <v>245</v>
      </c>
      <c r="AP196" s="39">
        <v>3000</v>
      </c>
      <c r="AQ196" s="39">
        <v>0</v>
      </c>
      <c r="AR196" s="39">
        <v>100</v>
      </c>
      <c r="AS196" s="39">
        <v>100</v>
      </c>
      <c r="AT196" s="39">
        <v>15000</v>
      </c>
      <c r="AU196" s="39">
        <v>60000</v>
      </c>
    </row>
    <row r="197" ht="17.4" spans="1:47">
      <c r="A197" s="12">
        <f>$A$4</f>
        <v>624</v>
      </c>
      <c r="B197" s="21" t="s">
        <v>1013</v>
      </c>
      <c r="C197" s="31" t="s">
        <v>1014</v>
      </c>
      <c r="D197" s="22" t="s">
        <v>755</v>
      </c>
      <c r="E197" s="23" t="s">
        <v>449</v>
      </c>
      <c r="F197" s="23" t="s">
        <v>450</v>
      </c>
      <c r="G197" s="29"/>
      <c r="H197" s="10">
        <v>0</v>
      </c>
      <c r="I197" s="10">
        <v>1</v>
      </c>
      <c r="J197" s="10">
        <v>0</v>
      </c>
      <c r="K197" s="10">
        <v>0</v>
      </c>
      <c r="L197" s="10">
        <v>0</v>
      </c>
      <c r="M197" s="10">
        <v>0</v>
      </c>
      <c r="N197" s="10">
        <v>0</v>
      </c>
      <c r="O197" s="10">
        <v>0</v>
      </c>
      <c r="P197" s="10">
        <v>0</v>
      </c>
      <c r="Q197" s="10">
        <v>0</v>
      </c>
      <c r="R197" s="10">
        <v>0</v>
      </c>
      <c r="S197" s="43">
        <f t="shared" si="9"/>
        <v>2</v>
      </c>
      <c r="T197" s="43">
        <v>100</v>
      </c>
      <c r="U197" s="43">
        <v>100</v>
      </c>
      <c r="V197" s="43">
        <v>253</v>
      </c>
      <c r="W197" s="43">
        <v>260</v>
      </c>
      <c r="X197" s="43">
        <v>20</v>
      </c>
      <c r="Y197" s="43">
        <v>600</v>
      </c>
      <c r="Z197" s="43">
        <v>210</v>
      </c>
      <c r="AA197" s="43">
        <v>205</v>
      </c>
      <c r="AB197" s="157">
        <v>-20</v>
      </c>
      <c r="AC197" s="43">
        <v>100</v>
      </c>
      <c r="AD197" s="43">
        <v>100</v>
      </c>
      <c r="AE197" s="43">
        <v>100</v>
      </c>
      <c r="AF197" s="43">
        <v>100</v>
      </c>
      <c r="AG197" s="43">
        <v>0</v>
      </c>
      <c r="AH197" s="43">
        <v>30</v>
      </c>
      <c r="AI197" s="43">
        <v>60</v>
      </c>
      <c r="AJ197" s="43">
        <v>100</v>
      </c>
      <c r="AK197" s="43">
        <v>100</v>
      </c>
      <c r="AL197" s="43">
        <v>3000</v>
      </c>
      <c r="AM197" s="43">
        <v>3000</v>
      </c>
      <c r="AN197" s="43">
        <v>3000</v>
      </c>
      <c r="AO197" s="43">
        <v>10</v>
      </c>
      <c r="AP197" s="43">
        <v>3000</v>
      </c>
      <c r="AQ197" s="43">
        <v>0</v>
      </c>
      <c r="AR197" s="43">
        <v>100</v>
      </c>
      <c r="AS197" s="43">
        <v>100</v>
      </c>
      <c r="AT197" s="43">
        <v>15000</v>
      </c>
      <c r="AU197" s="43">
        <v>60000</v>
      </c>
    </row>
    <row r="198" ht="17.4" spans="1:47">
      <c r="A198" s="16"/>
      <c r="B198" s="17"/>
      <c r="C198" s="16"/>
      <c r="D198" s="18"/>
      <c r="E198" s="19"/>
      <c r="F198" s="19" t="s">
        <v>1015</v>
      </c>
      <c r="G198" s="30" t="s">
        <v>1016</v>
      </c>
      <c r="H198" s="16">
        <v>0</v>
      </c>
      <c r="I198" s="16">
        <v>1</v>
      </c>
      <c r="J198" s="16">
        <v>0</v>
      </c>
      <c r="K198" s="16">
        <v>0</v>
      </c>
      <c r="L198" s="16">
        <v>0</v>
      </c>
      <c r="M198" s="16">
        <v>0</v>
      </c>
      <c r="N198" s="16">
        <v>0</v>
      </c>
      <c r="O198" s="16">
        <v>0</v>
      </c>
      <c r="P198" s="16">
        <v>0</v>
      </c>
      <c r="Q198" s="16">
        <v>0</v>
      </c>
      <c r="R198" s="16">
        <v>0</v>
      </c>
      <c r="S198" s="121">
        <f t="shared" si="9"/>
        <v>2</v>
      </c>
      <c r="T198" s="39" t="s">
        <v>245</v>
      </c>
      <c r="U198" s="39" t="s">
        <v>245</v>
      </c>
      <c r="V198" s="39" t="s">
        <v>245</v>
      </c>
      <c r="W198" s="39" t="s">
        <v>245</v>
      </c>
      <c r="X198" s="39" t="s">
        <v>245</v>
      </c>
      <c r="Y198" s="39" t="s">
        <v>245</v>
      </c>
      <c r="Z198" s="39" t="s">
        <v>245</v>
      </c>
      <c r="AA198" s="39" t="s">
        <v>245</v>
      </c>
      <c r="AB198" s="157" t="s">
        <v>245</v>
      </c>
      <c r="AC198" s="39" t="s">
        <v>245</v>
      </c>
      <c r="AD198" s="39" t="s">
        <v>245</v>
      </c>
      <c r="AE198" s="39" t="s">
        <v>245</v>
      </c>
      <c r="AF198" s="39" t="s">
        <v>245</v>
      </c>
      <c r="AG198" s="39" t="s">
        <v>245</v>
      </c>
      <c r="AH198" s="39" t="s">
        <v>245</v>
      </c>
      <c r="AI198" s="39" t="s">
        <v>245</v>
      </c>
      <c r="AJ198" s="39" t="s">
        <v>245</v>
      </c>
      <c r="AK198" s="39" t="s">
        <v>245</v>
      </c>
      <c r="AL198" s="39" t="s">
        <v>245</v>
      </c>
      <c r="AM198" s="39" t="s">
        <v>245</v>
      </c>
      <c r="AN198" s="39" t="s">
        <v>245</v>
      </c>
      <c r="AO198" s="39" t="s">
        <v>245</v>
      </c>
      <c r="AP198" s="39">
        <v>3000</v>
      </c>
      <c r="AQ198" s="39">
        <v>0</v>
      </c>
      <c r="AR198" s="39">
        <v>100</v>
      </c>
      <c r="AS198" s="39">
        <v>100</v>
      </c>
      <c r="AT198" s="39">
        <v>15000</v>
      </c>
      <c r="AU198" s="39">
        <v>60000</v>
      </c>
    </row>
    <row r="199" ht="17.4" spans="1:47">
      <c r="A199" s="12">
        <f>$A$4</f>
        <v>624</v>
      </c>
      <c r="B199" s="21" t="s">
        <v>1013</v>
      </c>
      <c r="C199" s="31" t="s">
        <v>1014</v>
      </c>
      <c r="D199" s="22" t="s">
        <v>779</v>
      </c>
      <c r="E199" s="23" t="s">
        <v>453</v>
      </c>
      <c r="F199" s="23" t="s">
        <v>454</v>
      </c>
      <c r="G199" s="29"/>
      <c r="H199" s="10">
        <v>0</v>
      </c>
      <c r="I199" s="10">
        <v>1</v>
      </c>
      <c r="J199" s="10">
        <v>0</v>
      </c>
      <c r="K199" s="10">
        <v>0</v>
      </c>
      <c r="L199" s="10">
        <v>0</v>
      </c>
      <c r="M199" s="10">
        <v>0</v>
      </c>
      <c r="N199" s="10">
        <v>0</v>
      </c>
      <c r="O199" s="10">
        <v>0</v>
      </c>
      <c r="P199" s="10">
        <v>0</v>
      </c>
      <c r="Q199" s="10">
        <v>0</v>
      </c>
      <c r="R199" s="10">
        <v>0</v>
      </c>
      <c r="S199" s="43">
        <f t="shared" si="9"/>
        <v>2</v>
      </c>
      <c r="T199" s="43">
        <v>100</v>
      </c>
      <c r="U199" s="43">
        <v>100</v>
      </c>
      <c r="V199" s="43">
        <v>253</v>
      </c>
      <c r="W199" s="43">
        <v>260</v>
      </c>
      <c r="X199" s="43">
        <v>20</v>
      </c>
      <c r="Y199" s="43">
        <v>600</v>
      </c>
      <c r="Z199" s="43">
        <v>210</v>
      </c>
      <c r="AA199" s="43">
        <v>205</v>
      </c>
      <c r="AB199" s="157">
        <v>-20</v>
      </c>
      <c r="AC199" s="43">
        <v>100</v>
      </c>
      <c r="AD199" s="43">
        <v>100</v>
      </c>
      <c r="AE199" s="43">
        <v>100</v>
      </c>
      <c r="AF199" s="43">
        <v>100</v>
      </c>
      <c r="AG199" s="43">
        <v>0</v>
      </c>
      <c r="AH199" s="43">
        <v>30</v>
      </c>
      <c r="AI199" s="43">
        <v>60</v>
      </c>
      <c r="AJ199" s="43">
        <v>100</v>
      </c>
      <c r="AK199" s="43">
        <v>100</v>
      </c>
      <c r="AL199" s="43">
        <v>3000</v>
      </c>
      <c r="AM199" s="43">
        <v>3000</v>
      </c>
      <c r="AN199" s="43">
        <v>3000</v>
      </c>
      <c r="AO199" s="43">
        <v>10</v>
      </c>
      <c r="AP199" s="43">
        <v>3000</v>
      </c>
      <c r="AQ199" s="43">
        <v>0</v>
      </c>
      <c r="AR199" s="43">
        <v>100</v>
      </c>
      <c r="AS199" s="43">
        <v>100</v>
      </c>
      <c r="AT199" s="43">
        <v>15000</v>
      </c>
      <c r="AU199" s="43">
        <v>60000</v>
      </c>
    </row>
    <row r="200" ht="17.4" spans="1:47">
      <c r="A200" s="25"/>
      <c r="B200" s="17"/>
      <c r="C200" s="16"/>
      <c r="D200" s="18"/>
      <c r="E200" s="19"/>
      <c r="F200" s="19" t="s">
        <v>1010</v>
      </c>
      <c r="G200" s="30" t="s">
        <v>1020</v>
      </c>
      <c r="H200" s="16">
        <v>0</v>
      </c>
      <c r="I200" s="16">
        <v>1</v>
      </c>
      <c r="J200" s="16">
        <v>0</v>
      </c>
      <c r="K200" s="16">
        <v>0</v>
      </c>
      <c r="L200" s="16">
        <v>0</v>
      </c>
      <c r="M200" s="16">
        <v>0</v>
      </c>
      <c r="N200" s="16">
        <v>0</v>
      </c>
      <c r="O200" s="16">
        <v>0</v>
      </c>
      <c r="P200" s="16">
        <v>0</v>
      </c>
      <c r="Q200" s="16">
        <v>0</v>
      </c>
      <c r="R200" s="16">
        <v>0</v>
      </c>
      <c r="S200" s="121">
        <f t="shared" si="9"/>
        <v>2</v>
      </c>
      <c r="T200" s="39" t="s">
        <v>245</v>
      </c>
      <c r="U200" s="39" t="s">
        <v>245</v>
      </c>
      <c r="V200" s="26" t="s">
        <v>245</v>
      </c>
      <c r="W200" s="26" t="s">
        <v>245</v>
      </c>
      <c r="X200" s="26" t="s">
        <v>245</v>
      </c>
      <c r="Y200" s="26" t="s">
        <v>245</v>
      </c>
      <c r="Z200" s="39" t="s">
        <v>245</v>
      </c>
      <c r="AA200" s="39" t="s">
        <v>245</v>
      </c>
      <c r="AB200" s="157" t="s">
        <v>245</v>
      </c>
      <c r="AC200" s="39" t="s">
        <v>245</v>
      </c>
      <c r="AD200" s="39" t="s">
        <v>245</v>
      </c>
      <c r="AE200" s="39" t="s">
        <v>245</v>
      </c>
      <c r="AF200" s="39" t="s">
        <v>245</v>
      </c>
      <c r="AG200" s="39" t="s">
        <v>245</v>
      </c>
      <c r="AH200" s="39" t="s">
        <v>245</v>
      </c>
      <c r="AI200" s="39" t="s">
        <v>245</v>
      </c>
      <c r="AJ200" s="39" t="s">
        <v>245</v>
      </c>
      <c r="AK200" s="39" t="s">
        <v>245</v>
      </c>
      <c r="AL200" s="39" t="s">
        <v>245</v>
      </c>
      <c r="AM200" s="39" t="s">
        <v>245</v>
      </c>
      <c r="AN200" s="39" t="s">
        <v>245</v>
      </c>
      <c r="AO200" s="39" t="s">
        <v>245</v>
      </c>
      <c r="AP200" s="39">
        <v>3000</v>
      </c>
      <c r="AQ200" s="39">
        <v>0</v>
      </c>
      <c r="AR200" s="39">
        <v>100</v>
      </c>
      <c r="AS200" s="39">
        <v>100</v>
      </c>
      <c r="AT200" s="39">
        <v>15000</v>
      </c>
      <c r="AU200" s="39">
        <v>60000</v>
      </c>
    </row>
    <row r="201" ht="17.4" spans="1:47">
      <c r="A201" s="12">
        <f>$A$4</f>
        <v>624</v>
      </c>
      <c r="B201" s="21" t="s">
        <v>1013</v>
      </c>
      <c r="C201" s="31" t="s">
        <v>1014</v>
      </c>
      <c r="D201" s="22" t="s">
        <v>785</v>
      </c>
      <c r="E201" s="23" t="s">
        <v>457</v>
      </c>
      <c r="F201" s="23" t="s">
        <v>450</v>
      </c>
      <c r="G201" s="29"/>
      <c r="H201" s="10">
        <v>0</v>
      </c>
      <c r="I201" s="10">
        <v>1</v>
      </c>
      <c r="J201" s="10">
        <v>0</v>
      </c>
      <c r="K201" s="10">
        <v>0</v>
      </c>
      <c r="L201" s="10">
        <v>0</v>
      </c>
      <c r="M201" s="10">
        <v>0</v>
      </c>
      <c r="N201" s="10">
        <v>0</v>
      </c>
      <c r="O201" s="10">
        <v>0</v>
      </c>
      <c r="P201" s="10">
        <v>0</v>
      </c>
      <c r="Q201" s="10">
        <v>0</v>
      </c>
      <c r="R201" s="10">
        <v>0</v>
      </c>
      <c r="S201" s="43">
        <f t="shared" si="9"/>
        <v>2</v>
      </c>
      <c r="T201" s="43">
        <v>100</v>
      </c>
      <c r="U201" s="43">
        <v>100</v>
      </c>
      <c r="V201" s="43">
        <v>253</v>
      </c>
      <c r="W201" s="43">
        <v>260</v>
      </c>
      <c r="X201" s="43">
        <v>20</v>
      </c>
      <c r="Y201" s="43">
        <v>600</v>
      </c>
      <c r="Z201" s="43">
        <v>210</v>
      </c>
      <c r="AA201" s="43">
        <v>205</v>
      </c>
      <c r="AB201" s="157">
        <v>-20</v>
      </c>
      <c r="AC201" s="43">
        <v>100</v>
      </c>
      <c r="AD201" s="43">
        <v>100</v>
      </c>
      <c r="AE201" s="43">
        <v>100</v>
      </c>
      <c r="AF201" s="43">
        <v>100</v>
      </c>
      <c r="AG201" s="43">
        <v>0</v>
      </c>
      <c r="AH201" s="43">
        <v>30</v>
      </c>
      <c r="AI201" s="43">
        <v>60</v>
      </c>
      <c r="AJ201" s="43">
        <v>100</v>
      </c>
      <c r="AK201" s="43">
        <v>100</v>
      </c>
      <c r="AL201" s="43">
        <v>3000</v>
      </c>
      <c r="AM201" s="43">
        <v>3000</v>
      </c>
      <c r="AN201" s="43">
        <v>3000</v>
      </c>
      <c r="AO201" s="43">
        <v>10</v>
      </c>
      <c r="AP201" s="43">
        <v>3000</v>
      </c>
      <c r="AQ201" s="43">
        <v>0</v>
      </c>
      <c r="AR201" s="43">
        <v>100</v>
      </c>
      <c r="AS201" s="43">
        <v>100</v>
      </c>
      <c r="AT201" s="43">
        <v>15000</v>
      </c>
      <c r="AU201" s="43">
        <v>60000</v>
      </c>
    </row>
    <row r="202" ht="17.4" spans="1:47">
      <c r="A202" s="16"/>
      <c r="B202" s="17"/>
      <c r="C202" s="16"/>
      <c r="D202" s="18"/>
      <c r="E202" s="19" t="s">
        <v>461</v>
      </c>
      <c r="F202" s="19" t="s">
        <v>1021</v>
      </c>
      <c r="G202" s="30" t="s">
        <v>1022</v>
      </c>
      <c r="H202" s="19">
        <v>0</v>
      </c>
      <c r="I202" s="19">
        <v>1</v>
      </c>
      <c r="J202" s="19">
        <v>0</v>
      </c>
      <c r="K202" s="19">
        <v>0</v>
      </c>
      <c r="L202" s="19">
        <v>0</v>
      </c>
      <c r="M202" s="19">
        <v>0</v>
      </c>
      <c r="N202" s="19">
        <v>0</v>
      </c>
      <c r="O202" s="19">
        <v>0</v>
      </c>
      <c r="P202" s="19">
        <v>0</v>
      </c>
      <c r="Q202" s="19">
        <v>0</v>
      </c>
      <c r="R202" s="19">
        <v>0</v>
      </c>
      <c r="S202" s="121">
        <f t="shared" si="9"/>
        <v>2</v>
      </c>
      <c r="T202" s="39" t="s">
        <v>245</v>
      </c>
      <c r="U202" s="39" t="s">
        <v>245</v>
      </c>
      <c r="V202" s="39" t="s">
        <v>245</v>
      </c>
      <c r="W202" s="39" t="s">
        <v>245</v>
      </c>
      <c r="X202" s="39" t="s">
        <v>245</v>
      </c>
      <c r="Y202" s="39" t="s">
        <v>245</v>
      </c>
      <c r="Z202" s="39" t="s">
        <v>245</v>
      </c>
      <c r="AA202" s="39" t="s">
        <v>245</v>
      </c>
      <c r="AB202" s="157" t="s">
        <v>245</v>
      </c>
      <c r="AC202" s="39" t="s">
        <v>245</v>
      </c>
      <c r="AD202" s="39" t="s">
        <v>245</v>
      </c>
      <c r="AE202" s="39" t="s">
        <v>245</v>
      </c>
      <c r="AF202" s="39" t="s">
        <v>245</v>
      </c>
      <c r="AG202" s="39" t="s">
        <v>245</v>
      </c>
      <c r="AH202" s="39" t="s">
        <v>245</v>
      </c>
      <c r="AI202" s="39" t="s">
        <v>245</v>
      </c>
      <c r="AJ202" s="39" t="s">
        <v>245</v>
      </c>
      <c r="AK202" s="39" t="s">
        <v>245</v>
      </c>
      <c r="AL202" s="39" t="s">
        <v>245</v>
      </c>
      <c r="AM202" s="39" t="s">
        <v>245</v>
      </c>
      <c r="AN202" s="39" t="s">
        <v>245</v>
      </c>
      <c r="AO202" s="39" t="s">
        <v>245</v>
      </c>
      <c r="AP202" s="39">
        <v>3000</v>
      </c>
      <c r="AQ202" s="39">
        <v>0</v>
      </c>
      <c r="AR202" s="39">
        <v>100</v>
      </c>
      <c r="AS202" s="39">
        <v>100</v>
      </c>
      <c r="AT202" s="39">
        <v>15000</v>
      </c>
      <c r="AU202" s="39">
        <v>60000</v>
      </c>
    </row>
    <row r="203" ht="17.4" spans="1:47">
      <c r="A203" s="12">
        <f>$A$4</f>
        <v>624</v>
      </c>
      <c r="B203" s="21" t="s">
        <v>1023</v>
      </c>
      <c r="C203" s="10" t="s">
        <v>462</v>
      </c>
      <c r="D203" s="22" t="s">
        <v>755</v>
      </c>
      <c r="E203" s="23" t="s">
        <v>461</v>
      </c>
      <c r="F203" s="23" t="s">
        <v>462</v>
      </c>
      <c r="G203" s="29"/>
      <c r="H203" s="10">
        <v>0</v>
      </c>
      <c r="I203" s="10">
        <v>1</v>
      </c>
      <c r="J203" s="10">
        <v>0</v>
      </c>
      <c r="K203" s="10">
        <v>0</v>
      </c>
      <c r="L203" s="10">
        <v>0</v>
      </c>
      <c r="M203" s="10">
        <v>0</v>
      </c>
      <c r="N203" s="10">
        <v>0</v>
      </c>
      <c r="O203" s="10">
        <v>0</v>
      </c>
      <c r="P203" s="10">
        <v>0</v>
      </c>
      <c r="Q203" s="10">
        <v>0</v>
      </c>
      <c r="R203" s="10">
        <v>0</v>
      </c>
      <c r="S203" s="43">
        <f t="shared" si="9"/>
        <v>2</v>
      </c>
      <c r="T203" s="43">
        <v>100</v>
      </c>
      <c r="U203" s="43">
        <v>100</v>
      </c>
      <c r="V203" s="43">
        <v>253</v>
      </c>
      <c r="W203" s="43">
        <v>260</v>
      </c>
      <c r="X203" s="43">
        <v>20</v>
      </c>
      <c r="Y203" s="43">
        <v>600</v>
      </c>
      <c r="Z203" s="43">
        <v>210</v>
      </c>
      <c r="AA203" s="43">
        <v>205</v>
      </c>
      <c r="AB203" s="157">
        <v>-20</v>
      </c>
      <c r="AC203" s="43">
        <v>100</v>
      </c>
      <c r="AD203" s="43">
        <v>100</v>
      </c>
      <c r="AE203" s="43">
        <v>100</v>
      </c>
      <c r="AF203" s="43">
        <v>100</v>
      </c>
      <c r="AG203" s="43">
        <v>0</v>
      </c>
      <c r="AH203" s="43">
        <v>30</v>
      </c>
      <c r="AI203" s="43">
        <v>60</v>
      </c>
      <c r="AJ203" s="43">
        <v>100</v>
      </c>
      <c r="AK203" s="43">
        <v>100</v>
      </c>
      <c r="AL203" s="43">
        <v>3000</v>
      </c>
      <c r="AM203" s="43">
        <v>3000</v>
      </c>
      <c r="AN203" s="43">
        <v>3000</v>
      </c>
      <c r="AO203" s="43">
        <v>10</v>
      </c>
      <c r="AP203" s="43">
        <v>3000</v>
      </c>
      <c r="AQ203" s="43">
        <v>0</v>
      </c>
      <c r="AR203" s="43">
        <v>100</v>
      </c>
      <c r="AS203" s="43">
        <v>100</v>
      </c>
      <c r="AT203" s="43">
        <v>15000</v>
      </c>
      <c r="AU203" s="43">
        <v>60000</v>
      </c>
    </row>
    <row r="204" ht="17.4" spans="1:47">
      <c r="A204" s="25"/>
      <c r="B204" s="17"/>
      <c r="C204" s="16"/>
      <c r="D204" s="18"/>
      <c r="E204" s="19" t="s">
        <v>1024</v>
      </c>
      <c r="F204" s="71" t="s">
        <v>1024</v>
      </c>
      <c r="G204" s="30" t="s">
        <v>1025</v>
      </c>
      <c r="H204" s="19">
        <v>0</v>
      </c>
      <c r="I204" s="19">
        <v>1</v>
      </c>
      <c r="J204" s="19">
        <v>0</v>
      </c>
      <c r="K204" s="19">
        <v>0</v>
      </c>
      <c r="L204" s="19">
        <v>0</v>
      </c>
      <c r="M204" s="19">
        <v>0</v>
      </c>
      <c r="N204" s="19">
        <v>0</v>
      </c>
      <c r="O204" s="19">
        <v>0</v>
      </c>
      <c r="P204" s="19">
        <v>0</v>
      </c>
      <c r="Q204" s="19">
        <v>0</v>
      </c>
      <c r="R204" s="19">
        <v>0</v>
      </c>
      <c r="S204" s="121">
        <f t="shared" si="9"/>
        <v>2</v>
      </c>
      <c r="T204" s="39" t="s">
        <v>245</v>
      </c>
      <c r="U204" s="39" t="s">
        <v>245</v>
      </c>
      <c r="V204" s="39" t="s">
        <v>245</v>
      </c>
      <c r="W204" s="39" t="s">
        <v>245</v>
      </c>
      <c r="X204" s="39" t="s">
        <v>245</v>
      </c>
      <c r="Y204" s="39" t="s">
        <v>245</v>
      </c>
      <c r="Z204" s="39" t="s">
        <v>245</v>
      </c>
      <c r="AA204" s="39" t="s">
        <v>245</v>
      </c>
      <c r="AB204" s="157" t="s">
        <v>245</v>
      </c>
      <c r="AC204" s="39" t="s">
        <v>245</v>
      </c>
      <c r="AD204" s="39" t="s">
        <v>245</v>
      </c>
      <c r="AE204" s="39" t="s">
        <v>245</v>
      </c>
      <c r="AF204" s="39" t="s">
        <v>245</v>
      </c>
      <c r="AG204" s="39" t="s">
        <v>245</v>
      </c>
      <c r="AH204" s="39" t="s">
        <v>245</v>
      </c>
      <c r="AI204" s="39" t="s">
        <v>245</v>
      </c>
      <c r="AJ204" s="39" t="s">
        <v>245</v>
      </c>
      <c r="AK204" s="39" t="s">
        <v>245</v>
      </c>
      <c r="AL204" s="39" t="s">
        <v>245</v>
      </c>
      <c r="AM204" s="39" t="s">
        <v>245</v>
      </c>
      <c r="AN204" s="39" t="s">
        <v>245</v>
      </c>
      <c r="AO204" s="39" t="s">
        <v>245</v>
      </c>
      <c r="AP204" s="39">
        <v>3000</v>
      </c>
      <c r="AQ204" s="39">
        <v>0</v>
      </c>
      <c r="AR204" s="39">
        <v>100</v>
      </c>
      <c r="AS204" s="39">
        <v>100</v>
      </c>
      <c r="AT204" s="39">
        <v>15000</v>
      </c>
      <c r="AU204" s="39">
        <v>60000</v>
      </c>
    </row>
    <row r="205" ht="17.4" spans="1:47">
      <c r="A205" s="12">
        <f>$A$4</f>
        <v>624</v>
      </c>
      <c r="B205" s="21" t="s">
        <v>1023</v>
      </c>
      <c r="C205" s="10" t="s">
        <v>462</v>
      </c>
      <c r="D205" s="22" t="s">
        <v>785</v>
      </c>
      <c r="E205" s="23" t="s">
        <v>465</v>
      </c>
      <c r="F205" s="72" t="s">
        <v>465</v>
      </c>
      <c r="G205" s="29"/>
      <c r="H205" s="10">
        <v>0</v>
      </c>
      <c r="I205" s="10">
        <v>1</v>
      </c>
      <c r="J205" s="10">
        <v>0</v>
      </c>
      <c r="K205" s="10">
        <v>0</v>
      </c>
      <c r="L205" s="10">
        <v>0</v>
      </c>
      <c r="M205" s="10">
        <v>0</v>
      </c>
      <c r="N205" s="10">
        <v>0</v>
      </c>
      <c r="O205" s="10">
        <v>0</v>
      </c>
      <c r="P205" s="10">
        <v>0</v>
      </c>
      <c r="Q205" s="10">
        <v>0</v>
      </c>
      <c r="R205" s="10">
        <v>0</v>
      </c>
      <c r="S205" s="43">
        <f t="shared" si="9"/>
        <v>2</v>
      </c>
      <c r="T205" s="43">
        <v>100</v>
      </c>
      <c r="U205" s="43">
        <v>100</v>
      </c>
      <c r="V205" s="43">
        <v>253</v>
      </c>
      <c r="W205" s="43">
        <v>260</v>
      </c>
      <c r="X205" s="43">
        <v>20</v>
      </c>
      <c r="Y205" s="43">
        <v>600</v>
      </c>
      <c r="Z205" s="43">
        <v>210</v>
      </c>
      <c r="AA205" s="43">
        <v>205</v>
      </c>
      <c r="AB205" s="157">
        <v>-20</v>
      </c>
      <c r="AC205" s="43">
        <v>100</v>
      </c>
      <c r="AD205" s="43">
        <v>100</v>
      </c>
      <c r="AE205" s="43">
        <v>100</v>
      </c>
      <c r="AF205" s="43">
        <v>100</v>
      </c>
      <c r="AG205" s="43">
        <v>0</v>
      </c>
      <c r="AH205" s="43">
        <v>30</v>
      </c>
      <c r="AI205" s="43">
        <v>60</v>
      </c>
      <c r="AJ205" s="43">
        <v>100</v>
      </c>
      <c r="AK205" s="43">
        <v>100</v>
      </c>
      <c r="AL205" s="43">
        <v>3000</v>
      </c>
      <c r="AM205" s="43">
        <v>3000</v>
      </c>
      <c r="AN205" s="43">
        <v>3000</v>
      </c>
      <c r="AO205" s="43">
        <v>10</v>
      </c>
      <c r="AP205" s="43">
        <v>3000</v>
      </c>
      <c r="AQ205" s="43">
        <v>0</v>
      </c>
      <c r="AR205" s="43">
        <v>100</v>
      </c>
      <c r="AS205" s="43">
        <v>100</v>
      </c>
      <c r="AT205" s="43">
        <v>15000</v>
      </c>
      <c r="AU205" s="43">
        <v>60000</v>
      </c>
    </row>
    <row r="206" ht="17.4" spans="1:47">
      <c r="A206" s="16"/>
      <c r="B206" s="17"/>
      <c r="C206" s="16"/>
      <c r="D206" s="18"/>
      <c r="E206" s="19"/>
      <c r="F206" s="19" t="s">
        <v>1030</v>
      </c>
      <c r="G206" s="30" t="s">
        <v>1031</v>
      </c>
      <c r="H206" s="19">
        <v>0</v>
      </c>
      <c r="I206" s="19">
        <v>1</v>
      </c>
      <c r="J206" s="19">
        <v>0</v>
      </c>
      <c r="K206" s="19">
        <v>0</v>
      </c>
      <c r="L206" s="19">
        <v>0</v>
      </c>
      <c r="M206" s="19">
        <v>0</v>
      </c>
      <c r="N206" s="19">
        <v>0</v>
      </c>
      <c r="O206" s="19">
        <v>0</v>
      </c>
      <c r="P206" s="19">
        <v>0</v>
      </c>
      <c r="Q206" s="19">
        <v>0</v>
      </c>
      <c r="R206" s="19">
        <v>0</v>
      </c>
      <c r="S206" s="121">
        <f t="shared" si="9"/>
        <v>2</v>
      </c>
      <c r="T206" s="39" t="s">
        <v>245</v>
      </c>
      <c r="U206" s="39" t="s">
        <v>245</v>
      </c>
      <c r="V206" s="39" t="s">
        <v>245</v>
      </c>
      <c r="W206" s="39" t="s">
        <v>245</v>
      </c>
      <c r="X206" s="39" t="s">
        <v>245</v>
      </c>
      <c r="Y206" s="39" t="s">
        <v>245</v>
      </c>
      <c r="Z206" s="39" t="s">
        <v>245</v>
      </c>
      <c r="AA206" s="39" t="s">
        <v>245</v>
      </c>
      <c r="AB206" s="157"/>
      <c r="AC206" s="39" t="s">
        <v>245</v>
      </c>
      <c r="AD206" s="39" t="s">
        <v>245</v>
      </c>
      <c r="AE206" s="39" t="s">
        <v>245</v>
      </c>
      <c r="AF206" s="39" t="s">
        <v>245</v>
      </c>
      <c r="AG206" s="39" t="s">
        <v>245</v>
      </c>
      <c r="AH206" s="39" t="s">
        <v>245</v>
      </c>
      <c r="AI206" s="39" t="s">
        <v>245</v>
      </c>
      <c r="AJ206" s="39" t="s">
        <v>245</v>
      </c>
      <c r="AK206" s="39" t="s">
        <v>245</v>
      </c>
      <c r="AL206" s="39" t="s">
        <v>245</v>
      </c>
      <c r="AM206" s="39" t="s">
        <v>245</v>
      </c>
      <c r="AN206" s="39" t="s">
        <v>245</v>
      </c>
      <c r="AO206" s="39" t="s">
        <v>245</v>
      </c>
      <c r="AP206" s="39">
        <v>3000</v>
      </c>
      <c r="AQ206" s="39">
        <v>0</v>
      </c>
      <c r="AR206" s="39">
        <v>100</v>
      </c>
      <c r="AS206" s="39">
        <v>100</v>
      </c>
      <c r="AT206" s="39">
        <v>15000</v>
      </c>
      <c r="AU206" s="39">
        <v>60000</v>
      </c>
    </row>
    <row r="207" ht="17.4" spans="1:47">
      <c r="A207" s="12">
        <f>$A$4</f>
        <v>624</v>
      </c>
      <c r="B207" s="21" t="s">
        <v>1033</v>
      </c>
      <c r="C207" s="31" t="s">
        <v>470</v>
      </c>
      <c r="D207" s="22" t="s">
        <v>755</v>
      </c>
      <c r="E207" s="23" t="s">
        <v>469</v>
      </c>
      <c r="F207" s="23" t="s">
        <v>470</v>
      </c>
      <c r="G207" s="29"/>
      <c r="H207" s="10">
        <v>0</v>
      </c>
      <c r="I207" s="10">
        <v>1</v>
      </c>
      <c r="J207" s="10">
        <v>0</v>
      </c>
      <c r="K207" s="10">
        <v>0</v>
      </c>
      <c r="L207" s="10">
        <v>0</v>
      </c>
      <c r="M207" s="10">
        <v>0</v>
      </c>
      <c r="N207" s="10">
        <v>0</v>
      </c>
      <c r="O207" s="10">
        <v>0</v>
      </c>
      <c r="P207" s="10">
        <v>0</v>
      </c>
      <c r="Q207" s="10">
        <v>0</v>
      </c>
      <c r="R207" s="10">
        <v>0</v>
      </c>
      <c r="S207" s="43">
        <f t="shared" si="9"/>
        <v>2</v>
      </c>
      <c r="T207" s="43">
        <v>100</v>
      </c>
      <c r="U207" s="43">
        <v>100</v>
      </c>
      <c r="V207" s="43">
        <v>253</v>
      </c>
      <c r="W207" s="43">
        <v>265</v>
      </c>
      <c r="X207" s="43">
        <v>18</v>
      </c>
      <c r="Y207" s="43">
        <v>22</v>
      </c>
      <c r="Z207" s="43">
        <v>210</v>
      </c>
      <c r="AA207" s="43">
        <v>205</v>
      </c>
      <c r="AB207" s="157">
        <v>-20</v>
      </c>
      <c r="AC207" s="43">
        <v>100</v>
      </c>
      <c r="AD207" s="43">
        <v>100</v>
      </c>
      <c r="AE207" s="43">
        <v>100</v>
      </c>
      <c r="AF207" s="43">
        <v>100</v>
      </c>
      <c r="AG207" s="43">
        <v>0</v>
      </c>
      <c r="AH207" s="43">
        <v>30</v>
      </c>
      <c r="AI207" s="43">
        <v>60</v>
      </c>
      <c r="AJ207" s="43">
        <v>100</v>
      </c>
      <c r="AK207" s="43">
        <v>100</v>
      </c>
      <c r="AL207" s="43">
        <v>3000</v>
      </c>
      <c r="AM207" s="43">
        <v>3000</v>
      </c>
      <c r="AN207" s="43">
        <v>3000</v>
      </c>
      <c r="AO207" s="43">
        <v>10</v>
      </c>
      <c r="AP207" s="43">
        <v>3000</v>
      </c>
      <c r="AQ207" s="43">
        <v>0</v>
      </c>
      <c r="AR207" s="43">
        <v>100</v>
      </c>
      <c r="AS207" s="43">
        <v>100</v>
      </c>
      <c r="AT207" s="43">
        <v>15000</v>
      </c>
      <c r="AU207" s="43">
        <v>60000</v>
      </c>
    </row>
    <row r="208" ht="17.4" spans="1:47">
      <c r="A208" s="16"/>
      <c r="B208" s="17"/>
      <c r="C208" s="16"/>
      <c r="D208" s="18"/>
      <c r="E208" s="19"/>
      <c r="F208" s="19" t="s">
        <v>1034</v>
      </c>
      <c r="G208" s="20" t="s">
        <v>1035</v>
      </c>
      <c r="H208" s="19">
        <v>0</v>
      </c>
      <c r="I208" s="19">
        <v>1</v>
      </c>
      <c r="J208" s="19">
        <v>0</v>
      </c>
      <c r="K208" s="19">
        <v>0</v>
      </c>
      <c r="L208" s="19">
        <v>0</v>
      </c>
      <c r="M208" s="19">
        <v>0</v>
      </c>
      <c r="N208" s="19">
        <v>0</v>
      </c>
      <c r="O208" s="19">
        <v>0</v>
      </c>
      <c r="P208" s="19">
        <v>0</v>
      </c>
      <c r="Q208" s="19">
        <v>0</v>
      </c>
      <c r="R208" s="19">
        <v>0</v>
      </c>
      <c r="S208" s="121">
        <f t="shared" si="9"/>
        <v>2</v>
      </c>
      <c r="T208" s="39" t="s">
        <v>245</v>
      </c>
      <c r="U208" s="39" t="s">
        <v>245</v>
      </c>
      <c r="V208" s="39" t="s">
        <v>245</v>
      </c>
      <c r="W208" s="39" t="s">
        <v>245</v>
      </c>
      <c r="X208" s="39" t="s">
        <v>245</v>
      </c>
      <c r="Y208" s="39" t="s">
        <v>245</v>
      </c>
      <c r="Z208" s="39" t="s">
        <v>245</v>
      </c>
      <c r="AA208" s="39" t="s">
        <v>245</v>
      </c>
      <c r="AB208" s="157" t="s">
        <v>245</v>
      </c>
      <c r="AC208" s="39" t="s">
        <v>245</v>
      </c>
      <c r="AD208" s="39" t="s">
        <v>245</v>
      </c>
      <c r="AE208" s="39" t="s">
        <v>245</v>
      </c>
      <c r="AF208" s="39" t="s">
        <v>245</v>
      </c>
      <c r="AG208" s="39" t="s">
        <v>245</v>
      </c>
      <c r="AH208" s="39" t="s">
        <v>245</v>
      </c>
      <c r="AI208" s="39" t="s">
        <v>245</v>
      </c>
      <c r="AJ208" s="39" t="s">
        <v>245</v>
      </c>
      <c r="AK208" s="39" t="s">
        <v>245</v>
      </c>
      <c r="AL208" s="39" t="s">
        <v>245</v>
      </c>
      <c r="AM208" s="39" t="s">
        <v>245</v>
      </c>
      <c r="AN208" s="39" t="s">
        <v>245</v>
      </c>
      <c r="AO208" s="39" t="s">
        <v>245</v>
      </c>
      <c r="AP208" s="39">
        <v>3000</v>
      </c>
      <c r="AQ208" s="39">
        <v>0</v>
      </c>
      <c r="AR208" s="39">
        <v>100</v>
      </c>
      <c r="AS208" s="39">
        <v>100</v>
      </c>
      <c r="AT208" s="39">
        <v>15000</v>
      </c>
      <c r="AU208" s="39">
        <v>60000</v>
      </c>
    </row>
    <row r="209" ht="17.4" spans="1:47">
      <c r="A209" s="12">
        <f>$A$4</f>
        <v>624</v>
      </c>
      <c r="B209" s="21" t="s">
        <v>1033</v>
      </c>
      <c r="C209" s="31" t="s">
        <v>470</v>
      </c>
      <c r="D209" s="22" t="s">
        <v>779</v>
      </c>
      <c r="E209" s="23" t="s">
        <v>473</v>
      </c>
      <c r="F209" s="23" t="s">
        <v>474</v>
      </c>
      <c r="G209" s="29"/>
      <c r="H209" s="10">
        <v>0</v>
      </c>
      <c r="I209" s="10">
        <v>1</v>
      </c>
      <c r="J209" s="10">
        <v>0</v>
      </c>
      <c r="K209" s="10">
        <v>0</v>
      </c>
      <c r="L209" s="10">
        <v>0</v>
      </c>
      <c r="M209" s="10">
        <v>0</v>
      </c>
      <c r="N209" s="10">
        <v>0</v>
      </c>
      <c r="O209" s="10">
        <v>0</v>
      </c>
      <c r="P209" s="10">
        <v>0</v>
      </c>
      <c r="Q209" s="10">
        <v>0</v>
      </c>
      <c r="R209" s="10">
        <v>0</v>
      </c>
      <c r="S209" s="43">
        <f t="shared" si="9"/>
        <v>2</v>
      </c>
      <c r="T209" s="43">
        <v>100</v>
      </c>
      <c r="U209" s="43">
        <v>100</v>
      </c>
      <c r="V209" s="43">
        <v>253</v>
      </c>
      <c r="W209" s="43">
        <v>265</v>
      </c>
      <c r="X209" s="43">
        <v>18</v>
      </c>
      <c r="Y209" s="43">
        <v>22</v>
      </c>
      <c r="Z209" s="43">
        <v>210</v>
      </c>
      <c r="AA209" s="43">
        <v>205</v>
      </c>
      <c r="AB209" s="157">
        <v>-20</v>
      </c>
      <c r="AC209" s="43">
        <v>100</v>
      </c>
      <c r="AD209" s="43">
        <v>100</v>
      </c>
      <c r="AE209" s="43">
        <v>100</v>
      </c>
      <c r="AF209" s="43">
        <v>100</v>
      </c>
      <c r="AG209" s="43">
        <v>0</v>
      </c>
      <c r="AH209" s="43">
        <v>30</v>
      </c>
      <c r="AI209" s="43">
        <v>60</v>
      </c>
      <c r="AJ209" s="43">
        <v>100</v>
      </c>
      <c r="AK209" s="43">
        <v>100</v>
      </c>
      <c r="AL209" s="43">
        <v>3000</v>
      </c>
      <c r="AM209" s="43">
        <v>3000</v>
      </c>
      <c r="AN209" s="43">
        <v>3000</v>
      </c>
      <c r="AO209" s="43">
        <v>10</v>
      </c>
      <c r="AP209" s="43">
        <v>3000</v>
      </c>
      <c r="AQ209" s="43">
        <v>0</v>
      </c>
      <c r="AR209" s="43">
        <v>100</v>
      </c>
      <c r="AS209" s="43">
        <v>100</v>
      </c>
      <c r="AT209" s="43">
        <v>15000</v>
      </c>
      <c r="AU209" s="43">
        <v>60000</v>
      </c>
    </row>
    <row r="210" ht="17.4" spans="1:47">
      <c r="A210" s="16"/>
      <c r="B210" s="17"/>
      <c r="C210" s="16"/>
      <c r="D210" s="18"/>
      <c r="E210" s="19" t="s">
        <v>1008</v>
      </c>
      <c r="F210" s="19" t="s">
        <v>1036</v>
      </c>
      <c r="G210" s="32"/>
      <c r="H210" s="19">
        <v>0</v>
      </c>
      <c r="I210" s="19">
        <v>1</v>
      </c>
      <c r="J210" s="19">
        <v>1</v>
      </c>
      <c r="K210" s="19">
        <v>0</v>
      </c>
      <c r="L210" s="19">
        <v>0</v>
      </c>
      <c r="M210" s="19">
        <v>0</v>
      </c>
      <c r="N210" s="19">
        <v>1</v>
      </c>
      <c r="O210" s="19">
        <v>0</v>
      </c>
      <c r="P210" s="19">
        <v>0</v>
      </c>
      <c r="Q210" s="19">
        <v>0</v>
      </c>
      <c r="R210" s="19">
        <v>0</v>
      </c>
      <c r="S210" s="121">
        <f t="shared" ref="S210:S226" si="10">H210+I210*2+J210*4+K210*8+L210*16+M210*32+N210*64+O210*128+P210*256+Q210*512+R210*1024</f>
        <v>70</v>
      </c>
      <c r="T210" s="39" t="s">
        <v>245</v>
      </c>
      <c r="U210" s="39" t="s">
        <v>245</v>
      </c>
      <c r="V210" s="164" t="s">
        <v>1685</v>
      </c>
      <c r="W210" s="164" t="s">
        <v>1269</v>
      </c>
      <c r="X210" s="39" t="s">
        <v>1677</v>
      </c>
      <c r="Y210" s="39" t="s">
        <v>245</v>
      </c>
      <c r="Z210" s="39" t="s">
        <v>245</v>
      </c>
      <c r="AA210" s="39" t="s">
        <v>245</v>
      </c>
      <c r="AB210" s="157" t="s">
        <v>245</v>
      </c>
      <c r="AC210" s="39" t="s">
        <v>245</v>
      </c>
      <c r="AD210" s="39" t="s">
        <v>245</v>
      </c>
      <c r="AE210" s="39" t="s">
        <v>245</v>
      </c>
      <c r="AF210" s="39" t="s">
        <v>245</v>
      </c>
      <c r="AG210" s="39">
        <v>0</v>
      </c>
      <c r="AH210" s="39" t="s">
        <v>245</v>
      </c>
      <c r="AI210" s="39" t="s">
        <v>245</v>
      </c>
      <c r="AJ210" s="39" t="s">
        <v>245</v>
      </c>
      <c r="AK210" s="39" t="s">
        <v>245</v>
      </c>
      <c r="AL210" s="39" t="s">
        <v>245</v>
      </c>
      <c r="AM210" s="39" t="s">
        <v>245</v>
      </c>
      <c r="AN210" s="39" t="s">
        <v>245</v>
      </c>
      <c r="AO210" s="39" t="s">
        <v>245</v>
      </c>
      <c r="AP210" s="39">
        <v>3000</v>
      </c>
      <c r="AQ210" s="39">
        <v>0</v>
      </c>
      <c r="AR210" s="39">
        <v>100</v>
      </c>
      <c r="AS210" s="39">
        <v>100</v>
      </c>
      <c r="AT210" s="39">
        <v>15000</v>
      </c>
      <c r="AU210" s="39">
        <v>60000</v>
      </c>
    </row>
    <row r="211" ht="17.4" spans="1:47">
      <c r="A211" s="12">
        <f>$A$4</f>
        <v>624</v>
      </c>
      <c r="B211" s="21" t="s">
        <v>1037</v>
      </c>
      <c r="C211" s="10" t="s">
        <v>479</v>
      </c>
      <c r="D211" s="22" t="s">
        <v>755</v>
      </c>
      <c r="E211" s="23" t="s">
        <v>478</v>
      </c>
      <c r="F211" s="23" t="s">
        <v>479</v>
      </c>
      <c r="G211" s="29"/>
      <c r="H211" s="10">
        <v>0</v>
      </c>
      <c r="I211" s="10">
        <v>1</v>
      </c>
      <c r="J211" s="10">
        <v>1</v>
      </c>
      <c r="K211" s="10">
        <v>0</v>
      </c>
      <c r="L211" s="10">
        <v>0</v>
      </c>
      <c r="M211" s="10">
        <v>0</v>
      </c>
      <c r="N211" s="10">
        <v>1</v>
      </c>
      <c r="O211" s="10">
        <v>0</v>
      </c>
      <c r="P211" s="10">
        <v>0</v>
      </c>
      <c r="Q211" s="10">
        <v>0</v>
      </c>
      <c r="R211" s="10">
        <v>0</v>
      </c>
      <c r="S211" s="43">
        <f t="shared" si="10"/>
        <v>70</v>
      </c>
      <c r="T211" s="43">
        <v>100</v>
      </c>
      <c r="U211" s="43">
        <v>100</v>
      </c>
      <c r="V211" s="43">
        <v>250</v>
      </c>
      <c r="W211" s="43">
        <v>265</v>
      </c>
      <c r="X211" s="43">
        <v>18</v>
      </c>
      <c r="Y211" s="43">
        <v>600</v>
      </c>
      <c r="Z211" s="43">
        <v>210</v>
      </c>
      <c r="AA211" s="43">
        <v>205</v>
      </c>
      <c r="AB211" s="157">
        <v>-20</v>
      </c>
      <c r="AC211" s="43">
        <v>100</v>
      </c>
      <c r="AD211" s="43">
        <v>100</v>
      </c>
      <c r="AE211" s="43">
        <v>100</v>
      </c>
      <c r="AF211" s="43">
        <v>100</v>
      </c>
      <c r="AG211" s="43">
        <v>0</v>
      </c>
      <c r="AH211" s="43">
        <v>30</v>
      </c>
      <c r="AI211" s="43">
        <v>60</v>
      </c>
      <c r="AJ211" s="43">
        <v>100</v>
      </c>
      <c r="AK211" s="43">
        <v>100</v>
      </c>
      <c r="AL211" s="43">
        <v>3000</v>
      </c>
      <c r="AM211" s="43">
        <v>3000</v>
      </c>
      <c r="AN211" s="43">
        <v>3000</v>
      </c>
      <c r="AO211" s="43">
        <v>10</v>
      </c>
      <c r="AP211" s="43">
        <v>3000</v>
      </c>
      <c r="AQ211" s="43">
        <v>0</v>
      </c>
      <c r="AR211" s="43">
        <v>100</v>
      </c>
      <c r="AS211" s="43">
        <v>100</v>
      </c>
      <c r="AT211" s="43">
        <v>15000</v>
      </c>
      <c r="AU211" s="43">
        <v>60000</v>
      </c>
    </row>
    <row r="212" ht="17.4" spans="1:47">
      <c r="A212" s="16"/>
      <c r="B212" s="17"/>
      <c r="C212" s="16"/>
      <c r="D212" s="18"/>
      <c r="E212" s="19" t="s">
        <v>1008</v>
      </c>
      <c r="F212" s="19" t="s">
        <v>1038</v>
      </c>
      <c r="G212" s="32"/>
      <c r="H212" s="121">
        <v>0</v>
      </c>
      <c r="I212" s="121">
        <v>1</v>
      </c>
      <c r="J212" s="121">
        <v>1</v>
      </c>
      <c r="K212" s="121">
        <v>0</v>
      </c>
      <c r="L212" s="121">
        <v>0</v>
      </c>
      <c r="M212" s="121">
        <v>0</v>
      </c>
      <c r="N212" s="121">
        <v>1</v>
      </c>
      <c r="O212" s="121">
        <v>0</v>
      </c>
      <c r="P212" s="121">
        <v>0</v>
      </c>
      <c r="Q212" s="121">
        <v>0</v>
      </c>
      <c r="R212" s="121">
        <v>0</v>
      </c>
      <c r="S212" s="121">
        <f t="shared" si="10"/>
        <v>70</v>
      </c>
      <c r="T212" s="39" t="s">
        <v>245</v>
      </c>
      <c r="U212" s="39" t="s">
        <v>245</v>
      </c>
      <c r="V212" s="164" t="s">
        <v>1685</v>
      </c>
      <c r="W212" s="164" t="s">
        <v>1269</v>
      </c>
      <c r="X212" s="26" t="s">
        <v>1677</v>
      </c>
      <c r="Y212" s="26" t="s">
        <v>245</v>
      </c>
      <c r="Z212" s="39" t="s">
        <v>245</v>
      </c>
      <c r="AA212" s="39" t="s">
        <v>245</v>
      </c>
      <c r="AB212" s="157" t="s">
        <v>245</v>
      </c>
      <c r="AC212" s="39" t="s">
        <v>245</v>
      </c>
      <c r="AD212" s="39" t="s">
        <v>245</v>
      </c>
      <c r="AE212" s="39" t="s">
        <v>245</v>
      </c>
      <c r="AF212" s="39" t="s">
        <v>245</v>
      </c>
      <c r="AG212" s="39">
        <v>0</v>
      </c>
      <c r="AH212" s="39" t="s">
        <v>245</v>
      </c>
      <c r="AI212" s="39" t="s">
        <v>245</v>
      </c>
      <c r="AJ212" s="39" t="s">
        <v>245</v>
      </c>
      <c r="AK212" s="39" t="s">
        <v>245</v>
      </c>
      <c r="AL212" s="39" t="s">
        <v>245</v>
      </c>
      <c r="AM212" s="39" t="s">
        <v>245</v>
      </c>
      <c r="AN212" s="39" t="s">
        <v>245</v>
      </c>
      <c r="AO212" s="39" t="s">
        <v>245</v>
      </c>
      <c r="AP212" s="39">
        <v>3000</v>
      </c>
      <c r="AQ212" s="39">
        <v>0</v>
      </c>
      <c r="AR212" s="39">
        <v>100</v>
      </c>
      <c r="AS212" s="39">
        <v>100</v>
      </c>
      <c r="AT212" s="39">
        <v>15000</v>
      </c>
      <c r="AU212" s="39">
        <v>60000</v>
      </c>
    </row>
    <row r="213" ht="17.4" spans="1:47">
      <c r="A213" s="12">
        <f>$A$4</f>
        <v>624</v>
      </c>
      <c r="B213" s="21" t="s">
        <v>1039</v>
      </c>
      <c r="C213" s="10" t="s">
        <v>483</v>
      </c>
      <c r="D213" s="22" t="s">
        <v>755</v>
      </c>
      <c r="E213" s="23" t="s">
        <v>482</v>
      </c>
      <c r="F213" s="23" t="s">
        <v>483</v>
      </c>
      <c r="G213" s="29"/>
      <c r="H213" s="10">
        <v>0</v>
      </c>
      <c r="I213" s="10">
        <v>1</v>
      </c>
      <c r="J213" s="10">
        <v>1</v>
      </c>
      <c r="K213" s="10">
        <v>0</v>
      </c>
      <c r="L213" s="10">
        <v>0</v>
      </c>
      <c r="M213" s="10">
        <v>0</v>
      </c>
      <c r="N213" s="10">
        <v>1</v>
      </c>
      <c r="O213" s="10">
        <v>0</v>
      </c>
      <c r="P213" s="10">
        <v>0</v>
      </c>
      <c r="Q213" s="10">
        <v>0</v>
      </c>
      <c r="R213" s="10">
        <v>0</v>
      </c>
      <c r="S213" s="43">
        <f t="shared" si="10"/>
        <v>70</v>
      </c>
      <c r="T213" s="43">
        <v>100</v>
      </c>
      <c r="U213" s="43">
        <v>100</v>
      </c>
      <c r="V213" s="43">
        <v>250</v>
      </c>
      <c r="W213" s="43">
        <v>265</v>
      </c>
      <c r="X213" s="43">
        <v>18</v>
      </c>
      <c r="Y213" s="43">
        <v>600</v>
      </c>
      <c r="Z213" s="43">
        <v>210</v>
      </c>
      <c r="AA213" s="43">
        <v>205</v>
      </c>
      <c r="AB213" s="157">
        <v>-20</v>
      </c>
      <c r="AC213" s="43">
        <v>100</v>
      </c>
      <c r="AD213" s="43">
        <v>100</v>
      </c>
      <c r="AE213" s="43">
        <v>100</v>
      </c>
      <c r="AF213" s="43">
        <v>100</v>
      </c>
      <c r="AG213" s="43">
        <v>0</v>
      </c>
      <c r="AH213" s="43">
        <v>30</v>
      </c>
      <c r="AI213" s="43">
        <v>60</v>
      </c>
      <c r="AJ213" s="43">
        <v>100</v>
      </c>
      <c r="AK213" s="43">
        <v>100</v>
      </c>
      <c r="AL213" s="43">
        <v>3000</v>
      </c>
      <c r="AM213" s="43">
        <v>3000</v>
      </c>
      <c r="AN213" s="43">
        <v>3000</v>
      </c>
      <c r="AO213" s="43">
        <v>10</v>
      </c>
      <c r="AP213" s="43">
        <v>3000</v>
      </c>
      <c r="AQ213" s="43">
        <v>0</v>
      </c>
      <c r="AR213" s="43">
        <v>100</v>
      </c>
      <c r="AS213" s="43">
        <v>100</v>
      </c>
      <c r="AT213" s="43">
        <v>15000</v>
      </c>
      <c r="AU213" s="43">
        <v>60000</v>
      </c>
    </row>
    <row r="214" ht="17.4" spans="1:47">
      <c r="A214" s="25"/>
      <c r="B214" s="17"/>
      <c r="C214" s="16"/>
      <c r="D214" s="18"/>
      <c r="E214" s="19" t="s">
        <v>1008</v>
      </c>
      <c r="F214" s="19" t="s">
        <v>1038</v>
      </c>
      <c r="G214" s="62"/>
      <c r="H214" s="121">
        <v>0</v>
      </c>
      <c r="I214" s="121">
        <v>1</v>
      </c>
      <c r="J214" s="121">
        <v>0</v>
      </c>
      <c r="K214" s="121">
        <v>0</v>
      </c>
      <c r="L214" s="121">
        <v>0</v>
      </c>
      <c r="M214" s="121">
        <v>0</v>
      </c>
      <c r="N214" s="121">
        <v>1</v>
      </c>
      <c r="O214" s="121">
        <v>0</v>
      </c>
      <c r="P214" s="121">
        <v>0</v>
      </c>
      <c r="Q214" s="121">
        <v>0</v>
      </c>
      <c r="R214" s="121">
        <v>0</v>
      </c>
      <c r="S214" s="121">
        <f t="shared" si="10"/>
        <v>66</v>
      </c>
      <c r="T214" s="39" t="s">
        <v>245</v>
      </c>
      <c r="U214" s="39" t="s">
        <v>245</v>
      </c>
      <c r="V214" s="164" t="s">
        <v>1685</v>
      </c>
      <c r="W214" s="164" t="s">
        <v>1269</v>
      </c>
      <c r="X214" s="26" t="s">
        <v>1677</v>
      </c>
      <c r="Y214" s="26" t="s">
        <v>245</v>
      </c>
      <c r="Z214" s="39" t="s">
        <v>245</v>
      </c>
      <c r="AA214" s="39" t="s">
        <v>245</v>
      </c>
      <c r="AB214" s="157" t="s">
        <v>245</v>
      </c>
      <c r="AC214" s="39" t="s">
        <v>245</v>
      </c>
      <c r="AD214" s="39" t="s">
        <v>245</v>
      </c>
      <c r="AE214" s="39" t="s">
        <v>245</v>
      </c>
      <c r="AF214" s="39" t="s">
        <v>245</v>
      </c>
      <c r="AG214" s="39">
        <v>0</v>
      </c>
      <c r="AH214" s="39" t="s">
        <v>245</v>
      </c>
      <c r="AI214" s="39" t="s">
        <v>245</v>
      </c>
      <c r="AJ214" s="39" t="s">
        <v>245</v>
      </c>
      <c r="AK214" s="39" t="s">
        <v>245</v>
      </c>
      <c r="AL214" s="39" t="s">
        <v>245</v>
      </c>
      <c r="AM214" s="39" t="s">
        <v>245</v>
      </c>
      <c r="AN214" s="39" t="s">
        <v>245</v>
      </c>
      <c r="AO214" s="39" t="s">
        <v>245</v>
      </c>
      <c r="AP214" s="39">
        <v>3000</v>
      </c>
      <c r="AQ214" s="39">
        <v>0</v>
      </c>
      <c r="AR214" s="39">
        <v>100</v>
      </c>
      <c r="AS214" s="39">
        <v>100</v>
      </c>
      <c r="AT214" s="39">
        <v>15000</v>
      </c>
      <c r="AU214" s="39">
        <v>60000</v>
      </c>
    </row>
    <row r="215" ht="17.4" spans="1:47">
      <c r="A215" s="12">
        <f>$A$4</f>
        <v>624</v>
      </c>
      <c r="B215" s="21" t="s">
        <v>1039</v>
      </c>
      <c r="C215" s="10" t="s">
        <v>483</v>
      </c>
      <c r="D215" s="22" t="s">
        <v>779</v>
      </c>
      <c r="E215" s="23" t="s">
        <v>485</v>
      </c>
      <c r="F215" s="23" t="s">
        <v>483</v>
      </c>
      <c r="G215" s="70"/>
      <c r="H215" s="10">
        <v>0</v>
      </c>
      <c r="I215" s="10">
        <v>1</v>
      </c>
      <c r="J215" s="10">
        <v>0</v>
      </c>
      <c r="K215" s="10">
        <v>0</v>
      </c>
      <c r="L215" s="10">
        <v>0</v>
      </c>
      <c r="M215" s="10">
        <v>0</v>
      </c>
      <c r="N215" s="10">
        <v>1</v>
      </c>
      <c r="O215" s="10">
        <v>0</v>
      </c>
      <c r="P215" s="10">
        <v>0</v>
      </c>
      <c r="Q215" s="10">
        <v>0</v>
      </c>
      <c r="R215" s="10">
        <v>0</v>
      </c>
      <c r="S215" s="43">
        <f t="shared" si="10"/>
        <v>66</v>
      </c>
      <c r="T215" s="43">
        <v>100</v>
      </c>
      <c r="U215" s="43">
        <v>100</v>
      </c>
      <c r="V215" s="43">
        <v>250</v>
      </c>
      <c r="W215" s="43">
        <v>265</v>
      </c>
      <c r="X215" s="43">
        <v>18</v>
      </c>
      <c r="Y215" s="43">
        <v>600</v>
      </c>
      <c r="Z215" s="43">
        <v>210</v>
      </c>
      <c r="AA215" s="43">
        <v>205</v>
      </c>
      <c r="AB215" s="157">
        <v>-20</v>
      </c>
      <c r="AC215" s="43">
        <v>100</v>
      </c>
      <c r="AD215" s="43">
        <v>100</v>
      </c>
      <c r="AE215" s="43">
        <v>100</v>
      </c>
      <c r="AF215" s="43">
        <v>100</v>
      </c>
      <c r="AG215" s="43">
        <v>0</v>
      </c>
      <c r="AH215" s="43">
        <v>30</v>
      </c>
      <c r="AI215" s="43">
        <v>60</v>
      </c>
      <c r="AJ215" s="43">
        <v>100</v>
      </c>
      <c r="AK215" s="43">
        <v>100</v>
      </c>
      <c r="AL215" s="43">
        <v>3000</v>
      </c>
      <c r="AM215" s="43">
        <v>3000</v>
      </c>
      <c r="AN215" s="43">
        <v>3000</v>
      </c>
      <c r="AO215" s="43">
        <v>10</v>
      </c>
      <c r="AP215" s="43">
        <v>3000</v>
      </c>
      <c r="AQ215" s="43">
        <v>0</v>
      </c>
      <c r="AR215" s="43">
        <v>100</v>
      </c>
      <c r="AS215" s="43">
        <v>100</v>
      </c>
      <c r="AT215" s="43">
        <v>15000</v>
      </c>
      <c r="AU215" s="43">
        <v>60000</v>
      </c>
    </row>
    <row r="216" ht="17.4" spans="1:47">
      <c r="A216" s="16"/>
      <c r="B216" s="17"/>
      <c r="C216" s="16"/>
      <c r="D216" s="18"/>
      <c r="E216" s="19" t="s">
        <v>1008</v>
      </c>
      <c r="F216" s="19" t="s">
        <v>1038</v>
      </c>
      <c r="G216" s="32"/>
      <c r="H216" s="121">
        <v>0</v>
      </c>
      <c r="I216" s="121">
        <v>1</v>
      </c>
      <c r="J216" s="121">
        <v>0</v>
      </c>
      <c r="K216" s="121">
        <v>0</v>
      </c>
      <c r="L216" s="121">
        <v>0</v>
      </c>
      <c r="M216" s="121">
        <v>0</v>
      </c>
      <c r="N216" s="121">
        <v>1</v>
      </c>
      <c r="O216" s="121">
        <v>0</v>
      </c>
      <c r="P216" s="121">
        <v>0</v>
      </c>
      <c r="Q216" s="121">
        <v>0</v>
      </c>
      <c r="R216" s="121">
        <v>0</v>
      </c>
      <c r="S216" s="121">
        <f t="shared" si="10"/>
        <v>66</v>
      </c>
      <c r="T216" s="39" t="s">
        <v>245</v>
      </c>
      <c r="U216" s="39" t="s">
        <v>245</v>
      </c>
      <c r="V216" s="164" t="s">
        <v>1685</v>
      </c>
      <c r="W216" s="164" t="s">
        <v>1269</v>
      </c>
      <c r="X216" s="26" t="s">
        <v>1677</v>
      </c>
      <c r="Y216" s="26" t="s">
        <v>245</v>
      </c>
      <c r="Z216" s="39" t="s">
        <v>245</v>
      </c>
      <c r="AA216" s="39" t="s">
        <v>245</v>
      </c>
      <c r="AB216" s="157" t="s">
        <v>245</v>
      </c>
      <c r="AC216" s="39" t="s">
        <v>245</v>
      </c>
      <c r="AD216" s="39" t="s">
        <v>245</v>
      </c>
      <c r="AE216" s="39" t="s">
        <v>245</v>
      </c>
      <c r="AF216" s="39" t="s">
        <v>245</v>
      </c>
      <c r="AG216" s="39">
        <v>0</v>
      </c>
      <c r="AH216" s="39" t="s">
        <v>245</v>
      </c>
      <c r="AI216" s="39" t="s">
        <v>245</v>
      </c>
      <c r="AJ216" s="39" t="s">
        <v>245</v>
      </c>
      <c r="AK216" s="39" t="s">
        <v>245</v>
      </c>
      <c r="AL216" s="39" t="s">
        <v>245</v>
      </c>
      <c r="AM216" s="39" t="s">
        <v>245</v>
      </c>
      <c r="AN216" s="39" t="s">
        <v>245</v>
      </c>
      <c r="AO216" s="39" t="s">
        <v>245</v>
      </c>
      <c r="AP216" s="39">
        <v>3000</v>
      </c>
      <c r="AQ216" s="39">
        <v>0</v>
      </c>
      <c r="AR216" s="39">
        <v>100</v>
      </c>
      <c r="AS216" s="39">
        <v>100</v>
      </c>
      <c r="AT216" s="39">
        <v>15000</v>
      </c>
      <c r="AU216" s="39">
        <v>60000</v>
      </c>
    </row>
    <row r="217" ht="17.4" spans="1:47">
      <c r="A217" s="12">
        <f>$A$4</f>
        <v>624</v>
      </c>
      <c r="B217" s="21" t="s">
        <v>1039</v>
      </c>
      <c r="C217" s="10" t="s">
        <v>483</v>
      </c>
      <c r="D217" s="22" t="s">
        <v>785</v>
      </c>
      <c r="E217" s="23" t="s">
        <v>489</v>
      </c>
      <c r="F217" s="23" t="s">
        <v>483</v>
      </c>
      <c r="G217" s="29"/>
      <c r="H217" s="10">
        <v>0</v>
      </c>
      <c r="I217" s="10">
        <v>1</v>
      </c>
      <c r="J217" s="10">
        <v>0</v>
      </c>
      <c r="K217" s="10">
        <v>0</v>
      </c>
      <c r="L217" s="10">
        <v>0</v>
      </c>
      <c r="M217" s="10">
        <v>0</v>
      </c>
      <c r="N217" s="10">
        <v>1</v>
      </c>
      <c r="O217" s="10">
        <v>0</v>
      </c>
      <c r="P217" s="10">
        <v>0</v>
      </c>
      <c r="Q217" s="10">
        <v>0</v>
      </c>
      <c r="R217" s="10">
        <v>0</v>
      </c>
      <c r="S217" s="43">
        <f t="shared" si="10"/>
        <v>66</v>
      </c>
      <c r="T217" s="43">
        <v>100</v>
      </c>
      <c r="U217" s="43">
        <v>100</v>
      </c>
      <c r="V217" s="43">
        <v>250</v>
      </c>
      <c r="W217" s="43">
        <v>265</v>
      </c>
      <c r="X217" s="43">
        <v>18</v>
      </c>
      <c r="Y217" s="43">
        <v>600</v>
      </c>
      <c r="Z217" s="43">
        <v>210</v>
      </c>
      <c r="AA217" s="43">
        <v>205</v>
      </c>
      <c r="AB217" s="157">
        <v>-20</v>
      </c>
      <c r="AC217" s="43">
        <v>100</v>
      </c>
      <c r="AD217" s="43">
        <v>100</v>
      </c>
      <c r="AE217" s="43">
        <v>100</v>
      </c>
      <c r="AF217" s="43">
        <v>100</v>
      </c>
      <c r="AG217" s="43">
        <v>0</v>
      </c>
      <c r="AH217" s="43">
        <v>30</v>
      </c>
      <c r="AI217" s="43">
        <v>60</v>
      </c>
      <c r="AJ217" s="43">
        <v>100</v>
      </c>
      <c r="AK217" s="43">
        <v>100</v>
      </c>
      <c r="AL217" s="43">
        <v>3000</v>
      </c>
      <c r="AM217" s="43">
        <v>3000</v>
      </c>
      <c r="AN217" s="43">
        <v>3000</v>
      </c>
      <c r="AO217" s="43">
        <v>10</v>
      </c>
      <c r="AP217" s="43">
        <v>3000</v>
      </c>
      <c r="AQ217" s="43">
        <v>0</v>
      </c>
      <c r="AR217" s="43">
        <v>100</v>
      </c>
      <c r="AS217" s="43">
        <v>100</v>
      </c>
      <c r="AT217" s="43">
        <v>15000</v>
      </c>
      <c r="AU217" s="43">
        <v>60000</v>
      </c>
    </row>
    <row r="218" ht="31.2" spans="1:47">
      <c r="A218" s="12">
        <f>$A$4</f>
        <v>624</v>
      </c>
      <c r="B218" s="21" t="s">
        <v>1040</v>
      </c>
      <c r="C218" s="10" t="s">
        <v>495</v>
      </c>
      <c r="D218" s="22" t="s">
        <v>755</v>
      </c>
      <c r="E218" s="23" t="s">
        <v>494</v>
      </c>
      <c r="F218" s="23" t="s">
        <v>495</v>
      </c>
      <c r="G218" s="29" t="s">
        <v>306</v>
      </c>
      <c r="H218" s="10">
        <v>0</v>
      </c>
      <c r="I218" s="10">
        <v>1</v>
      </c>
      <c r="J218" s="10">
        <v>1</v>
      </c>
      <c r="K218" s="10">
        <v>0</v>
      </c>
      <c r="L218" s="10">
        <v>0</v>
      </c>
      <c r="M218" s="10">
        <v>0</v>
      </c>
      <c r="N218" s="10">
        <v>1</v>
      </c>
      <c r="O218" s="10">
        <v>0</v>
      </c>
      <c r="P218" s="10">
        <v>0</v>
      </c>
      <c r="Q218" s="10">
        <v>0</v>
      </c>
      <c r="R218" s="10">
        <v>0</v>
      </c>
      <c r="S218" s="43">
        <f t="shared" si="10"/>
        <v>70</v>
      </c>
      <c r="T218" s="43">
        <v>100</v>
      </c>
      <c r="U218" s="43">
        <v>100</v>
      </c>
      <c r="V218" s="43">
        <v>250</v>
      </c>
      <c r="W218" s="43">
        <v>265</v>
      </c>
      <c r="X218" s="43">
        <v>18</v>
      </c>
      <c r="Y218" s="43">
        <v>600</v>
      </c>
      <c r="Z218" s="43">
        <v>210</v>
      </c>
      <c r="AA218" s="43">
        <v>205</v>
      </c>
      <c r="AB218" s="157">
        <v>-20</v>
      </c>
      <c r="AC218" s="43">
        <v>100</v>
      </c>
      <c r="AD218" s="43">
        <v>100</v>
      </c>
      <c r="AE218" s="43">
        <v>100</v>
      </c>
      <c r="AF218" s="43">
        <v>100</v>
      </c>
      <c r="AG218" s="43">
        <v>0</v>
      </c>
      <c r="AH218" s="43">
        <v>0</v>
      </c>
      <c r="AI218" s="43">
        <v>0</v>
      </c>
      <c r="AJ218" s="43">
        <v>0</v>
      </c>
      <c r="AK218" s="43">
        <v>100</v>
      </c>
      <c r="AL218" s="43">
        <v>3000</v>
      </c>
      <c r="AM218" s="43">
        <v>3000</v>
      </c>
      <c r="AN218" s="43">
        <v>3000</v>
      </c>
      <c r="AO218" s="43">
        <v>10</v>
      </c>
      <c r="AP218" s="43">
        <v>3000</v>
      </c>
      <c r="AQ218" s="43">
        <v>0</v>
      </c>
      <c r="AR218" s="43">
        <v>100</v>
      </c>
      <c r="AS218" s="43">
        <v>100</v>
      </c>
      <c r="AT218" s="43">
        <v>15000</v>
      </c>
      <c r="AU218" s="43">
        <v>60000</v>
      </c>
    </row>
    <row r="219" ht="17.4" spans="1:47">
      <c r="A219" s="16"/>
      <c r="B219" s="17"/>
      <c r="C219" s="16"/>
      <c r="D219" s="18"/>
      <c r="E219" s="19"/>
      <c r="F219" s="61" t="s">
        <v>1041</v>
      </c>
      <c r="G219" s="73" t="s">
        <v>1042</v>
      </c>
      <c r="H219" s="19">
        <v>0</v>
      </c>
      <c r="I219" s="19" t="s">
        <v>1705</v>
      </c>
      <c r="J219" s="19">
        <v>0</v>
      </c>
      <c r="K219" s="19">
        <v>0</v>
      </c>
      <c r="L219" s="19">
        <v>0</v>
      </c>
      <c r="M219" s="19">
        <v>0</v>
      </c>
      <c r="N219" s="19">
        <v>0</v>
      </c>
      <c r="O219" s="19">
        <v>0</v>
      </c>
      <c r="P219" s="19">
        <v>0</v>
      </c>
      <c r="Q219" s="19">
        <v>0</v>
      </c>
      <c r="R219" s="19">
        <v>0</v>
      </c>
      <c r="S219" s="121" t="e">
        <f t="shared" si="10"/>
        <v>#VALUE!</v>
      </c>
      <c r="T219" s="39" t="s">
        <v>245</v>
      </c>
      <c r="U219" s="39" t="s">
        <v>245</v>
      </c>
      <c r="V219" s="39" t="s">
        <v>1706</v>
      </c>
      <c r="W219" s="39" t="s">
        <v>759</v>
      </c>
      <c r="X219" s="39" t="s">
        <v>1707</v>
      </c>
      <c r="Y219" s="39" t="s">
        <v>245</v>
      </c>
      <c r="Z219" s="39" t="s">
        <v>245</v>
      </c>
      <c r="AA219" s="39" t="s">
        <v>245</v>
      </c>
      <c r="AB219" s="157" t="s">
        <v>245</v>
      </c>
      <c r="AC219" s="39" t="s">
        <v>245</v>
      </c>
      <c r="AD219" s="39" t="s">
        <v>245</v>
      </c>
      <c r="AE219" s="39" t="s">
        <v>245</v>
      </c>
      <c r="AF219" s="39" t="s">
        <v>245</v>
      </c>
      <c r="AG219" s="39" t="s">
        <v>245</v>
      </c>
      <c r="AH219" s="39" t="s">
        <v>245</v>
      </c>
      <c r="AI219" s="39" t="s">
        <v>245</v>
      </c>
      <c r="AJ219" s="39" t="s">
        <v>245</v>
      </c>
      <c r="AK219" s="39" t="s">
        <v>245</v>
      </c>
      <c r="AL219" s="39" t="s">
        <v>245</v>
      </c>
      <c r="AM219" s="39" t="s">
        <v>245</v>
      </c>
      <c r="AN219" s="39" t="s">
        <v>245</v>
      </c>
      <c r="AO219" s="39" t="s">
        <v>1708</v>
      </c>
      <c r="AP219" s="39">
        <v>3000</v>
      </c>
      <c r="AQ219" s="39">
        <v>0</v>
      </c>
      <c r="AR219" s="39">
        <v>100</v>
      </c>
      <c r="AS219" s="39">
        <v>100</v>
      </c>
      <c r="AT219" s="39">
        <v>15000</v>
      </c>
      <c r="AU219" s="39">
        <v>60000</v>
      </c>
    </row>
    <row r="220" ht="17.4" spans="1:47">
      <c r="A220" s="12">
        <f>$A$4</f>
        <v>624</v>
      </c>
      <c r="B220" s="21" t="s">
        <v>1048</v>
      </c>
      <c r="C220" s="10" t="s">
        <v>499</v>
      </c>
      <c r="D220" s="22" t="s">
        <v>755</v>
      </c>
      <c r="E220" s="23" t="s">
        <v>1049</v>
      </c>
      <c r="F220" s="23" t="s">
        <v>499</v>
      </c>
      <c r="G220" s="70"/>
      <c r="H220" s="10">
        <v>0</v>
      </c>
      <c r="I220" s="10">
        <v>1</v>
      </c>
      <c r="J220" s="10">
        <v>0</v>
      </c>
      <c r="K220" s="10">
        <v>0</v>
      </c>
      <c r="L220" s="10">
        <v>0</v>
      </c>
      <c r="M220" s="31">
        <v>0</v>
      </c>
      <c r="N220" s="10">
        <v>0</v>
      </c>
      <c r="O220" s="10">
        <v>0</v>
      </c>
      <c r="P220" s="10">
        <v>0</v>
      </c>
      <c r="Q220" s="31">
        <v>0</v>
      </c>
      <c r="R220" s="10">
        <v>0</v>
      </c>
      <c r="S220" s="43">
        <f t="shared" si="10"/>
        <v>2</v>
      </c>
      <c r="T220" s="43">
        <v>100</v>
      </c>
      <c r="U220" s="43">
        <v>100</v>
      </c>
      <c r="V220" s="43">
        <v>233.2</v>
      </c>
      <c r="W220" s="43">
        <v>242</v>
      </c>
      <c r="X220" s="43">
        <v>0</v>
      </c>
      <c r="Y220" s="43">
        <v>9</v>
      </c>
      <c r="Z220" s="43">
        <v>210</v>
      </c>
      <c r="AA220" s="43">
        <v>205</v>
      </c>
      <c r="AB220" s="157">
        <v>-27</v>
      </c>
      <c r="AC220" s="43">
        <v>0</v>
      </c>
      <c r="AD220" s="43">
        <v>30</v>
      </c>
      <c r="AE220" s="43">
        <v>60</v>
      </c>
      <c r="AF220" s="43">
        <v>100</v>
      </c>
      <c r="AG220" s="43">
        <v>0</v>
      </c>
      <c r="AH220" s="43">
        <v>0</v>
      </c>
      <c r="AI220" s="43">
        <v>0</v>
      </c>
      <c r="AJ220" s="43">
        <v>0</v>
      </c>
      <c r="AK220" s="43">
        <v>60</v>
      </c>
      <c r="AL220" s="43">
        <v>3000</v>
      </c>
      <c r="AM220" s="43">
        <v>3000</v>
      </c>
      <c r="AN220" s="43">
        <v>3000</v>
      </c>
      <c r="AO220" s="43">
        <v>10</v>
      </c>
      <c r="AP220" s="43">
        <v>3000</v>
      </c>
      <c r="AQ220" s="43">
        <v>0</v>
      </c>
      <c r="AR220" s="43">
        <v>100</v>
      </c>
      <c r="AS220" s="43">
        <v>100</v>
      </c>
      <c r="AT220" s="43">
        <v>15000</v>
      </c>
      <c r="AU220" s="43">
        <v>60000</v>
      </c>
    </row>
    <row r="221" ht="17.4" spans="1:47">
      <c r="A221" s="16"/>
      <c r="B221" s="17"/>
      <c r="C221" s="16"/>
      <c r="D221" s="18"/>
      <c r="E221" s="19"/>
      <c r="F221" s="61" t="s">
        <v>1041</v>
      </c>
      <c r="G221" s="73" t="s">
        <v>1050</v>
      </c>
      <c r="H221" s="19">
        <v>0</v>
      </c>
      <c r="I221" s="19" t="s">
        <v>1705</v>
      </c>
      <c r="J221" s="19">
        <v>0</v>
      </c>
      <c r="K221" s="19">
        <v>0</v>
      </c>
      <c r="L221" s="19">
        <v>0</v>
      </c>
      <c r="M221" s="19">
        <v>0</v>
      </c>
      <c r="N221" s="19">
        <v>0</v>
      </c>
      <c r="O221" s="19">
        <v>0</v>
      </c>
      <c r="P221" s="19">
        <v>0</v>
      </c>
      <c r="Q221" s="19">
        <v>0</v>
      </c>
      <c r="R221" s="19">
        <v>0</v>
      </c>
      <c r="S221" s="121" t="e">
        <f t="shared" si="10"/>
        <v>#VALUE!</v>
      </c>
      <c r="T221" s="39" t="s">
        <v>245</v>
      </c>
      <c r="U221" s="39" t="s">
        <v>245</v>
      </c>
      <c r="V221" s="39" t="s">
        <v>1706</v>
      </c>
      <c r="W221" s="39" t="s">
        <v>759</v>
      </c>
      <c r="X221" s="39" t="s">
        <v>1707</v>
      </c>
      <c r="Y221" s="39" t="s">
        <v>245</v>
      </c>
      <c r="Z221" s="39" t="s">
        <v>245</v>
      </c>
      <c r="AA221" s="39" t="s">
        <v>245</v>
      </c>
      <c r="AB221" s="157" t="s">
        <v>245</v>
      </c>
      <c r="AC221" s="39" t="s">
        <v>245</v>
      </c>
      <c r="AD221" s="39" t="s">
        <v>245</v>
      </c>
      <c r="AE221" s="39" t="s">
        <v>245</v>
      </c>
      <c r="AF221" s="39" t="s">
        <v>245</v>
      </c>
      <c r="AG221" s="39" t="s">
        <v>245</v>
      </c>
      <c r="AH221" s="39" t="s">
        <v>245</v>
      </c>
      <c r="AI221" s="39" t="s">
        <v>245</v>
      </c>
      <c r="AJ221" s="39" t="s">
        <v>245</v>
      </c>
      <c r="AK221" s="39" t="s">
        <v>245</v>
      </c>
      <c r="AL221" s="39" t="s">
        <v>245</v>
      </c>
      <c r="AM221" s="39" t="s">
        <v>245</v>
      </c>
      <c r="AN221" s="39" t="s">
        <v>245</v>
      </c>
      <c r="AO221" s="39" t="s">
        <v>1708</v>
      </c>
      <c r="AP221" s="39">
        <v>3000</v>
      </c>
      <c r="AQ221" s="39">
        <v>0</v>
      </c>
      <c r="AR221" s="39">
        <v>100</v>
      </c>
      <c r="AS221" s="39">
        <v>100</v>
      </c>
      <c r="AT221" s="39">
        <v>15000</v>
      </c>
      <c r="AU221" s="39">
        <v>60000</v>
      </c>
    </row>
    <row r="222" ht="17.4" spans="1:47">
      <c r="A222" s="12">
        <f>$A$4</f>
        <v>624</v>
      </c>
      <c r="B222" s="21" t="s">
        <v>1048</v>
      </c>
      <c r="C222" s="10" t="s">
        <v>499</v>
      </c>
      <c r="D222" s="22" t="s">
        <v>779</v>
      </c>
      <c r="E222" s="23" t="s">
        <v>1051</v>
      </c>
      <c r="F222" s="23" t="s">
        <v>499</v>
      </c>
      <c r="G222" s="70"/>
      <c r="H222" s="10">
        <v>0</v>
      </c>
      <c r="I222" s="10">
        <v>1</v>
      </c>
      <c r="J222" s="10">
        <v>0</v>
      </c>
      <c r="K222" s="10">
        <v>0</v>
      </c>
      <c r="L222" s="10">
        <v>0</v>
      </c>
      <c r="M222" s="31">
        <v>0</v>
      </c>
      <c r="N222" s="10">
        <v>0</v>
      </c>
      <c r="O222" s="10">
        <v>0</v>
      </c>
      <c r="P222" s="10">
        <v>0</v>
      </c>
      <c r="Q222" s="31">
        <v>0</v>
      </c>
      <c r="R222" s="10">
        <v>0</v>
      </c>
      <c r="S222" s="43">
        <f t="shared" si="10"/>
        <v>2</v>
      </c>
      <c r="T222" s="43">
        <v>100</v>
      </c>
      <c r="U222" s="43">
        <v>100</v>
      </c>
      <c r="V222" s="43">
        <v>233.2</v>
      </c>
      <c r="W222" s="43">
        <v>242</v>
      </c>
      <c r="X222" s="43">
        <v>0</v>
      </c>
      <c r="Y222" s="43">
        <v>9</v>
      </c>
      <c r="Z222" s="43">
        <v>210</v>
      </c>
      <c r="AA222" s="43">
        <v>205</v>
      </c>
      <c r="AB222" s="157">
        <v>-27</v>
      </c>
      <c r="AC222" s="43">
        <v>0</v>
      </c>
      <c r="AD222" s="43">
        <v>30</v>
      </c>
      <c r="AE222" s="43">
        <v>60</v>
      </c>
      <c r="AF222" s="43">
        <v>100</v>
      </c>
      <c r="AG222" s="43">
        <v>0</v>
      </c>
      <c r="AH222" s="43">
        <v>0</v>
      </c>
      <c r="AI222" s="43">
        <v>0</v>
      </c>
      <c r="AJ222" s="43">
        <v>0</v>
      </c>
      <c r="AK222" s="43">
        <v>60</v>
      </c>
      <c r="AL222" s="43">
        <v>3000</v>
      </c>
      <c r="AM222" s="43">
        <v>3000</v>
      </c>
      <c r="AN222" s="43">
        <v>3000</v>
      </c>
      <c r="AO222" s="43">
        <v>10</v>
      </c>
      <c r="AP222" s="43">
        <v>3000</v>
      </c>
      <c r="AQ222" s="43">
        <v>0</v>
      </c>
      <c r="AR222" s="43">
        <v>100</v>
      </c>
      <c r="AS222" s="43">
        <v>100</v>
      </c>
      <c r="AT222" s="43">
        <v>15000</v>
      </c>
      <c r="AU222" s="43">
        <v>60000</v>
      </c>
    </row>
    <row r="223" ht="17.4" spans="1:47">
      <c r="A223" s="16"/>
      <c r="B223" s="17"/>
      <c r="C223" s="16"/>
      <c r="D223" s="18"/>
      <c r="E223" s="19"/>
      <c r="F223" s="61" t="s">
        <v>1041</v>
      </c>
      <c r="G223" s="73" t="s">
        <v>1042</v>
      </c>
      <c r="H223" s="19">
        <v>0</v>
      </c>
      <c r="I223" s="19" t="s">
        <v>1705</v>
      </c>
      <c r="J223" s="19">
        <v>0</v>
      </c>
      <c r="K223" s="19">
        <v>0</v>
      </c>
      <c r="L223" s="19">
        <v>0</v>
      </c>
      <c r="M223" s="19">
        <v>0</v>
      </c>
      <c r="N223" s="19">
        <v>0</v>
      </c>
      <c r="O223" s="19">
        <v>0</v>
      </c>
      <c r="P223" s="19">
        <v>0</v>
      </c>
      <c r="Q223" s="19">
        <v>0</v>
      </c>
      <c r="R223" s="19">
        <v>0</v>
      </c>
      <c r="S223" s="121" t="e">
        <f t="shared" si="10"/>
        <v>#VALUE!</v>
      </c>
      <c r="T223" s="39" t="s">
        <v>245</v>
      </c>
      <c r="U223" s="39" t="s">
        <v>245</v>
      </c>
      <c r="V223" s="39" t="s">
        <v>1706</v>
      </c>
      <c r="W223" s="39" t="s">
        <v>759</v>
      </c>
      <c r="X223" s="39" t="s">
        <v>1707</v>
      </c>
      <c r="Y223" s="39" t="s">
        <v>245</v>
      </c>
      <c r="Z223" s="39" t="s">
        <v>245</v>
      </c>
      <c r="AA223" s="39" t="s">
        <v>245</v>
      </c>
      <c r="AB223" s="157" t="s">
        <v>245</v>
      </c>
      <c r="AC223" s="39" t="s">
        <v>245</v>
      </c>
      <c r="AD223" s="39" t="s">
        <v>245</v>
      </c>
      <c r="AE223" s="39" t="s">
        <v>245</v>
      </c>
      <c r="AF223" s="39" t="s">
        <v>245</v>
      </c>
      <c r="AG223" s="39" t="s">
        <v>245</v>
      </c>
      <c r="AH223" s="39" t="s">
        <v>245</v>
      </c>
      <c r="AI223" s="39" t="s">
        <v>245</v>
      </c>
      <c r="AJ223" s="39" t="s">
        <v>245</v>
      </c>
      <c r="AK223" s="39" t="s">
        <v>245</v>
      </c>
      <c r="AL223" s="39" t="s">
        <v>245</v>
      </c>
      <c r="AM223" s="39" t="s">
        <v>245</v>
      </c>
      <c r="AN223" s="39" t="s">
        <v>245</v>
      </c>
      <c r="AO223" s="39" t="s">
        <v>1708</v>
      </c>
      <c r="AP223" s="39">
        <v>3000</v>
      </c>
      <c r="AQ223" s="39">
        <v>0</v>
      </c>
      <c r="AR223" s="39">
        <v>100</v>
      </c>
      <c r="AS223" s="39">
        <v>100</v>
      </c>
      <c r="AT223" s="39">
        <v>15000</v>
      </c>
      <c r="AU223" s="39">
        <v>60000</v>
      </c>
    </row>
    <row r="224" ht="17.4" spans="1:47">
      <c r="A224" s="12">
        <f>$A$4</f>
        <v>624</v>
      </c>
      <c r="B224" s="21" t="s">
        <v>1048</v>
      </c>
      <c r="C224" s="10" t="s">
        <v>499</v>
      </c>
      <c r="D224" s="22" t="s">
        <v>785</v>
      </c>
      <c r="E224" s="23" t="s">
        <v>1052</v>
      </c>
      <c r="F224" s="23" t="s">
        <v>506</v>
      </c>
      <c r="G224" s="70"/>
      <c r="H224" s="10">
        <v>0</v>
      </c>
      <c r="I224" s="10">
        <v>1</v>
      </c>
      <c r="J224" s="10">
        <v>0</v>
      </c>
      <c r="K224" s="10">
        <v>0</v>
      </c>
      <c r="L224" s="10">
        <v>0</v>
      </c>
      <c r="M224" s="10">
        <v>0</v>
      </c>
      <c r="N224" s="10">
        <v>0</v>
      </c>
      <c r="O224" s="10">
        <v>0</v>
      </c>
      <c r="P224" s="10">
        <v>0</v>
      </c>
      <c r="Q224" s="10">
        <v>0</v>
      </c>
      <c r="R224" s="10">
        <v>0</v>
      </c>
      <c r="S224" s="43">
        <f t="shared" si="10"/>
        <v>2</v>
      </c>
      <c r="T224" s="43">
        <v>100</v>
      </c>
      <c r="U224" s="43">
        <v>100</v>
      </c>
      <c r="V224" s="43">
        <v>134.6</v>
      </c>
      <c r="W224" s="43">
        <v>139.7</v>
      </c>
      <c r="X224" s="43">
        <v>0</v>
      </c>
      <c r="Y224" s="43">
        <v>9</v>
      </c>
      <c r="Z224" s="43">
        <v>121.2</v>
      </c>
      <c r="AA224" s="43">
        <v>118.4</v>
      </c>
      <c r="AB224" s="157">
        <v>-27</v>
      </c>
      <c r="AC224" s="43">
        <v>0</v>
      </c>
      <c r="AD224" s="43">
        <v>30</v>
      </c>
      <c r="AE224" s="43">
        <v>60</v>
      </c>
      <c r="AF224" s="43">
        <v>100</v>
      </c>
      <c r="AG224" s="43">
        <v>0</v>
      </c>
      <c r="AH224" s="43">
        <v>0</v>
      </c>
      <c r="AI224" s="43">
        <v>0</v>
      </c>
      <c r="AJ224" s="43">
        <v>0</v>
      </c>
      <c r="AK224" s="43">
        <v>60</v>
      </c>
      <c r="AL224" s="43">
        <v>3000</v>
      </c>
      <c r="AM224" s="43">
        <v>3000</v>
      </c>
      <c r="AN224" s="43">
        <v>3000</v>
      </c>
      <c r="AO224" s="43">
        <v>10</v>
      </c>
      <c r="AP224" s="43">
        <v>3000</v>
      </c>
      <c r="AQ224" s="43">
        <v>0</v>
      </c>
      <c r="AR224" s="43">
        <v>100</v>
      </c>
      <c r="AS224" s="43">
        <v>100</v>
      </c>
      <c r="AT224" s="43">
        <v>15000</v>
      </c>
      <c r="AU224" s="43">
        <v>60000</v>
      </c>
    </row>
    <row r="225" ht="17.4" spans="1:47">
      <c r="A225" s="16"/>
      <c r="B225" s="17"/>
      <c r="C225" s="16"/>
      <c r="D225" s="18"/>
      <c r="E225" s="19"/>
      <c r="F225" s="61" t="s">
        <v>1041</v>
      </c>
      <c r="G225" s="73" t="s">
        <v>1050</v>
      </c>
      <c r="H225" s="19">
        <v>0</v>
      </c>
      <c r="I225" s="19" t="s">
        <v>1705</v>
      </c>
      <c r="J225" s="19">
        <v>0</v>
      </c>
      <c r="K225" s="19">
        <v>0</v>
      </c>
      <c r="L225" s="19">
        <v>0</v>
      </c>
      <c r="M225" s="19">
        <v>0</v>
      </c>
      <c r="N225" s="19">
        <v>0</v>
      </c>
      <c r="O225" s="19">
        <v>0</v>
      </c>
      <c r="P225" s="19">
        <v>0</v>
      </c>
      <c r="Q225" s="19">
        <v>0</v>
      </c>
      <c r="R225" s="19">
        <v>0</v>
      </c>
      <c r="S225" s="121" t="e">
        <f t="shared" si="10"/>
        <v>#VALUE!</v>
      </c>
      <c r="T225" s="39" t="s">
        <v>245</v>
      </c>
      <c r="U225" s="39" t="s">
        <v>245</v>
      </c>
      <c r="V225" s="39" t="s">
        <v>1706</v>
      </c>
      <c r="W225" s="39" t="s">
        <v>759</v>
      </c>
      <c r="X225" s="39" t="s">
        <v>1707</v>
      </c>
      <c r="Y225" s="39" t="s">
        <v>245</v>
      </c>
      <c r="Z225" s="39" t="s">
        <v>245</v>
      </c>
      <c r="AA225" s="39" t="s">
        <v>245</v>
      </c>
      <c r="AB225" s="157" t="s">
        <v>245</v>
      </c>
      <c r="AC225" s="39" t="s">
        <v>245</v>
      </c>
      <c r="AD225" s="39" t="s">
        <v>245</v>
      </c>
      <c r="AE225" s="39" t="s">
        <v>245</v>
      </c>
      <c r="AF225" s="39" t="s">
        <v>245</v>
      </c>
      <c r="AG225" s="39" t="s">
        <v>245</v>
      </c>
      <c r="AH225" s="39" t="s">
        <v>245</v>
      </c>
      <c r="AI225" s="39" t="s">
        <v>245</v>
      </c>
      <c r="AJ225" s="39" t="s">
        <v>245</v>
      </c>
      <c r="AK225" s="39" t="s">
        <v>245</v>
      </c>
      <c r="AL225" s="39" t="s">
        <v>245</v>
      </c>
      <c r="AM225" s="39" t="s">
        <v>245</v>
      </c>
      <c r="AN225" s="39" t="s">
        <v>245</v>
      </c>
      <c r="AO225" s="39" t="s">
        <v>1708</v>
      </c>
      <c r="AP225" s="39">
        <v>3000</v>
      </c>
      <c r="AQ225" s="39">
        <v>0</v>
      </c>
      <c r="AR225" s="39">
        <v>100</v>
      </c>
      <c r="AS225" s="39">
        <v>100</v>
      </c>
      <c r="AT225" s="39">
        <v>15000</v>
      </c>
      <c r="AU225" s="39">
        <v>60000</v>
      </c>
    </row>
    <row r="226" ht="17.4" spans="1:47">
      <c r="A226" s="12">
        <f>$A$4</f>
        <v>624</v>
      </c>
      <c r="B226" s="21" t="s">
        <v>1048</v>
      </c>
      <c r="C226" s="10" t="s">
        <v>499</v>
      </c>
      <c r="D226" s="22" t="s">
        <v>786</v>
      </c>
      <c r="E226" s="23" t="s">
        <v>1054</v>
      </c>
      <c r="F226" s="23" t="s">
        <v>506</v>
      </c>
      <c r="G226" s="70"/>
      <c r="H226" s="10">
        <v>0</v>
      </c>
      <c r="I226" s="10">
        <v>1</v>
      </c>
      <c r="J226" s="10">
        <v>0</v>
      </c>
      <c r="K226" s="10">
        <v>0</v>
      </c>
      <c r="L226" s="10">
        <v>0</v>
      </c>
      <c r="M226" s="10">
        <v>0</v>
      </c>
      <c r="N226" s="10">
        <v>0</v>
      </c>
      <c r="O226" s="10">
        <v>0</v>
      </c>
      <c r="P226" s="10">
        <v>0</v>
      </c>
      <c r="Q226" s="10">
        <v>0</v>
      </c>
      <c r="R226" s="10">
        <v>0</v>
      </c>
      <c r="S226" s="43">
        <f t="shared" si="10"/>
        <v>2</v>
      </c>
      <c r="T226" s="43">
        <v>100</v>
      </c>
      <c r="U226" s="43">
        <v>100</v>
      </c>
      <c r="V226" s="43">
        <v>134.6</v>
      </c>
      <c r="W226" s="43">
        <v>139.7</v>
      </c>
      <c r="X226" s="43">
        <v>0</v>
      </c>
      <c r="Y226" s="43">
        <v>9</v>
      </c>
      <c r="Z226" s="43">
        <v>121.2</v>
      </c>
      <c r="AA226" s="43">
        <v>118.4</v>
      </c>
      <c r="AB226" s="157">
        <v>-27</v>
      </c>
      <c r="AC226" s="43">
        <v>0</v>
      </c>
      <c r="AD226" s="43">
        <v>30</v>
      </c>
      <c r="AE226" s="43">
        <v>60</v>
      </c>
      <c r="AF226" s="43">
        <v>100</v>
      </c>
      <c r="AG226" s="43">
        <v>0</v>
      </c>
      <c r="AH226" s="43">
        <v>0</v>
      </c>
      <c r="AI226" s="43">
        <v>0</v>
      </c>
      <c r="AJ226" s="43">
        <v>0</v>
      </c>
      <c r="AK226" s="43">
        <v>60</v>
      </c>
      <c r="AL226" s="43">
        <v>3000</v>
      </c>
      <c r="AM226" s="43">
        <v>3000</v>
      </c>
      <c r="AN226" s="43">
        <v>3000</v>
      </c>
      <c r="AO226" s="43">
        <v>10</v>
      </c>
      <c r="AP226" s="43">
        <v>3000</v>
      </c>
      <c r="AQ226" s="43">
        <v>0</v>
      </c>
      <c r="AR226" s="43">
        <v>100</v>
      </c>
      <c r="AS226" s="43">
        <v>100</v>
      </c>
      <c r="AT226" s="43">
        <v>15000</v>
      </c>
      <c r="AU226" s="43">
        <v>60000</v>
      </c>
    </row>
    <row r="227" ht="17.4" spans="1:47">
      <c r="A227" s="16"/>
      <c r="B227" s="17"/>
      <c r="C227" s="16"/>
      <c r="D227" s="18"/>
      <c r="E227" s="19" t="s">
        <v>513</v>
      </c>
      <c r="F227" s="19" t="s">
        <v>514</v>
      </c>
      <c r="G227" s="74" t="s">
        <v>1055</v>
      </c>
      <c r="H227" s="16">
        <v>0</v>
      </c>
      <c r="I227" s="16">
        <v>1</v>
      </c>
      <c r="J227" s="16" t="s">
        <v>245</v>
      </c>
      <c r="K227" s="16" t="s">
        <v>245</v>
      </c>
      <c r="L227" s="16" t="s">
        <v>245</v>
      </c>
      <c r="M227" s="16" t="s">
        <v>245</v>
      </c>
      <c r="N227" s="16" t="s">
        <v>245</v>
      </c>
      <c r="O227" s="16" t="s">
        <v>245</v>
      </c>
      <c r="P227" s="16" t="s">
        <v>245</v>
      </c>
      <c r="Q227" s="16">
        <v>0</v>
      </c>
      <c r="R227" s="16">
        <v>0</v>
      </c>
      <c r="S227" s="121" t="e">
        <f t="shared" ref="S227:S251" si="11">H227+I227*2+J227*4+K227*8+L227*16+M227*32+N227*64+O227*128+P227*256+Q227*512+R227*1024</f>
        <v>#VALUE!</v>
      </c>
      <c r="T227" s="39" t="s">
        <v>245</v>
      </c>
      <c r="U227" s="39" t="s">
        <v>245</v>
      </c>
      <c r="V227" s="39" t="s">
        <v>245</v>
      </c>
      <c r="W227" s="39" t="s">
        <v>245</v>
      </c>
      <c r="X227" s="39" t="s">
        <v>245</v>
      </c>
      <c r="Y227" s="39" t="s">
        <v>245</v>
      </c>
      <c r="Z227" s="39" t="s">
        <v>245</v>
      </c>
      <c r="AA227" s="39" t="s">
        <v>245</v>
      </c>
      <c r="AB227" s="157" t="s">
        <v>245</v>
      </c>
      <c r="AC227" s="39" t="s">
        <v>245</v>
      </c>
      <c r="AD227" s="39" t="s">
        <v>245</v>
      </c>
      <c r="AE227" s="39" t="s">
        <v>245</v>
      </c>
      <c r="AF227" s="39" t="s">
        <v>245</v>
      </c>
      <c r="AG227" s="39" t="s">
        <v>245</v>
      </c>
      <c r="AH227" s="39" t="s">
        <v>245</v>
      </c>
      <c r="AI227" s="39" t="s">
        <v>245</v>
      </c>
      <c r="AJ227" s="39" t="s">
        <v>245</v>
      </c>
      <c r="AK227" s="39" t="s">
        <v>245</v>
      </c>
      <c r="AL227" s="39" t="s">
        <v>245</v>
      </c>
      <c r="AM227" s="39" t="s">
        <v>245</v>
      </c>
      <c r="AN227" s="39" t="s">
        <v>245</v>
      </c>
      <c r="AO227" s="39" t="s">
        <v>245</v>
      </c>
      <c r="AP227" s="39">
        <v>3000</v>
      </c>
      <c r="AQ227" s="39">
        <v>0</v>
      </c>
      <c r="AR227" s="39">
        <v>100</v>
      </c>
      <c r="AS227" s="39">
        <v>100</v>
      </c>
      <c r="AT227" s="39">
        <v>15000</v>
      </c>
      <c r="AU227" s="39">
        <v>60000</v>
      </c>
    </row>
    <row r="228" ht="17.4" spans="1:47">
      <c r="A228" s="12">
        <f>$A$4</f>
        <v>624</v>
      </c>
      <c r="B228" s="21" t="s">
        <v>1056</v>
      </c>
      <c r="C228" s="10" t="s">
        <v>514</v>
      </c>
      <c r="D228" s="22" t="s">
        <v>755</v>
      </c>
      <c r="E228" s="23" t="s">
        <v>513</v>
      </c>
      <c r="F228" s="23" t="s">
        <v>514</v>
      </c>
      <c r="G228" s="70"/>
      <c r="H228" s="10">
        <v>0</v>
      </c>
      <c r="I228" s="10">
        <v>1</v>
      </c>
      <c r="J228" s="10">
        <v>0</v>
      </c>
      <c r="K228" s="10">
        <v>0</v>
      </c>
      <c r="L228" s="10">
        <v>0</v>
      </c>
      <c r="M228" s="10">
        <v>0</v>
      </c>
      <c r="N228" s="10">
        <v>0</v>
      </c>
      <c r="O228" s="10">
        <v>0</v>
      </c>
      <c r="P228" s="10">
        <v>0</v>
      </c>
      <c r="Q228" s="10">
        <v>0</v>
      </c>
      <c r="R228" s="10">
        <v>0</v>
      </c>
      <c r="S228" s="43">
        <f t="shared" si="11"/>
        <v>2</v>
      </c>
      <c r="T228" s="43">
        <v>100</v>
      </c>
      <c r="U228" s="43">
        <v>100</v>
      </c>
      <c r="V228" s="43">
        <v>253</v>
      </c>
      <c r="W228" s="43">
        <v>253.1</v>
      </c>
      <c r="X228" s="43">
        <v>18</v>
      </c>
      <c r="Y228" s="43">
        <v>9</v>
      </c>
      <c r="Z228" s="43">
        <v>210</v>
      </c>
      <c r="AA228" s="43">
        <v>205</v>
      </c>
      <c r="AB228" s="157">
        <v>-27</v>
      </c>
      <c r="AC228" s="43">
        <v>0</v>
      </c>
      <c r="AD228" s="43">
        <v>30</v>
      </c>
      <c r="AE228" s="43">
        <v>60</v>
      </c>
      <c r="AF228" s="43">
        <v>100</v>
      </c>
      <c r="AG228" s="43">
        <v>0</v>
      </c>
      <c r="AH228" s="43">
        <v>0</v>
      </c>
      <c r="AI228" s="43">
        <v>0</v>
      </c>
      <c r="AJ228" s="43">
        <v>0</v>
      </c>
      <c r="AK228" s="43">
        <v>60</v>
      </c>
      <c r="AL228" s="43">
        <v>3000</v>
      </c>
      <c r="AM228" s="43">
        <v>3000</v>
      </c>
      <c r="AN228" s="43">
        <v>3000</v>
      </c>
      <c r="AO228" s="43">
        <v>10</v>
      </c>
      <c r="AP228" s="43">
        <v>3000</v>
      </c>
      <c r="AQ228" s="43">
        <v>0</v>
      </c>
      <c r="AR228" s="43">
        <v>100</v>
      </c>
      <c r="AS228" s="43">
        <v>100</v>
      </c>
      <c r="AT228" s="43">
        <v>15000</v>
      </c>
      <c r="AU228" s="43">
        <v>60000</v>
      </c>
    </row>
    <row r="229" ht="17.4" spans="1:47">
      <c r="A229" s="12">
        <f>$A$4</f>
        <v>624</v>
      </c>
      <c r="B229" s="21" t="s">
        <v>1057</v>
      </c>
      <c r="C229" s="10" t="s">
        <v>1058</v>
      </c>
      <c r="D229" s="22" t="s">
        <v>755</v>
      </c>
      <c r="E229" s="23" t="s">
        <v>517</v>
      </c>
      <c r="F229" s="23" t="s">
        <v>1058</v>
      </c>
      <c r="G229" s="70"/>
      <c r="H229" s="10">
        <v>0</v>
      </c>
      <c r="I229" s="10">
        <v>1</v>
      </c>
      <c r="J229" s="10">
        <v>0</v>
      </c>
      <c r="K229" s="10">
        <v>0</v>
      </c>
      <c r="L229" s="10">
        <v>0</v>
      </c>
      <c r="M229" s="10">
        <v>0</v>
      </c>
      <c r="N229" s="10">
        <v>0</v>
      </c>
      <c r="O229" s="10">
        <v>0</v>
      </c>
      <c r="P229" s="10">
        <v>0</v>
      </c>
      <c r="Q229" s="10">
        <v>0</v>
      </c>
      <c r="R229" s="10">
        <v>0</v>
      </c>
      <c r="S229" s="43">
        <f t="shared" si="11"/>
        <v>2</v>
      </c>
      <c r="T229" s="43">
        <v>100</v>
      </c>
      <c r="U229" s="43">
        <v>100</v>
      </c>
      <c r="V229" s="43">
        <v>253</v>
      </c>
      <c r="W229" s="43">
        <v>260</v>
      </c>
      <c r="X229" s="43">
        <v>20</v>
      </c>
      <c r="Y229" s="43">
        <v>600</v>
      </c>
      <c r="Z229" s="43">
        <v>210</v>
      </c>
      <c r="AA229" s="43">
        <v>205</v>
      </c>
      <c r="AB229" s="157">
        <v>-20</v>
      </c>
      <c r="AC229" s="43">
        <v>100</v>
      </c>
      <c r="AD229" s="43">
        <v>100</v>
      </c>
      <c r="AE229" s="43">
        <v>100</v>
      </c>
      <c r="AF229" s="43">
        <v>100</v>
      </c>
      <c r="AG229" s="43">
        <v>0</v>
      </c>
      <c r="AH229" s="43">
        <v>30</v>
      </c>
      <c r="AI229" s="43">
        <v>60</v>
      </c>
      <c r="AJ229" s="43">
        <v>100</v>
      </c>
      <c r="AK229" s="43">
        <v>100</v>
      </c>
      <c r="AL229" s="43">
        <v>3000</v>
      </c>
      <c r="AM229" s="43">
        <v>3000</v>
      </c>
      <c r="AN229" s="43">
        <v>3000</v>
      </c>
      <c r="AO229" s="43">
        <v>10</v>
      </c>
      <c r="AP229" s="43">
        <v>3000</v>
      </c>
      <c r="AQ229" s="43">
        <v>0</v>
      </c>
      <c r="AR229" s="43">
        <v>100</v>
      </c>
      <c r="AS229" s="43">
        <v>100</v>
      </c>
      <c r="AT229" s="43">
        <v>15000</v>
      </c>
      <c r="AU229" s="43">
        <v>60000</v>
      </c>
    </row>
    <row r="230" ht="17.4" spans="1:47">
      <c r="A230" s="25"/>
      <c r="B230" s="17"/>
      <c r="C230" s="16"/>
      <c r="D230" s="18"/>
      <c r="E230" s="19"/>
      <c r="F230" s="19" t="s">
        <v>521</v>
      </c>
      <c r="G230" s="73"/>
      <c r="H230" s="16">
        <v>0</v>
      </c>
      <c r="I230" s="19" t="s">
        <v>1705</v>
      </c>
      <c r="J230" s="16">
        <v>0</v>
      </c>
      <c r="K230" s="16">
        <v>0</v>
      </c>
      <c r="L230" s="16">
        <v>0</v>
      </c>
      <c r="M230" s="16">
        <v>0</v>
      </c>
      <c r="N230" s="16">
        <v>0</v>
      </c>
      <c r="O230" s="16">
        <v>0</v>
      </c>
      <c r="P230" s="16">
        <v>0</v>
      </c>
      <c r="Q230" s="16">
        <v>0</v>
      </c>
      <c r="R230" s="16">
        <v>0</v>
      </c>
      <c r="S230" s="39" t="e">
        <f t="shared" si="11"/>
        <v>#VALUE!</v>
      </c>
      <c r="T230" s="39">
        <v>100</v>
      </c>
      <c r="U230" s="39">
        <v>100</v>
      </c>
      <c r="V230" s="39" t="s">
        <v>245</v>
      </c>
      <c r="W230" s="39" t="s">
        <v>245</v>
      </c>
      <c r="X230" s="39" t="s">
        <v>245</v>
      </c>
      <c r="Y230" s="39" t="s">
        <v>245</v>
      </c>
      <c r="Z230" s="39" t="s">
        <v>245</v>
      </c>
      <c r="AA230" s="39" t="s">
        <v>245</v>
      </c>
      <c r="AB230" s="157" t="s">
        <v>245</v>
      </c>
      <c r="AC230" s="39" t="s">
        <v>245</v>
      </c>
      <c r="AD230" s="39" t="s">
        <v>245</v>
      </c>
      <c r="AE230" s="39" t="s">
        <v>245</v>
      </c>
      <c r="AF230" s="39" t="s">
        <v>245</v>
      </c>
      <c r="AG230" s="39" t="s">
        <v>245</v>
      </c>
      <c r="AH230" s="39" t="s">
        <v>245</v>
      </c>
      <c r="AI230" s="39" t="s">
        <v>245</v>
      </c>
      <c r="AJ230" s="39" t="s">
        <v>245</v>
      </c>
      <c r="AK230" s="39" t="s">
        <v>245</v>
      </c>
      <c r="AL230" s="39" t="s">
        <v>245</v>
      </c>
      <c r="AM230" s="39" t="s">
        <v>245</v>
      </c>
      <c r="AN230" s="39" t="s">
        <v>245</v>
      </c>
      <c r="AO230" s="39" t="s">
        <v>245</v>
      </c>
      <c r="AP230" s="39" t="s">
        <v>245</v>
      </c>
      <c r="AQ230" s="39" t="s">
        <v>245</v>
      </c>
      <c r="AR230" s="39" t="s">
        <v>245</v>
      </c>
      <c r="AS230" s="39" t="s">
        <v>245</v>
      </c>
      <c r="AT230" s="39" t="s">
        <v>245</v>
      </c>
      <c r="AU230" s="39" t="s">
        <v>245</v>
      </c>
    </row>
    <row r="231" ht="17.4" spans="1:47">
      <c r="A231" s="12">
        <f>$A$4</f>
        <v>624</v>
      </c>
      <c r="B231" s="21" t="s">
        <v>1057</v>
      </c>
      <c r="C231" s="10" t="s">
        <v>1058</v>
      </c>
      <c r="D231" s="22" t="s">
        <v>779</v>
      </c>
      <c r="E231" s="23" t="s">
        <v>520</v>
      </c>
      <c r="F231" s="23" t="s">
        <v>521</v>
      </c>
      <c r="G231" s="70"/>
      <c r="H231" s="10">
        <v>0</v>
      </c>
      <c r="I231" s="10">
        <v>1</v>
      </c>
      <c r="J231" s="10">
        <v>0</v>
      </c>
      <c r="K231" s="10">
        <v>0</v>
      </c>
      <c r="L231" s="10">
        <v>0</v>
      </c>
      <c r="M231" s="10">
        <v>0</v>
      </c>
      <c r="N231" s="10">
        <v>0</v>
      </c>
      <c r="O231" s="10">
        <v>0</v>
      </c>
      <c r="P231" s="10">
        <v>0</v>
      </c>
      <c r="Q231" s="10">
        <v>0</v>
      </c>
      <c r="R231" s="10">
        <v>0</v>
      </c>
      <c r="S231" s="43">
        <f t="shared" si="11"/>
        <v>2</v>
      </c>
      <c r="T231" s="43">
        <v>100</v>
      </c>
      <c r="U231" s="43">
        <v>100</v>
      </c>
      <c r="V231" s="43">
        <v>139.7</v>
      </c>
      <c r="W231" s="43">
        <v>142</v>
      </c>
      <c r="X231" s="43">
        <v>20</v>
      </c>
      <c r="Y231" s="43">
        <v>600</v>
      </c>
      <c r="Z231" s="43">
        <v>116</v>
      </c>
      <c r="AA231" s="43">
        <v>113</v>
      </c>
      <c r="AB231" s="157">
        <v>-20</v>
      </c>
      <c r="AC231" s="43">
        <v>100</v>
      </c>
      <c r="AD231" s="43">
        <v>100</v>
      </c>
      <c r="AE231" s="43">
        <v>100</v>
      </c>
      <c r="AF231" s="43">
        <v>100</v>
      </c>
      <c r="AG231" s="43">
        <v>0</v>
      </c>
      <c r="AH231" s="43">
        <v>30</v>
      </c>
      <c r="AI231" s="43">
        <v>60</v>
      </c>
      <c r="AJ231" s="43">
        <v>100</v>
      </c>
      <c r="AK231" s="43">
        <v>100</v>
      </c>
      <c r="AL231" s="43">
        <v>3000</v>
      </c>
      <c r="AM231" s="43">
        <v>3000</v>
      </c>
      <c r="AN231" s="43">
        <v>3000</v>
      </c>
      <c r="AO231" s="43">
        <v>10</v>
      </c>
      <c r="AP231" s="43">
        <v>3000</v>
      </c>
      <c r="AQ231" s="43">
        <v>0</v>
      </c>
      <c r="AR231" s="43">
        <v>100</v>
      </c>
      <c r="AS231" s="43">
        <v>100</v>
      </c>
      <c r="AT231" s="43">
        <v>15000</v>
      </c>
      <c r="AU231" s="43">
        <v>60000</v>
      </c>
    </row>
    <row r="232" ht="17.4" spans="1:47">
      <c r="A232" s="25"/>
      <c r="B232" s="17"/>
      <c r="C232" s="16"/>
      <c r="D232" s="18"/>
      <c r="E232" s="18" t="s">
        <v>1061</v>
      </c>
      <c r="F232" s="19"/>
      <c r="G232" s="73"/>
      <c r="H232" s="19"/>
      <c r="I232" s="19"/>
      <c r="J232" s="19"/>
      <c r="K232" s="19"/>
      <c r="L232" s="19"/>
      <c r="M232" s="19"/>
      <c r="N232" s="19"/>
      <c r="O232" s="19"/>
      <c r="P232" s="19"/>
      <c r="Q232" s="19">
        <v>0</v>
      </c>
      <c r="R232" s="19">
        <v>0</v>
      </c>
      <c r="S232" s="121">
        <f t="shared" si="11"/>
        <v>0</v>
      </c>
      <c r="T232" s="39" t="s">
        <v>245</v>
      </c>
      <c r="U232" s="39" t="s">
        <v>245</v>
      </c>
      <c r="V232" s="39" t="s">
        <v>245</v>
      </c>
      <c r="W232" s="39" t="s">
        <v>245</v>
      </c>
      <c r="X232" s="39" t="s">
        <v>245</v>
      </c>
      <c r="Y232" s="39" t="s">
        <v>245</v>
      </c>
      <c r="Z232" s="39" t="s">
        <v>245</v>
      </c>
      <c r="AA232" s="39" t="s">
        <v>245</v>
      </c>
      <c r="AB232" s="157"/>
      <c r="AC232" s="39" t="s">
        <v>245</v>
      </c>
      <c r="AD232" s="39" t="s">
        <v>245</v>
      </c>
      <c r="AE232" s="39" t="s">
        <v>245</v>
      </c>
      <c r="AF232" s="39" t="s">
        <v>245</v>
      </c>
      <c r="AG232" s="39" t="s">
        <v>245</v>
      </c>
      <c r="AH232" s="39" t="s">
        <v>245</v>
      </c>
      <c r="AI232" s="39" t="s">
        <v>245</v>
      </c>
      <c r="AJ232" s="39" t="s">
        <v>245</v>
      </c>
      <c r="AK232" s="39" t="s">
        <v>245</v>
      </c>
      <c r="AL232" s="39" t="s">
        <v>245</v>
      </c>
      <c r="AM232" s="39" t="s">
        <v>245</v>
      </c>
      <c r="AN232" s="39" t="s">
        <v>245</v>
      </c>
      <c r="AO232" s="39" t="s">
        <v>245</v>
      </c>
      <c r="AP232" s="39">
        <v>3000</v>
      </c>
      <c r="AQ232" s="39">
        <v>0</v>
      </c>
      <c r="AR232" s="39">
        <v>100</v>
      </c>
      <c r="AS232" s="39">
        <v>100</v>
      </c>
      <c r="AT232" s="39">
        <v>15000</v>
      </c>
      <c r="AU232" s="39">
        <v>60000</v>
      </c>
    </row>
    <row r="233" ht="17.4" spans="1:47">
      <c r="A233" s="12">
        <f>$A$4</f>
        <v>624</v>
      </c>
      <c r="B233" s="21" t="s">
        <v>1062</v>
      </c>
      <c r="C233" s="10" t="s">
        <v>525</v>
      </c>
      <c r="D233" s="22" t="s">
        <v>755</v>
      </c>
      <c r="E233" s="23" t="s">
        <v>524</v>
      </c>
      <c r="F233" s="23" t="s">
        <v>525</v>
      </c>
      <c r="G233" s="29"/>
      <c r="H233" s="10">
        <v>0</v>
      </c>
      <c r="I233" s="10">
        <v>1</v>
      </c>
      <c r="J233" s="10">
        <v>1</v>
      </c>
      <c r="K233" s="10">
        <v>0</v>
      </c>
      <c r="L233" s="10">
        <v>0</v>
      </c>
      <c r="M233" s="10">
        <v>0</v>
      </c>
      <c r="N233" s="10">
        <v>1</v>
      </c>
      <c r="O233" s="10">
        <v>0</v>
      </c>
      <c r="P233" s="10">
        <v>0</v>
      </c>
      <c r="Q233" s="10">
        <v>0</v>
      </c>
      <c r="R233" s="10">
        <v>0</v>
      </c>
      <c r="S233" s="43">
        <f t="shared" si="11"/>
        <v>70</v>
      </c>
      <c r="T233" s="43">
        <v>100</v>
      </c>
      <c r="U233" s="43">
        <v>100</v>
      </c>
      <c r="V233" s="43">
        <v>250</v>
      </c>
      <c r="W233" s="43">
        <v>265</v>
      </c>
      <c r="X233" s="43">
        <v>18</v>
      </c>
      <c r="Y233" s="43">
        <v>600</v>
      </c>
      <c r="Z233" s="43">
        <v>210</v>
      </c>
      <c r="AA233" s="43">
        <v>205</v>
      </c>
      <c r="AB233" s="157">
        <v>-20</v>
      </c>
      <c r="AC233" s="43">
        <v>100</v>
      </c>
      <c r="AD233" s="43">
        <v>100</v>
      </c>
      <c r="AE233" s="43">
        <v>100</v>
      </c>
      <c r="AF233" s="43">
        <v>100</v>
      </c>
      <c r="AG233" s="43">
        <v>0</v>
      </c>
      <c r="AH233" s="43">
        <v>0</v>
      </c>
      <c r="AI233" s="43">
        <v>0</v>
      </c>
      <c r="AJ233" s="43">
        <v>0</v>
      </c>
      <c r="AK233" s="43">
        <v>100</v>
      </c>
      <c r="AL233" s="43">
        <v>3000</v>
      </c>
      <c r="AM233" s="43">
        <v>3000</v>
      </c>
      <c r="AN233" s="43">
        <v>3000</v>
      </c>
      <c r="AO233" s="43">
        <v>10</v>
      </c>
      <c r="AP233" s="43">
        <v>3000</v>
      </c>
      <c r="AQ233" s="43">
        <v>0</v>
      </c>
      <c r="AR233" s="43">
        <v>100</v>
      </c>
      <c r="AS233" s="43">
        <v>100</v>
      </c>
      <c r="AT233" s="43">
        <v>15000</v>
      </c>
      <c r="AU233" s="43">
        <v>60000</v>
      </c>
    </row>
    <row r="234" ht="17.4" spans="1:47">
      <c r="A234" s="25"/>
      <c r="B234" s="17"/>
      <c r="C234" s="16"/>
      <c r="D234" s="18"/>
      <c r="E234" s="18" t="s">
        <v>1061</v>
      </c>
      <c r="F234" s="19"/>
      <c r="G234" s="73"/>
      <c r="H234" s="19" t="s">
        <v>245</v>
      </c>
      <c r="I234" s="19" t="s">
        <v>245</v>
      </c>
      <c r="J234" s="19" t="s">
        <v>245</v>
      </c>
      <c r="K234" s="19" t="s">
        <v>245</v>
      </c>
      <c r="L234" s="19" t="s">
        <v>245</v>
      </c>
      <c r="M234" s="19" t="s">
        <v>245</v>
      </c>
      <c r="N234" s="19" t="s">
        <v>245</v>
      </c>
      <c r="O234" s="19" t="s">
        <v>245</v>
      </c>
      <c r="P234" s="19" t="s">
        <v>245</v>
      </c>
      <c r="Q234" s="19" t="s">
        <v>245</v>
      </c>
      <c r="R234" s="19" t="s">
        <v>245</v>
      </c>
      <c r="S234" s="121" t="e">
        <f t="shared" si="11"/>
        <v>#VALUE!</v>
      </c>
      <c r="T234" s="19" t="s">
        <v>245</v>
      </c>
      <c r="U234" s="19" t="s">
        <v>245</v>
      </c>
      <c r="V234" s="19" t="s">
        <v>245</v>
      </c>
      <c r="W234" s="19" t="s">
        <v>245</v>
      </c>
      <c r="X234" s="19" t="s">
        <v>245</v>
      </c>
      <c r="Y234" s="19" t="s">
        <v>245</v>
      </c>
      <c r="Z234" s="19" t="s">
        <v>245</v>
      </c>
      <c r="AA234" s="19" t="s">
        <v>245</v>
      </c>
      <c r="AB234" s="157" t="s">
        <v>245</v>
      </c>
      <c r="AC234" s="39" t="s">
        <v>245</v>
      </c>
      <c r="AD234" s="39" t="s">
        <v>245</v>
      </c>
      <c r="AE234" s="39" t="s">
        <v>245</v>
      </c>
      <c r="AF234" s="39" t="s">
        <v>245</v>
      </c>
      <c r="AG234" s="39" t="s">
        <v>245</v>
      </c>
      <c r="AH234" s="39" t="s">
        <v>245</v>
      </c>
      <c r="AI234" s="39" t="s">
        <v>245</v>
      </c>
      <c r="AJ234" s="39" t="s">
        <v>245</v>
      </c>
      <c r="AK234" s="39" t="s">
        <v>245</v>
      </c>
      <c r="AL234" s="39" t="s">
        <v>245</v>
      </c>
      <c r="AM234" s="39" t="s">
        <v>245</v>
      </c>
      <c r="AN234" s="39" t="s">
        <v>245</v>
      </c>
      <c r="AO234" s="39" t="s">
        <v>245</v>
      </c>
      <c r="AP234" s="39">
        <v>3000</v>
      </c>
      <c r="AQ234" s="39">
        <v>0</v>
      </c>
      <c r="AR234" s="39">
        <v>100</v>
      </c>
      <c r="AS234" s="39">
        <v>100</v>
      </c>
      <c r="AT234" s="39">
        <v>15000</v>
      </c>
      <c r="AU234" s="39">
        <v>60000</v>
      </c>
    </row>
    <row r="235" ht="17.4" spans="1:47">
      <c r="A235" s="12">
        <f>$A$4</f>
        <v>624</v>
      </c>
      <c r="B235" s="21" t="s">
        <v>1066</v>
      </c>
      <c r="C235" s="10" t="s">
        <v>529</v>
      </c>
      <c r="D235" s="22" t="s">
        <v>755</v>
      </c>
      <c r="E235" s="23" t="s">
        <v>1067</v>
      </c>
      <c r="F235" s="23" t="s">
        <v>529</v>
      </c>
      <c r="G235" s="29"/>
      <c r="H235" s="10">
        <v>0</v>
      </c>
      <c r="I235" s="10">
        <v>1</v>
      </c>
      <c r="J235" s="10">
        <v>1</v>
      </c>
      <c r="K235" s="10">
        <v>0</v>
      </c>
      <c r="L235" s="10">
        <v>0</v>
      </c>
      <c r="M235" s="10">
        <v>0</v>
      </c>
      <c r="N235" s="10">
        <v>1</v>
      </c>
      <c r="O235" s="10">
        <v>0</v>
      </c>
      <c r="P235" s="10">
        <v>0</v>
      </c>
      <c r="Q235" s="10">
        <v>0</v>
      </c>
      <c r="R235" s="10">
        <v>0</v>
      </c>
      <c r="S235" s="43">
        <f t="shared" si="11"/>
        <v>70</v>
      </c>
      <c r="T235" s="43">
        <v>100</v>
      </c>
      <c r="U235" s="43">
        <v>100</v>
      </c>
      <c r="V235" s="43">
        <v>250</v>
      </c>
      <c r="W235" s="43">
        <v>265</v>
      </c>
      <c r="X235" s="43">
        <v>18</v>
      </c>
      <c r="Y235" s="43">
        <v>600</v>
      </c>
      <c r="Z235" s="43">
        <v>210</v>
      </c>
      <c r="AA235" s="43">
        <v>205</v>
      </c>
      <c r="AB235" s="157">
        <v>-20</v>
      </c>
      <c r="AC235" s="43">
        <v>100</v>
      </c>
      <c r="AD235" s="43">
        <v>100</v>
      </c>
      <c r="AE235" s="43">
        <v>100</v>
      </c>
      <c r="AF235" s="43">
        <v>100</v>
      </c>
      <c r="AG235" s="43">
        <v>0</v>
      </c>
      <c r="AH235" s="43">
        <v>0</v>
      </c>
      <c r="AI235" s="43">
        <v>0</v>
      </c>
      <c r="AJ235" s="43">
        <v>0</v>
      </c>
      <c r="AK235" s="43">
        <v>100</v>
      </c>
      <c r="AL235" s="43">
        <v>3000</v>
      </c>
      <c r="AM235" s="43">
        <v>3000</v>
      </c>
      <c r="AN235" s="43">
        <v>3000</v>
      </c>
      <c r="AO235" s="43">
        <v>10</v>
      </c>
      <c r="AP235" s="43">
        <v>3000</v>
      </c>
      <c r="AQ235" s="43">
        <v>0</v>
      </c>
      <c r="AR235" s="43">
        <v>100</v>
      </c>
      <c r="AS235" s="43">
        <v>100</v>
      </c>
      <c r="AT235" s="43">
        <v>15000</v>
      </c>
      <c r="AU235" s="43">
        <v>60000</v>
      </c>
    </row>
    <row r="236" spans="1:47">
      <c r="A236" s="75"/>
      <c r="B236" s="16"/>
      <c r="C236" s="16"/>
      <c r="D236" s="16"/>
      <c r="E236" s="53" t="s">
        <v>1068</v>
      </c>
      <c r="F236" s="16"/>
      <c r="G236" s="74" t="s">
        <v>1069</v>
      </c>
      <c r="H236" s="16">
        <v>0</v>
      </c>
      <c r="I236" s="16">
        <v>1</v>
      </c>
      <c r="J236" s="16">
        <v>0</v>
      </c>
      <c r="K236" s="16">
        <v>0</v>
      </c>
      <c r="L236" s="16">
        <v>0</v>
      </c>
      <c r="M236" s="16">
        <v>0</v>
      </c>
      <c r="N236" s="16">
        <v>0</v>
      </c>
      <c r="O236" s="16">
        <v>0</v>
      </c>
      <c r="P236" s="16">
        <v>0</v>
      </c>
      <c r="Q236" s="16">
        <v>0</v>
      </c>
      <c r="R236" s="16">
        <v>0</v>
      </c>
      <c r="S236" s="121">
        <f t="shared" si="11"/>
        <v>2</v>
      </c>
      <c r="T236" s="39">
        <v>100</v>
      </c>
      <c r="U236" s="39">
        <v>100</v>
      </c>
      <c r="V236" s="39">
        <v>253</v>
      </c>
      <c r="W236" s="39">
        <v>260</v>
      </c>
      <c r="X236" s="39">
        <v>20</v>
      </c>
      <c r="Y236" s="39">
        <v>600</v>
      </c>
      <c r="Z236" s="39">
        <v>210</v>
      </c>
      <c r="AA236" s="39">
        <v>205</v>
      </c>
      <c r="AB236" s="157">
        <v>-20</v>
      </c>
      <c r="AC236" s="39">
        <v>100</v>
      </c>
      <c r="AD236" s="39">
        <v>100</v>
      </c>
      <c r="AE236" s="39">
        <v>100</v>
      </c>
      <c r="AF236" s="39">
        <v>100</v>
      </c>
      <c r="AG236" s="39">
        <v>0</v>
      </c>
      <c r="AH236" s="39">
        <v>30</v>
      </c>
      <c r="AI236" s="39">
        <v>60</v>
      </c>
      <c r="AJ236" s="39">
        <v>100</v>
      </c>
      <c r="AK236" s="39">
        <v>100</v>
      </c>
      <c r="AL236" s="39">
        <v>3000</v>
      </c>
      <c r="AM236" s="39">
        <v>3000</v>
      </c>
      <c r="AN236" s="39">
        <v>3000</v>
      </c>
      <c r="AO236" s="39">
        <v>10</v>
      </c>
      <c r="AP236" s="39">
        <v>3000</v>
      </c>
      <c r="AQ236" s="39">
        <v>0</v>
      </c>
      <c r="AR236" s="39">
        <v>100</v>
      </c>
      <c r="AS236" s="39">
        <v>100</v>
      </c>
      <c r="AT236" s="39">
        <v>15000</v>
      </c>
      <c r="AU236" s="39">
        <v>60000</v>
      </c>
    </row>
    <row r="237" s="3" customFormat="1" ht="17.4" spans="1:47">
      <c r="A237" s="45">
        <f>$A$4</f>
        <v>624</v>
      </c>
      <c r="B237" s="46">
        <v>124</v>
      </c>
      <c r="C237" s="31" t="s">
        <v>533</v>
      </c>
      <c r="D237" s="47" t="s">
        <v>755</v>
      </c>
      <c r="E237" s="48" t="s">
        <v>532</v>
      </c>
      <c r="F237" s="48" t="s">
        <v>533</v>
      </c>
      <c r="G237" s="60"/>
      <c r="H237" s="31">
        <v>0</v>
      </c>
      <c r="I237" s="31">
        <v>1</v>
      </c>
      <c r="J237" s="31">
        <v>0</v>
      </c>
      <c r="K237" s="31">
        <v>0</v>
      </c>
      <c r="L237" s="31">
        <v>0</v>
      </c>
      <c r="M237" s="31">
        <v>0</v>
      </c>
      <c r="N237" s="31">
        <v>0</v>
      </c>
      <c r="O237" s="31">
        <v>0</v>
      </c>
      <c r="P237" s="31">
        <v>0</v>
      </c>
      <c r="Q237" s="31">
        <v>0</v>
      </c>
      <c r="R237" s="31">
        <v>0</v>
      </c>
      <c r="S237" s="161">
        <f t="shared" si="11"/>
        <v>2</v>
      </c>
      <c r="T237" s="161">
        <v>100</v>
      </c>
      <c r="U237" s="161">
        <v>100</v>
      </c>
      <c r="V237" s="161">
        <v>253</v>
      </c>
      <c r="W237" s="161">
        <v>260</v>
      </c>
      <c r="X237" s="161">
        <v>20</v>
      </c>
      <c r="Y237" s="161">
        <v>600</v>
      </c>
      <c r="Z237" s="161">
        <v>210</v>
      </c>
      <c r="AA237" s="161">
        <v>205</v>
      </c>
      <c r="AB237" s="157">
        <v>-20</v>
      </c>
      <c r="AC237" s="161">
        <v>100</v>
      </c>
      <c r="AD237" s="161">
        <v>100</v>
      </c>
      <c r="AE237" s="161">
        <v>100</v>
      </c>
      <c r="AF237" s="161">
        <v>100</v>
      </c>
      <c r="AG237" s="161">
        <v>0</v>
      </c>
      <c r="AH237" s="161">
        <v>30</v>
      </c>
      <c r="AI237" s="161">
        <v>60</v>
      </c>
      <c r="AJ237" s="161">
        <v>100</v>
      </c>
      <c r="AK237" s="161">
        <v>100</v>
      </c>
      <c r="AL237" s="161">
        <v>3000</v>
      </c>
      <c r="AM237" s="161">
        <v>3000</v>
      </c>
      <c r="AN237" s="161">
        <v>3000</v>
      </c>
      <c r="AO237" s="161">
        <v>10</v>
      </c>
      <c r="AP237" s="161">
        <v>3000</v>
      </c>
      <c r="AQ237" s="161">
        <v>0</v>
      </c>
      <c r="AR237" s="161">
        <v>100</v>
      </c>
      <c r="AS237" s="161">
        <v>100</v>
      </c>
      <c r="AT237" s="161">
        <v>15000</v>
      </c>
      <c r="AU237" s="161">
        <v>60000</v>
      </c>
    </row>
    <row r="238" ht="29.45" customHeight="1" spans="1:47">
      <c r="A238" s="54"/>
      <c r="B238" s="76"/>
      <c r="C238" s="77"/>
      <c r="D238" s="78"/>
      <c r="E238" s="79"/>
      <c r="F238" s="79"/>
      <c r="G238" s="165"/>
      <c r="H238" s="16">
        <v>0</v>
      </c>
      <c r="I238" s="16">
        <v>1</v>
      </c>
      <c r="J238" s="16">
        <v>0</v>
      </c>
      <c r="K238" s="16">
        <v>0</v>
      </c>
      <c r="L238" s="16">
        <v>0</v>
      </c>
      <c r="M238" s="16">
        <v>0</v>
      </c>
      <c r="N238" s="16">
        <v>0</v>
      </c>
      <c r="O238" s="16">
        <v>0</v>
      </c>
      <c r="P238" s="16">
        <v>0</v>
      </c>
      <c r="Q238" s="16">
        <v>0</v>
      </c>
      <c r="R238" s="16">
        <v>0</v>
      </c>
      <c r="S238" s="121">
        <f t="shared" si="11"/>
        <v>2</v>
      </c>
      <c r="T238" s="121" t="s">
        <v>245</v>
      </c>
      <c r="U238" s="121" t="s">
        <v>1675</v>
      </c>
      <c r="V238" s="121" t="s">
        <v>245</v>
      </c>
      <c r="W238" s="121" t="s">
        <v>245</v>
      </c>
      <c r="X238" s="121" t="s">
        <v>245</v>
      </c>
      <c r="Y238" s="121" t="s">
        <v>245</v>
      </c>
      <c r="Z238" s="121" t="s">
        <v>245</v>
      </c>
      <c r="AA238" s="121" t="s">
        <v>245</v>
      </c>
      <c r="AB238" s="117" t="s">
        <v>245</v>
      </c>
      <c r="AC238" s="121">
        <v>0</v>
      </c>
      <c r="AD238" s="121" t="s">
        <v>245</v>
      </c>
      <c r="AE238" s="121" t="s">
        <v>245</v>
      </c>
      <c r="AF238" s="121" t="s">
        <v>245</v>
      </c>
      <c r="AG238" s="121">
        <v>0</v>
      </c>
      <c r="AH238" s="121" t="s">
        <v>245</v>
      </c>
      <c r="AI238" s="121" t="s">
        <v>245</v>
      </c>
      <c r="AJ238" s="121" t="s">
        <v>245</v>
      </c>
      <c r="AK238" s="121" t="s">
        <v>245</v>
      </c>
      <c r="AL238" s="121" t="s">
        <v>245</v>
      </c>
      <c r="AM238" s="121" t="s">
        <v>245</v>
      </c>
      <c r="AN238" s="121" t="s">
        <v>245</v>
      </c>
      <c r="AO238" s="121" t="s">
        <v>245</v>
      </c>
      <c r="AP238" s="121" t="s">
        <v>245</v>
      </c>
      <c r="AQ238" s="121" t="s">
        <v>245</v>
      </c>
      <c r="AR238" s="121" t="s">
        <v>245</v>
      </c>
      <c r="AS238" s="121" t="s">
        <v>245</v>
      </c>
      <c r="AT238" s="121" t="s">
        <v>245</v>
      </c>
      <c r="AU238" s="121" t="s">
        <v>245</v>
      </c>
    </row>
    <row r="239" ht="17.4" spans="1:47">
      <c r="A239" s="81">
        <f>$A$4</f>
        <v>624</v>
      </c>
      <c r="B239" s="76" t="s">
        <v>1071</v>
      </c>
      <c r="C239" s="77" t="s">
        <v>533</v>
      </c>
      <c r="D239" s="78" t="s">
        <v>779</v>
      </c>
      <c r="E239" s="79" t="s">
        <v>535</v>
      </c>
      <c r="F239" s="79" t="s">
        <v>1072</v>
      </c>
      <c r="G239" s="80"/>
      <c r="H239" s="10">
        <v>0</v>
      </c>
      <c r="I239" s="10">
        <v>1</v>
      </c>
      <c r="J239" s="10">
        <v>0</v>
      </c>
      <c r="K239" s="10">
        <v>0</v>
      </c>
      <c r="L239" s="10">
        <v>0</v>
      </c>
      <c r="M239" s="10">
        <v>0</v>
      </c>
      <c r="N239" s="10">
        <v>0</v>
      </c>
      <c r="O239" s="10">
        <v>0</v>
      </c>
      <c r="P239" s="10">
        <v>0</v>
      </c>
      <c r="Q239" s="10">
        <v>0</v>
      </c>
      <c r="R239" s="10">
        <v>0</v>
      </c>
      <c r="S239" s="43">
        <f t="shared" si="11"/>
        <v>2</v>
      </c>
      <c r="T239" s="43">
        <v>100</v>
      </c>
      <c r="U239" s="43">
        <v>30</v>
      </c>
      <c r="V239" s="43">
        <v>253</v>
      </c>
      <c r="W239" s="43">
        <v>260</v>
      </c>
      <c r="X239" s="43">
        <v>20</v>
      </c>
      <c r="Y239" s="43">
        <v>600</v>
      </c>
      <c r="Z239" s="43">
        <v>210</v>
      </c>
      <c r="AA239" s="43">
        <v>205</v>
      </c>
      <c r="AB239" s="157">
        <v>-20</v>
      </c>
      <c r="AC239" s="43">
        <v>0</v>
      </c>
      <c r="AD239" s="43">
        <v>30</v>
      </c>
      <c r="AE239" s="43">
        <v>60</v>
      </c>
      <c r="AF239" s="43">
        <v>100</v>
      </c>
      <c r="AG239" s="43">
        <v>0</v>
      </c>
      <c r="AH239" s="43">
        <v>30</v>
      </c>
      <c r="AI239" s="43">
        <v>60</v>
      </c>
      <c r="AJ239" s="43">
        <v>100</v>
      </c>
      <c r="AK239" s="43">
        <v>100</v>
      </c>
      <c r="AL239" s="43">
        <v>3000</v>
      </c>
      <c r="AM239" s="43">
        <v>3000</v>
      </c>
      <c r="AN239" s="43">
        <v>3000</v>
      </c>
      <c r="AO239" s="43">
        <v>10</v>
      </c>
      <c r="AP239" s="43">
        <v>3000</v>
      </c>
      <c r="AQ239" s="43">
        <v>0</v>
      </c>
      <c r="AR239" s="43">
        <v>100</v>
      </c>
      <c r="AS239" s="43">
        <v>100</v>
      </c>
      <c r="AT239" s="43">
        <v>15000</v>
      </c>
      <c r="AU239" s="43">
        <v>60000</v>
      </c>
    </row>
    <row r="240" ht="17.4" spans="1:47">
      <c r="A240" s="25"/>
      <c r="B240" s="17"/>
      <c r="C240" s="16"/>
      <c r="D240" s="18"/>
      <c r="E240" s="53" t="s">
        <v>260</v>
      </c>
      <c r="F240" s="19"/>
      <c r="G240" s="32"/>
      <c r="H240" s="16">
        <v>0</v>
      </c>
      <c r="I240" s="16">
        <v>1</v>
      </c>
      <c r="J240" s="16">
        <v>1</v>
      </c>
      <c r="K240" s="16">
        <v>0</v>
      </c>
      <c r="L240" s="16">
        <v>0</v>
      </c>
      <c r="M240" s="16">
        <v>0</v>
      </c>
      <c r="N240" s="16">
        <v>1</v>
      </c>
      <c r="O240" s="16">
        <v>0</v>
      </c>
      <c r="P240" s="16">
        <v>0</v>
      </c>
      <c r="Q240" s="16">
        <v>0</v>
      </c>
      <c r="R240" s="16">
        <v>0</v>
      </c>
      <c r="S240" s="121">
        <f t="shared" si="11"/>
        <v>70</v>
      </c>
      <c r="T240" s="39" t="s">
        <v>245</v>
      </c>
      <c r="U240" s="39" t="s">
        <v>245</v>
      </c>
      <c r="V240" s="39" t="s">
        <v>1687</v>
      </c>
      <c r="W240" s="39" t="s">
        <v>1688</v>
      </c>
      <c r="X240" s="39" t="s">
        <v>1677</v>
      </c>
      <c r="Y240" s="39" t="s">
        <v>1027</v>
      </c>
      <c r="Z240" s="39" t="s">
        <v>1027</v>
      </c>
      <c r="AA240" s="39" t="s">
        <v>1027</v>
      </c>
      <c r="AB240" s="157" t="s">
        <v>1027</v>
      </c>
      <c r="AC240" s="39" t="s">
        <v>245</v>
      </c>
      <c r="AD240" s="39" t="s">
        <v>245</v>
      </c>
      <c r="AE240" s="39" t="s">
        <v>245</v>
      </c>
      <c r="AF240" s="39" t="s">
        <v>245</v>
      </c>
      <c r="AG240" s="39">
        <v>0</v>
      </c>
      <c r="AH240" s="39" t="s">
        <v>245</v>
      </c>
      <c r="AI240" s="39" t="s">
        <v>245</v>
      </c>
      <c r="AJ240" s="39" t="s">
        <v>245</v>
      </c>
      <c r="AK240" s="39" t="s">
        <v>245</v>
      </c>
      <c r="AL240" s="39" t="s">
        <v>245</v>
      </c>
      <c r="AM240" s="39" t="s">
        <v>245</v>
      </c>
      <c r="AN240" s="39" t="s">
        <v>245</v>
      </c>
      <c r="AO240" s="39" t="s">
        <v>245</v>
      </c>
      <c r="AP240" s="39">
        <v>3000</v>
      </c>
      <c r="AQ240" s="39">
        <v>0</v>
      </c>
      <c r="AR240" s="39">
        <v>100</v>
      </c>
      <c r="AS240" s="39">
        <v>100</v>
      </c>
      <c r="AT240" s="39">
        <v>15000</v>
      </c>
      <c r="AU240" s="39">
        <v>60000</v>
      </c>
    </row>
    <row r="241" ht="17.4" spans="1:47">
      <c r="A241" s="12">
        <f>$A$4</f>
        <v>624</v>
      </c>
      <c r="B241" s="21" t="s">
        <v>1077</v>
      </c>
      <c r="C241" s="10" t="s">
        <v>541</v>
      </c>
      <c r="D241" s="22" t="s">
        <v>755</v>
      </c>
      <c r="E241" s="23" t="s">
        <v>540</v>
      </c>
      <c r="F241" s="23" t="s">
        <v>541</v>
      </c>
      <c r="G241" s="29"/>
      <c r="H241" s="10">
        <v>0</v>
      </c>
      <c r="I241" s="10">
        <v>1</v>
      </c>
      <c r="J241" s="10">
        <v>1</v>
      </c>
      <c r="K241" s="10">
        <v>0</v>
      </c>
      <c r="L241" s="10">
        <v>0</v>
      </c>
      <c r="M241" s="10">
        <v>0</v>
      </c>
      <c r="N241" s="10">
        <v>1</v>
      </c>
      <c r="O241" s="10">
        <v>0</v>
      </c>
      <c r="P241" s="10">
        <v>0</v>
      </c>
      <c r="Q241" s="10">
        <v>0</v>
      </c>
      <c r="R241" s="10">
        <v>0</v>
      </c>
      <c r="S241" s="43">
        <f t="shared" si="11"/>
        <v>70</v>
      </c>
      <c r="T241" s="43">
        <v>100</v>
      </c>
      <c r="U241" s="43">
        <v>100</v>
      </c>
      <c r="V241" s="43">
        <v>250</v>
      </c>
      <c r="W241" s="43">
        <v>265</v>
      </c>
      <c r="X241" s="43">
        <v>18</v>
      </c>
      <c r="Y241" s="43">
        <v>600</v>
      </c>
      <c r="Z241" s="43">
        <v>210</v>
      </c>
      <c r="AA241" s="43">
        <v>205</v>
      </c>
      <c r="AB241" s="157">
        <v>-20</v>
      </c>
      <c r="AC241" s="43">
        <v>100</v>
      </c>
      <c r="AD241" s="43">
        <v>100</v>
      </c>
      <c r="AE241" s="43">
        <v>100</v>
      </c>
      <c r="AF241" s="43">
        <v>100</v>
      </c>
      <c r="AG241" s="43">
        <v>0</v>
      </c>
      <c r="AH241" s="43">
        <v>0</v>
      </c>
      <c r="AI241" s="43">
        <v>0</v>
      </c>
      <c r="AJ241" s="43">
        <v>0</v>
      </c>
      <c r="AK241" s="43">
        <v>100</v>
      </c>
      <c r="AL241" s="43">
        <v>3000</v>
      </c>
      <c r="AM241" s="43">
        <v>3000</v>
      </c>
      <c r="AN241" s="43">
        <v>3000</v>
      </c>
      <c r="AO241" s="43">
        <v>10</v>
      </c>
      <c r="AP241" s="43">
        <v>3000</v>
      </c>
      <c r="AQ241" s="43">
        <v>0</v>
      </c>
      <c r="AR241" s="43">
        <v>100</v>
      </c>
      <c r="AS241" s="43">
        <v>100</v>
      </c>
      <c r="AT241" s="43">
        <v>15000</v>
      </c>
      <c r="AU241" s="43">
        <v>60000</v>
      </c>
    </row>
    <row r="242" s="90" customFormat="1" ht="17.4" spans="1:52">
      <c r="A242" s="17"/>
      <c r="B242" s="16"/>
      <c r="C242" s="18"/>
      <c r="D242" s="19"/>
      <c r="E242" s="19" t="s">
        <v>1078</v>
      </c>
      <c r="F242" s="19"/>
      <c r="G242" s="82" t="s">
        <v>74</v>
      </c>
      <c r="H242" s="16">
        <v>0</v>
      </c>
      <c r="I242" s="16">
        <v>1</v>
      </c>
      <c r="J242" s="16">
        <v>1</v>
      </c>
      <c r="K242" s="16">
        <v>0</v>
      </c>
      <c r="L242" s="16">
        <v>0</v>
      </c>
      <c r="M242" s="16">
        <v>0</v>
      </c>
      <c r="N242" s="16">
        <v>0</v>
      </c>
      <c r="O242" s="16">
        <v>0</v>
      </c>
      <c r="P242" s="16">
        <v>0</v>
      </c>
      <c r="Q242" s="16">
        <v>0</v>
      </c>
      <c r="R242" s="16">
        <v>0</v>
      </c>
      <c r="S242" s="121">
        <f t="shared" si="11"/>
        <v>6</v>
      </c>
      <c r="T242" s="39" t="s">
        <v>245</v>
      </c>
      <c r="U242" s="39" t="s">
        <v>245</v>
      </c>
      <c r="V242" s="39" t="s">
        <v>1709</v>
      </c>
      <c r="W242" s="39" t="s">
        <v>1710</v>
      </c>
      <c r="X242" s="39" t="s">
        <v>1711</v>
      </c>
      <c r="Y242" s="39" t="s">
        <v>1027</v>
      </c>
      <c r="Z242" s="39" t="s">
        <v>1027</v>
      </c>
      <c r="AA242" s="39" t="s">
        <v>1027</v>
      </c>
      <c r="AB242" s="157" t="s">
        <v>1027</v>
      </c>
      <c r="AC242" s="39" t="s">
        <v>245</v>
      </c>
      <c r="AD242" s="39" t="s">
        <v>245</v>
      </c>
      <c r="AE242" s="39" t="s">
        <v>245</v>
      </c>
      <c r="AF242" s="39" t="s">
        <v>245</v>
      </c>
      <c r="AG242" s="39">
        <v>0</v>
      </c>
      <c r="AH242" s="39" t="s">
        <v>245</v>
      </c>
      <c r="AI242" s="39" t="s">
        <v>245</v>
      </c>
      <c r="AJ242" s="39" t="s">
        <v>245</v>
      </c>
      <c r="AK242" s="39" t="s">
        <v>245</v>
      </c>
      <c r="AL242" s="39" t="s">
        <v>245</v>
      </c>
      <c r="AM242" s="39" t="s">
        <v>245</v>
      </c>
      <c r="AN242" s="39" t="s">
        <v>245</v>
      </c>
      <c r="AO242" s="39" t="s">
        <v>245</v>
      </c>
      <c r="AP242" s="39">
        <v>3000</v>
      </c>
      <c r="AQ242" s="39">
        <v>0</v>
      </c>
      <c r="AR242" s="39">
        <v>100</v>
      </c>
      <c r="AS242" s="39">
        <v>100</v>
      </c>
      <c r="AT242" s="39">
        <v>15000</v>
      </c>
      <c r="AU242" s="39">
        <v>60000</v>
      </c>
      <c r="AV242" s="6"/>
      <c r="AW242" s="6"/>
      <c r="AX242" s="6"/>
      <c r="AY242" s="6"/>
      <c r="AZ242" s="6"/>
    </row>
    <row r="243" s="90" customFormat="1" ht="17.4" spans="1:52">
      <c r="A243" s="12">
        <f>$A$4</f>
        <v>624</v>
      </c>
      <c r="B243" s="21" t="s">
        <v>1077</v>
      </c>
      <c r="C243" s="10" t="s">
        <v>541</v>
      </c>
      <c r="D243" s="22" t="s">
        <v>779</v>
      </c>
      <c r="E243" s="23" t="s">
        <v>543</v>
      </c>
      <c r="F243" s="23" t="s">
        <v>1080</v>
      </c>
      <c r="G243" s="13"/>
      <c r="H243" s="10">
        <v>0</v>
      </c>
      <c r="I243" s="10">
        <v>1</v>
      </c>
      <c r="J243" s="10">
        <v>1</v>
      </c>
      <c r="K243" s="10">
        <v>0</v>
      </c>
      <c r="L243" s="10">
        <v>0</v>
      </c>
      <c r="M243" s="10">
        <v>0</v>
      </c>
      <c r="N243" s="10">
        <v>0</v>
      </c>
      <c r="O243" s="10">
        <v>0</v>
      </c>
      <c r="P243" s="10">
        <v>0</v>
      </c>
      <c r="Q243" s="10">
        <v>0</v>
      </c>
      <c r="R243" s="10">
        <v>0</v>
      </c>
      <c r="S243" s="43">
        <f t="shared" si="11"/>
        <v>6</v>
      </c>
      <c r="T243" s="43">
        <v>100</v>
      </c>
      <c r="U243" s="43">
        <v>100</v>
      </c>
      <c r="V243" s="43">
        <v>250</v>
      </c>
      <c r="W243" s="43">
        <v>256</v>
      </c>
      <c r="X243" s="43">
        <v>0</v>
      </c>
      <c r="Y243" s="43">
        <v>600</v>
      </c>
      <c r="Z243" s="43">
        <v>210</v>
      </c>
      <c r="AA243" s="43">
        <v>205</v>
      </c>
      <c r="AB243" s="157">
        <v>-20</v>
      </c>
      <c r="AC243" s="43">
        <v>100</v>
      </c>
      <c r="AD243" s="43">
        <v>100</v>
      </c>
      <c r="AE243" s="43">
        <v>100</v>
      </c>
      <c r="AF243" s="43">
        <v>100</v>
      </c>
      <c r="AG243" s="43">
        <v>0</v>
      </c>
      <c r="AH243" s="43">
        <v>0</v>
      </c>
      <c r="AI243" s="43">
        <v>0</v>
      </c>
      <c r="AJ243" s="43">
        <v>0</v>
      </c>
      <c r="AK243" s="43">
        <v>100</v>
      </c>
      <c r="AL243" s="43">
        <v>3000</v>
      </c>
      <c r="AM243" s="43">
        <v>3000</v>
      </c>
      <c r="AN243" s="43">
        <v>3000</v>
      </c>
      <c r="AO243" s="43">
        <v>10</v>
      </c>
      <c r="AP243" s="43">
        <v>3000</v>
      </c>
      <c r="AQ243" s="43">
        <v>0</v>
      </c>
      <c r="AR243" s="43">
        <v>100</v>
      </c>
      <c r="AS243" s="43">
        <v>100</v>
      </c>
      <c r="AT243" s="43">
        <v>15000</v>
      </c>
      <c r="AU243" s="43">
        <v>60000</v>
      </c>
      <c r="AV243" s="6"/>
      <c r="AW243" s="6"/>
      <c r="AX243" s="6"/>
      <c r="AY243" s="6"/>
      <c r="AZ243" s="6"/>
    </row>
    <row r="244" s="90" customFormat="1" ht="17.4" spans="1:47">
      <c r="A244" s="17"/>
      <c r="B244" s="16"/>
      <c r="C244" s="18"/>
      <c r="D244" s="19"/>
      <c r="E244" s="19"/>
      <c r="F244" s="19"/>
      <c r="G244" s="82" t="s">
        <v>549</v>
      </c>
      <c r="H244" s="16">
        <v>0</v>
      </c>
      <c r="I244" s="16">
        <v>1</v>
      </c>
      <c r="J244" s="16">
        <v>1</v>
      </c>
      <c r="K244" s="16">
        <v>0</v>
      </c>
      <c r="L244" s="16">
        <v>0</v>
      </c>
      <c r="M244" s="16">
        <v>0</v>
      </c>
      <c r="N244" s="16">
        <v>0</v>
      </c>
      <c r="O244" s="16">
        <v>0</v>
      </c>
      <c r="P244" s="16">
        <v>0</v>
      </c>
      <c r="Q244" s="16">
        <v>0</v>
      </c>
      <c r="R244" s="16">
        <v>0</v>
      </c>
      <c r="S244" s="121">
        <f t="shared" si="11"/>
        <v>6</v>
      </c>
      <c r="T244" s="16">
        <v>100</v>
      </c>
      <c r="U244" s="16">
        <v>100</v>
      </c>
      <c r="V244" s="16" t="s">
        <v>1712</v>
      </c>
      <c r="W244" s="16" t="s">
        <v>759</v>
      </c>
      <c r="X244" s="16" t="s">
        <v>1711</v>
      </c>
      <c r="Y244" s="16">
        <v>600</v>
      </c>
      <c r="Z244" s="16">
        <v>210</v>
      </c>
      <c r="AA244" s="16">
        <v>205</v>
      </c>
      <c r="AB244" s="99">
        <v>-20</v>
      </c>
      <c r="AC244" s="16">
        <v>100</v>
      </c>
      <c r="AD244" s="16">
        <v>100</v>
      </c>
      <c r="AE244" s="16">
        <v>100</v>
      </c>
      <c r="AF244" s="16">
        <v>100</v>
      </c>
      <c r="AG244" s="16">
        <v>0</v>
      </c>
      <c r="AH244" s="16">
        <v>30</v>
      </c>
      <c r="AI244" s="16">
        <v>60</v>
      </c>
      <c r="AJ244" s="16">
        <v>100</v>
      </c>
      <c r="AK244" s="16">
        <v>100</v>
      </c>
      <c r="AL244" s="16">
        <v>3000</v>
      </c>
      <c r="AM244" s="16">
        <v>3000</v>
      </c>
      <c r="AN244" s="16">
        <v>3000</v>
      </c>
      <c r="AO244" s="16">
        <v>10</v>
      </c>
      <c r="AP244" s="16">
        <v>3000</v>
      </c>
      <c r="AQ244" s="16">
        <v>0</v>
      </c>
      <c r="AR244" s="16">
        <v>100</v>
      </c>
      <c r="AS244" s="16">
        <v>100</v>
      </c>
      <c r="AT244" s="16">
        <v>15000</v>
      </c>
      <c r="AU244" s="16">
        <v>60000</v>
      </c>
    </row>
    <row r="245" ht="17.4" spans="1:47">
      <c r="A245" s="12">
        <f>$A$4</f>
        <v>624</v>
      </c>
      <c r="B245" s="21" t="s">
        <v>1082</v>
      </c>
      <c r="C245" s="10" t="s">
        <v>548</v>
      </c>
      <c r="D245" s="22" t="s">
        <v>755</v>
      </c>
      <c r="E245" s="23" t="s">
        <v>547</v>
      </c>
      <c r="F245" s="72" t="s">
        <v>548</v>
      </c>
      <c r="G245" s="29"/>
      <c r="H245" s="10">
        <v>0</v>
      </c>
      <c r="I245" s="10">
        <v>1</v>
      </c>
      <c r="J245" s="10">
        <v>1</v>
      </c>
      <c r="K245" s="10">
        <v>0</v>
      </c>
      <c r="L245" s="10">
        <v>0</v>
      </c>
      <c r="M245" s="10">
        <v>0</v>
      </c>
      <c r="N245" s="10">
        <v>0</v>
      </c>
      <c r="O245" s="10">
        <v>0</v>
      </c>
      <c r="P245" s="10">
        <v>0</v>
      </c>
      <c r="Q245" s="10">
        <v>0</v>
      </c>
      <c r="R245" s="10">
        <v>0</v>
      </c>
      <c r="S245" s="43">
        <f t="shared" si="11"/>
        <v>6</v>
      </c>
      <c r="T245" s="43">
        <v>100</v>
      </c>
      <c r="U245" s="43">
        <v>100</v>
      </c>
      <c r="V245" s="43">
        <v>250</v>
      </c>
      <c r="W245" s="43">
        <v>253</v>
      </c>
      <c r="X245" s="43">
        <v>0</v>
      </c>
      <c r="Y245" s="43">
        <v>600</v>
      </c>
      <c r="Z245" s="43">
        <v>210</v>
      </c>
      <c r="AA245" s="43">
        <v>205</v>
      </c>
      <c r="AB245" s="157">
        <v>-20</v>
      </c>
      <c r="AC245" s="43">
        <v>100</v>
      </c>
      <c r="AD245" s="43">
        <v>100</v>
      </c>
      <c r="AE245" s="43">
        <v>100</v>
      </c>
      <c r="AF245" s="43">
        <v>100</v>
      </c>
      <c r="AG245" s="43">
        <v>0</v>
      </c>
      <c r="AH245" s="43">
        <v>30</v>
      </c>
      <c r="AI245" s="43">
        <v>60</v>
      </c>
      <c r="AJ245" s="43">
        <v>100</v>
      </c>
      <c r="AK245" s="43">
        <v>100</v>
      </c>
      <c r="AL245" s="43">
        <v>3000</v>
      </c>
      <c r="AM245" s="43">
        <v>3000</v>
      </c>
      <c r="AN245" s="43">
        <v>3000</v>
      </c>
      <c r="AO245" s="43">
        <v>10</v>
      </c>
      <c r="AP245" s="43">
        <v>3000</v>
      </c>
      <c r="AQ245" s="43">
        <v>0</v>
      </c>
      <c r="AR245" s="43">
        <v>100</v>
      </c>
      <c r="AS245" s="43">
        <v>100</v>
      </c>
      <c r="AT245" s="43">
        <v>15000</v>
      </c>
      <c r="AU245" s="43">
        <v>60000</v>
      </c>
    </row>
    <row r="246" ht="24" customHeight="1" spans="1:47">
      <c r="A246" s="84"/>
      <c r="B246" s="17"/>
      <c r="C246" s="16"/>
      <c r="D246" s="18"/>
      <c r="E246" s="19" t="s">
        <v>1083</v>
      </c>
      <c r="F246" s="19"/>
      <c r="G246" s="20"/>
      <c r="H246" s="16">
        <v>0</v>
      </c>
      <c r="I246" s="16" t="s">
        <v>1705</v>
      </c>
      <c r="J246" s="16">
        <v>0</v>
      </c>
      <c r="K246" s="16">
        <v>0</v>
      </c>
      <c r="L246" s="16">
        <v>0</v>
      </c>
      <c r="M246" s="16">
        <v>0</v>
      </c>
      <c r="N246" s="16">
        <v>0</v>
      </c>
      <c r="O246" s="16">
        <v>0</v>
      </c>
      <c r="P246" s="16">
        <v>0</v>
      </c>
      <c r="Q246" s="16">
        <v>0</v>
      </c>
      <c r="R246" s="16">
        <v>0</v>
      </c>
      <c r="S246" s="121" t="e">
        <f t="shared" si="11"/>
        <v>#VALUE!</v>
      </c>
      <c r="T246" s="121" t="s">
        <v>245</v>
      </c>
      <c r="U246" s="121" t="s">
        <v>245</v>
      </c>
      <c r="V246" s="39" t="s">
        <v>1713</v>
      </c>
      <c r="W246" s="121" t="s">
        <v>759</v>
      </c>
      <c r="X246" s="121" t="s">
        <v>1707</v>
      </c>
      <c r="Y246" s="121" t="s">
        <v>245</v>
      </c>
      <c r="Z246" s="121" t="s">
        <v>245</v>
      </c>
      <c r="AA246" s="121" t="s">
        <v>245</v>
      </c>
      <c r="AB246" s="117" t="s">
        <v>245</v>
      </c>
      <c r="AC246" s="121">
        <v>0</v>
      </c>
      <c r="AD246" s="121" t="s">
        <v>245</v>
      </c>
      <c r="AE246" s="121" t="s">
        <v>245</v>
      </c>
      <c r="AF246" s="121" t="s">
        <v>245</v>
      </c>
      <c r="AG246" s="121">
        <v>0</v>
      </c>
      <c r="AH246" s="121" t="s">
        <v>245</v>
      </c>
      <c r="AI246" s="121" t="s">
        <v>245</v>
      </c>
      <c r="AJ246" s="121" t="s">
        <v>245</v>
      </c>
      <c r="AK246" s="121" t="s">
        <v>245</v>
      </c>
      <c r="AL246" s="121" t="s">
        <v>245</v>
      </c>
      <c r="AM246" s="121" t="s">
        <v>245</v>
      </c>
      <c r="AN246" s="121" t="s">
        <v>245</v>
      </c>
      <c r="AO246" s="121" t="s">
        <v>1714</v>
      </c>
      <c r="AP246" s="121" t="s">
        <v>245</v>
      </c>
      <c r="AQ246" s="121" t="s">
        <v>245</v>
      </c>
      <c r="AR246" s="121" t="s">
        <v>245</v>
      </c>
      <c r="AS246" s="121" t="s">
        <v>245</v>
      </c>
      <c r="AT246" s="121" t="s">
        <v>245</v>
      </c>
      <c r="AU246" s="121" t="s">
        <v>245</v>
      </c>
    </row>
    <row r="247" ht="17.4" spans="1:47">
      <c r="A247" s="10">
        <f>$A$4</f>
        <v>624</v>
      </c>
      <c r="B247" s="21" t="s">
        <v>1087</v>
      </c>
      <c r="C247" s="31" t="s">
        <v>1088</v>
      </c>
      <c r="D247" s="22" t="s">
        <v>755</v>
      </c>
      <c r="E247" s="23" t="s">
        <v>552</v>
      </c>
      <c r="F247" s="23" t="s">
        <v>552</v>
      </c>
      <c r="G247" s="24"/>
      <c r="H247" s="10">
        <v>0</v>
      </c>
      <c r="I247" s="10">
        <v>1</v>
      </c>
      <c r="J247" s="10">
        <v>0</v>
      </c>
      <c r="K247" s="10">
        <v>0</v>
      </c>
      <c r="L247" s="10">
        <v>0</v>
      </c>
      <c r="M247" s="10">
        <v>0</v>
      </c>
      <c r="N247" s="10">
        <v>0</v>
      </c>
      <c r="O247" s="10">
        <v>0</v>
      </c>
      <c r="P247" s="10">
        <v>0</v>
      </c>
      <c r="Q247" s="10">
        <v>0</v>
      </c>
      <c r="R247" s="10">
        <v>0</v>
      </c>
      <c r="S247" s="43">
        <f t="shared" si="11"/>
        <v>2</v>
      </c>
      <c r="T247" s="43">
        <v>100</v>
      </c>
      <c r="U247" s="43">
        <v>100</v>
      </c>
      <c r="V247" s="43">
        <v>243.8</v>
      </c>
      <c r="W247" s="43">
        <v>253</v>
      </c>
      <c r="X247" s="43">
        <v>0</v>
      </c>
      <c r="Y247" s="43">
        <v>600</v>
      </c>
      <c r="Z247" s="43">
        <v>210</v>
      </c>
      <c r="AA247" s="43">
        <v>205</v>
      </c>
      <c r="AB247" s="157">
        <v>-20</v>
      </c>
      <c r="AC247" s="43">
        <v>0</v>
      </c>
      <c r="AD247" s="43">
        <v>30</v>
      </c>
      <c r="AE247" s="43">
        <v>60</v>
      </c>
      <c r="AF247" s="43">
        <v>100</v>
      </c>
      <c r="AG247" s="43">
        <v>0</v>
      </c>
      <c r="AH247" s="43">
        <v>30</v>
      </c>
      <c r="AI247" s="43">
        <v>60</v>
      </c>
      <c r="AJ247" s="43">
        <v>100</v>
      </c>
      <c r="AK247" s="43">
        <v>100</v>
      </c>
      <c r="AL247" s="43">
        <v>3000</v>
      </c>
      <c r="AM247" s="43">
        <v>3000</v>
      </c>
      <c r="AN247" s="43">
        <v>3000</v>
      </c>
      <c r="AO247" s="43">
        <v>10</v>
      </c>
      <c r="AP247" s="43">
        <v>3000</v>
      </c>
      <c r="AQ247" s="43">
        <v>0</v>
      </c>
      <c r="AR247" s="43">
        <v>100</v>
      </c>
      <c r="AS247" s="43">
        <v>100</v>
      </c>
      <c r="AT247" s="43">
        <v>15000</v>
      </c>
      <c r="AU247" s="43">
        <v>60000</v>
      </c>
    </row>
    <row r="248" ht="17.4" spans="1:47">
      <c r="A248" s="16"/>
      <c r="B248" s="17"/>
      <c r="C248" s="16"/>
      <c r="D248" s="18"/>
      <c r="E248" s="19"/>
      <c r="F248" s="19"/>
      <c r="G248" s="92"/>
      <c r="H248" s="16">
        <v>0</v>
      </c>
      <c r="I248" s="16">
        <v>1</v>
      </c>
      <c r="J248" s="16" t="s">
        <v>245</v>
      </c>
      <c r="K248" s="16" t="s">
        <v>245</v>
      </c>
      <c r="L248" s="16" t="s">
        <v>245</v>
      </c>
      <c r="M248" s="16" t="s">
        <v>245</v>
      </c>
      <c r="N248" s="16" t="s">
        <v>245</v>
      </c>
      <c r="O248" s="16" t="s">
        <v>245</v>
      </c>
      <c r="P248" s="16" t="s">
        <v>245</v>
      </c>
      <c r="Q248" s="16">
        <v>0</v>
      </c>
      <c r="R248" s="16">
        <v>0</v>
      </c>
      <c r="S248" s="121" t="e">
        <f t="shared" si="11"/>
        <v>#VALUE!</v>
      </c>
      <c r="T248" s="39" t="s">
        <v>245</v>
      </c>
      <c r="U248" s="39" t="s">
        <v>245</v>
      </c>
      <c r="V248" s="26" t="s">
        <v>245</v>
      </c>
      <c r="W248" s="26" t="s">
        <v>245</v>
      </c>
      <c r="X248" s="26" t="s">
        <v>245</v>
      </c>
      <c r="Y248" s="26" t="s">
        <v>245</v>
      </c>
      <c r="Z248" s="39" t="s">
        <v>245</v>
      </c>
      <c r="AA248" s="39" t="s">
        <v>245</v>
      </c>
      <c r="AB248" s="157" t="s">
        <v>245</v>
      </c>
      <c r="AC248" s="39" t="s">
        <v>245</v>
      </c>
      <c r="AD248" s="39" t="s">
        <v>245</v>
      </c>
      <c r="AE248" s="39" t="s">
        <v>245</v>
      </c>
      <c r="AF248" s="39" t="s">
        <v>245</v>
      </c>
      <c r="AG248" s="75" t="s">
        <v>245</v>
      </c>
      <c r="AH248" s="39" t="s">
        <v>245</v>
      </c>
      <c r="AI248" s="39" t="s">
        <v>245</v>
      </c>
      <c r="AJ248" s="39" t="s">
        <v>245</v>
      </c>
      <c r="AK248" s="39" t="s">
        <v>245</v>
      </c>
      <c r="AL248" s="39" t="s">
        <v>245</v>
      </c>
      <c r="AM248" s="39" t="s">
        <v>245</v>
      </c>
      <c r="AN248" s="39" t="s">
        <v>245</v>
      </c>
      <c r="AO248" s="39" t="s">
        <v>245</v>
      </c>
      <c r="AP248" s="39">
        <v>3000</v>
      </c>
      <c r="AQ248" s="39">
        <v>0</v>
      </c>
      <c r="AR248" s="39">
        <v>100</v>
      </c>
      <c r="AS248" s="39">
        <v>100</v>
      </c>
      <c r="AT248" s="39">
        <v>15000</v>
      </c>
      <c r="AU248" s="39">
        <v>60000</v>
      </c>
    </row>
    <row r="249" s="3" customFormat="1" ht="17.4" spans="1:47">
      <c r="A249" s="45">
        <f>$A$4</f>
        <v>624</v>
      </c>
      <c r="B249" s="46" t="s">
        <v>1090</v>
      </c>
      <c r="C249" s="31" t="s">
        <v>1091</v>
      </c>
      <c r="D249" s="47" t="s">
        <v>755</v>
      </c>
      <c r="E249" s="48" t="s">
        <v>556</v>
      </c>
      <c r="F249" s="48" t="s">
        <v>557</v>
      </c>
      <c r="G249" s="86"/>
      <c r="H249" s="31">
        <v>0</v>
      </c>
      <c r="I249" s="31">
        <v>1</v>
      </c>
      <c r="J249" s="31">
        <v>0</v>
      </c>
      <c r="K249" s="31">
        <v>0</v>
      </c>
      <c r="L249" s="31">
        <v>0</v>
      </c>
      <c r="M249" s="31">
        <v>0</v>
      </c>
      <c r="N249" s="31">
        <v>0</v>
      </c>
      <c r="O249" s="31">
        <v>0</v>
      </c>
      <c r="P249" s="31">
        <v>0</v>
      </c>
      <c r="Q249" s="31">
        <v>0</v>
      </c>
      <c r="R249" s="31">
        <v>0</v>
      </c>
      <c r="S249" s="161">
        <f t="shared" si="11"/>
        <v>2</v>
      </c>
      <c r="T249" s="161">
        <v>100</v>
      </c>
      <c r="U249" s="161">
        <v>100</v>
      </c>
      <c r="V249" s="161">
        <v>253</v>
      </c>
      <c r="W249" s="161">
        <v>260</v>
      </c>
      <c r="X249" s="161">
        <v>20</v>
      </c>
      <c r="Y249" s="161">
        <v>600</v>
      </c>
      <c r="Z249" s="161">
        <v>210</v>
      </c>
      <c r="AA249" s="161">
        <v>205</v>
      </c>
      <c r="AB249" s="157">
        <v>-20</v>
      </c>
      <c r="AC249" s="161">
        <v>100</v>
      </c>
      <c r="AD249" s="161">
        <v>100</v>
      </c>
      <c r="AE249" s="161">
        <v>100</v>
      </c>
      <c r="AF249" s="161">
        <v>100</v>
      </c>
      <c r="AG249" s="161">
        <v>0</v>
      </c>
      <c r="AH249" s="161">
        <v>30</v>
      </c>
      <c r="AI249" s="161">
        <v>60</v>
      </c>
      <c r="AJ249" s="161">
        <v>100</v>
      </c>
      <c r="AK249" s="161">
        <v>100</v>
      </c>
      <c r="AL249" s="161">
        <v>3000</v>
      </c>
      <c r="AM249" s="161">
        <v>3000</v>
      </c>
      <c r="AN249" s="161">
        <v>3000</v>
      </c>
      <c r="AO249" s="161">
        <v>10</v>
      </c>
      <c r="AP249" s="161">
        <v>3000</v>
      </c>
      <c r="AQ249" s="161">
        <v>0</v>
      </c>
      <c r="AR249" s="161">
        <v>100</v>
      </c>
      <c r="AS249" s="161">
        <v>100</v>
      </c>
      <c r="AT249" s="161">
        <v>15000</v>
      </c>
      <c r="AU249" s="161">
        <v>60000</v>
      </c>
    </row>
    <row r="250" ht="17.4" spans="1:47">
      <c r="A250" s="16"/>
      <c r="B250" s="17"/>
      <c r="C250" s="19"/>
      <c r="D250" s="18"/>
      <c r="E250" s="19"/>
      <c r="F250" s="19"/>
      <c r="G250" s="32"/>
      <c r="H250" s="16">
        <v>0</v>
      </c>
      <c r="I250" s="16">
        <v>1</v>
      </c>
      <c r="J250" s="16" t="s">
        <v>245</v>
      </c>
      <c r="K250" s="16" t="s">
        <v>245</v>
      </c>
      <c r="L250" s="16" t="s">
        <v>245</v>
      </c>
      <c r="M250" s="16" t="s">
        <v>245</v>
      </c>
      <c r="N250" s="16" t="s">
        <v>245</v>
      </c>
      <c r="O250" s="16" t="s">
        <v>245</v>
      </c>
      <c r="P250" s="16" t="s">
        <v>245</v>
      </c>
      <c r="Q250" s="16">
        <v>0</v>
      </c>
      <c r="R250" s="16">
        <v>0</v>
      </c>
      <c r="S250" s="121" t="e">
        <f t="shared" si="11"/>
        <v>#VALUE!</v>
      </c>
      <c r="T250" s="39" t="s">
        <v>245</v>
      </c>
      <c r="U250" s="39" t="s">
        <v>245</v>
      </c>
      <c r="V250" s="26" t="s">
        <v>245</v>
      </c>
      <c r="W250" s="26" t="s">
        <v>245</v>
      </c>
      <c r="X250" s="26" t="s">
        <v>245</v>
      </c>
      <c r="Y250" s="26" t="s">
        <v>245</v>
      </c>
      <c r="Z250" s="39" t="s">
        <v>245</v>
      </c>
      <c r="AA250" s="39" t="s">
        <v>245</v>
      </c>
      <c r="AB250" s="157" t="s">
        <v>245</v>
      </c>
      <c r="AC250" s="39" t="s">
        <v>245</v>
      </c>
      <c r="AD250" s="39" t="s">
        <v>245</v>
      </c>
      <c r="AE250" s="39" t="s">
        <v>245</v>
      </c>
      <c r="AF250" s="39" t="s">
        <v>245</v>
      </c>
      <c r="AG250" s="75" t="s">
        <v>245</v>
      </c>
      <c r="AH250" s="39" t="s">
        <v>245</v>
      </c>
      <c r="AI250" s="39" t="s">
        <v>245</v>
      </c>
      <c r="AJ250" s="39" t="s">
        <v>245</v>
      </c>
      <c r="AK250" s="39" t="s">
        <v>245</v>
      </c>
      <c r="AL250" s="39" t="s">
        <v>245</v>
      </c>
      <c r="AM250" s="39" t="s">
        <v>245</v>
      </c>
      <c r="AN250" s="39" t="s">
        <v>245</v>
      </c>
      <c r="AO250" s="39" t="s">
        <v>245</v>
      </c>
      <c r="AP250" s="39">
        <v>3000</v>
      </c>
      <c r="AQ250" s="39">
        <v>0</v>
      </c>
      <c r="AR250" s="39">
        <v>100</v>
      </c>
      <c r="AS250" s="39">
        <v>100</v>
      </c>
      <c r="AT250" s="39">
        <v>15000</v>
      </c>
      <c r="AU250" s="39">
        <v>60000</v>
      </c>
    </row>
    <row r="251" s="3" customFormat="1" ht="17.4" spans="1:47">
      <c r="A251" s="45">
        <f>$A$4</f>
        <v>624</v>
      </c>
      <c r="B251" s="46" t="s">
        <v>1092</v>
      </c>
      <c r="C251" s="31" t="s">
        <v>562</v>
      </c>
      <c r="D251" s="47" t="s">
        <v>755</v>
      </c>
      <c r="E251" s="48" t="s">
        <v>561</v>
      </c>
      <c r="F251" s="48" t="s">
        <v>562</v>
      </c>
      <c r="G251" s="60"/>
      <c r="H251" s="31">
        <v>0</v>
      </c>
      <c r="I251" s="31">
        <v>1</v>
      </c>
      <c r="J251" s="31">
        <v>0</v>
      </c>
      <c r="K251" s="31">
        <v>0</v>
      </c>
      <c r="L251" s="31">
        <v>0</v>
      </c>
      <c r="M251" s="31">
        <v>0</v>
      </c>
      <c r="N251" s="31">
        <v>0</v>
      </c>
      <c r="O251" s="31">
        <v>0</v>
      </c>
      <c r="P251" s="31">
        <v>0</v>
      </c>
      <c r="Q251" s="31">
        <v>0</v>
      </c>
      <c r="R251" s="31">
        <v>0</v>
      </c>
      <c r="S251" s="161">
        <f t="shared" si="11"/>
        <v>2</v>
      </c>
      <c r="T251" s="161">
        <v>100</v>
      </c>
      <c r="U251" s="161">
        <v>100</v>
      </c>
      <c r="V251" s="161">
        <v>253</v>
      </c>
      <c r="W251" s="161">
        <v>260</v>
      </c>
      <c r="X251" s="161">
        <v>20</v>
      </c>
      <c r="Y251" s="161">
        <v>600</v>
      </c>
      <c r="Z251" s="161">
        <v>210</v>
      </c>
      <c r="AA251" s="161">
        <v>205</v>
      </c>
      <c r="AB251" s="157">
        <v>-20</v>
      </c>
      <c r="AC251" s="161">
        <v>100</v>
      </c>
      <c r="AD251" s="161">
        <v>100</v>
      </c>
      <c r="AE251" s="161">
        <v>100</v>
      </c>
      <c r="AF251" s="161">
        <v>100</v>
      </c>
      <c r="AG251" s="161">
        <v>0</v>
      </c>
      <c r="AH251" s="161">
        <v>30</v>
      </c>
      <c r="AI251" s="161">
        <v>60</v>
      </c>
      <c r="AJ251" s="161">
        <v>100</v>
      </c>
      <c r="AK251" s="161">
        <v>100</v>
      </c>
      <c r="AL251" s="161">
        <v>3000</v>
      </c>
      <c r="AM251" s="161">
        <v>3000</v>
      </c>
      <c r="AN251" s="161">
        <v>3000</v>
      </c>
      <c r="AO251" s="161">
        <v>10</v>
      </c>
      <c r="AP251" s="161">
        <v>3000</v>
      </c>
      <c r="AQ251" s="161">
        <v>0</v>
      </c>
      <c r="AR251" s="161">
        <v>100</v>
      </c>
      <c r="AS251" s="161">
        <v>100</v>
      </c>
      <c r="AT251" s="161">
        <v>15000</v>
      </c>
      <c r="AU251" s="161">
        <v>60000</v>
      </c>
    </row>
  </sheetData>
  <pageMargins left="0.75" right="0.75" top="1" bottom="1" header="0.5" footer="0.5"/>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251"/>
  <sheetViews>
    <sheetView zoomScale="70" zoomScaleNormal="70" workbookViewId="0">
      <pane xSplit="5" ySplit="4" topLeftCell="F228" activePane="bottomRight" state="frozen"/>
      <selection/>
      <selection pane="topRight"/>
      <selection pane="bottomLeft"/>
      <selection pane="bottomRight" activeCell="F240" sqref="F240"/>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142" customWidth="1"/>
    <col min="8" max="17" width="4.75" style="2" customWidth="1"/>
    <col min="18" max="18" width="8.75" style="2" customWidth="1"/>
    <col min="19" max="19" width="8.375" style="2" customWidth="1"/>
    <col min="20" max="20" width="7.75" style="2" customWidth="1"/>
    <col min="21" max="21" width="4.75" style="2" customWidth="1"/>
    <col min="22" max="22" width="5.5" style="2" customWidth="1"/>
    <col min="23" max="23" width="9.75" style="2" customWidth="1"/>
    <col min="24" max="24" width="17.375" style="119" customWidth="1"/>
    <col min="25" max="25" width="9" style="6"/>
    <col min="26" max="26" width="29.875" style="6" customWidth="1"/>
    <col min="27" max="27" width="8.75" style="6" customWidth="1"/>
    <col min="28" max="29" width="9" style="6"/>
    <col min="30" max="30" width="27.25" style="6" customWidth="1"/>
    <col min="31" max="32" width="11.25" style="6" customWidth="1"/>
    <col min="33" max="33" width="18" style="6" customWidth="1"/>
    <col min="34" max="38" width="9" style="6"/>
    <col min="39" max="39" width="20.625" style="6" customWidth="1"/>
    <col min="40" max="40" width="17.375" style="119" customWidth="1"/>
    <col min="41" max="41" width="9" style="6"/>
    <col min="42" max="42" width="29.875" style="6" customWidth="1"/>
    <col min="43" max="43" width="8.75" style="6" customWidth="1"/>
    <col min="44" max="45" width="9" style="6"/>
    <col min="46" max="46" width="27.25" style="6" customWidth="1"/>
    <col min="47" max="47" width="11.375" style="6" customWidth="1"/>
    <col min="48" max="48" width="10" style="6" customWidth="1"/>
    <col min="49" max="49" width="17.875" style="6" customWidth="1"/>
    <col min="50" max="54" width="9" style="6"/>
    <col min="55" max="55" width="20.625" style="6" customWidth="1"/>
    <col min="56" max="56" width="8.625" style="6" customWidth="1"/>
    <col min="57" max="57" width="9.25" style="6" customWidth="1"/>
    <col min="58" max="58" width="11.375" style="6" customWidth="1"/>
    <col min="59" max="59" width="12.25" style="6" customWidth="1"/>
    <col min="60" max="60" width="13.25" style="6" customWidth="1"/>
    <col min="61" max="61" width="14.75" style="6" customWidth="1"/>
    <col min="62" max="62" width="12" style="6" customWidth="1"/>
    <col min="63" max="63" width="12.5" style="6" customWidth="1"/>
    <col min="64" max="64" width="12.25" style="6" customWidth="1"/>
    <col min="65" max="16384" width="9" style="6"/>
  </cols>
  <sheetData>
    <row r="1" ht="192" customHeight="1" spans="1:65">
      <c r="A1" s="7" t="s">
        <v>712</v>
      </c>
      <c r="B1" s="7" t="s">
        <v>713</v>
      </c>
      <c r="C1" s="8" t="s">
        <v>714</v>
      </c>
      <c r="D1" s="7" t="s">
        <v>715</v>
      </c>
      <c r="E1" s="9" t="s">
        <v>716</v>
      </c>
      <c r="F1" s="10" t="s">
        <v>717</v>
      </c>
      <c r="G1" s="11" t="s">
        <v>718</v>
      </c>
      <c r="H1" s="132" t="s">
        <v>1715</v>
      </c>
      <c r="I1" s="132" t="s">
        <v>1716</v>
      </c>
      <c r="J1" s="132" t="s">
        <v>1717</v>
      </c>
      <c r="K1" s="132" t="s">
        <v>1718</v>
      </c>
      <c r="L1" s="132" t="s">
        <v>1719</v>
      </c>
      <c r="M1" s="132" t="s">
        <v>1720</v>
      </c>
      <c r="N1" s="132" t="s">
        <v>1721</v>
      </c>
      <c r="O1" s="132" t="s">
        <v>1722</v>
      </c>
      <c r="P1" s="132" t="s">
        <v>1723</v>
      </c>
      <c r="Q1" s="132" t="s">
        <v>1724</v>
      </c>
      <c r="R1" s="40" t="s">
        <v>1725</v>
      </c>
      <c r="S1" s="132" t="s">
        <v>1726</v>
      </c>
      <c r="T1" s="132" t="s">
        <v>1727</v>
      </c>
      <c r="U1" s="132" t="s">
        <v>1728</v>
      </c>
      <c r="V1" s="143" t="s">
        <v>1729</v>
      </c>
      <c r="W1" s="40" t="s">
        <v>1730</v>
      </c>
      <c r="X1" s="122" t="s">
        <v>1731</v>
      </c>
      <c r="Y1" s="122" t="s">
        <v>1732</v>
      </c>
      <c r="Z1" s="122" t="s">
        <v>1733</v>
      </c>
      <c r="AA1" s="122" t="s">
        <v>1734</v>
      </c>
      <c r="AB1" s="122" t="s">
        <v>1735</v>
      </c>
      <c r="AC1" s="144" t="s">
        <v>1736</v>
      </c>
      <c r="AD1" s="122" t="s">
        <v>1737</v>
      </c>
      <c r="AE1" s="122" t="s">
        <v>1738</v>
      </c>
      <c r="AF1" s="122" t="s">
        <v>1739</v>
      </c>
      <c r="AG1" s="122" t="s">
        <v>1740</v>
      </c>
      <c r="AH1" s="122" t="s">
        <v>1741</v>
      </c>
      <c r="AI1" s="122" t="s">
        <v>1742</v>
      </c>
      <c r="AJ1" s="144" t="s">
        <v>1743</v>
      </c>
      <c r="AK1" s="122" t="s">
        <v>1744</v>
      </c>
      <c r="AL1" s="122" t="s">
        <v>1745</v>
      </c>
      <c r="AM1" s="122" t="s">
        <v>1746</v>
      </c>
      <c r="AN1" s="144" t="s">
        <v>1747</v>
      </c>
      <c r="AO1" s="144" t="s">
        <v>1748</v>
      </c>
      <c r="AP1" s="144" t="s">
        <v>1749</v>
      </c>
      <c r="AQ1" s="144" t="s">
        <v>1750</v>
      </c>
      <c r="AR1" s="144" t="s">
        <v>1751</v>
      </c>
      <c r="AS1" s="144" t="s">
        <v>1752</v>
      </c>
      <c r="AT1" s="144" t="s">
        <v>1753</v>
      </c>
      <c r="AU1" s="144" t="s">
        <v>1754</v>
      </c>
      <c r="AV1" s="94" t="s">
        <v>1755</v>
      </c>
      <c r="AW1" s="144" t="s">
        <v>1756</v>
      </c>
      <c r="AX1" s="144" t="s">
        <v>1757</v>
      </c>
      <c r="AY1" s="144" t="s">
        <v>1758</v>
      </c>
      <c r="AZ1" s="144" t="s">
        <v>1759</v>
      </c>
      <c r="BA1" s="144" t="s">
        <v>1760</v>
      </c>
      <c r="BB1" s="144" t="s">
        <v>1761</v>
      </c>
      <c r="BC1" s="144" t="s">
        <v>1762</v>
      </c>
      <c r="BD1" s="144" t="s">
        <v>1763</v>
      </c>
      <c r="BE1" s="94" t="s">
        <v>1764</v>
      </c>
      <c r="BF1" s="94" t="s">
        <v>1765</v>
      </c>
      <c r="BG1" s="147" t="s">
        <v>1766</v>
      </c>
      <c r="BH1" s="147" t="s">
        <v>1767</v>
      </c>
      <c r="BI1" s="147" t="s">
        <v>1768</v>
      </c>
      <c r="BJ1" s="147" t="s">
        <v>1769</v>
      </c>
      <c r="BK1" s="147" t="s">
        <v>1770</v>
      </c>
      <c r="BL1" s="147" t="s">
        <v>1771</v>
      </c>
      <c r="BM1" s="147" t="s">
        <v>1772</v>
      </c>
    </row>
    <row r="2" ht="39" customHeight="1" spans="1:65">
      <c r="A2" s="7"/>
      <c r="B2" s="7"/>
      <c r="C2" s="7"/>
      <c r="D2" s="7"/>
      <c r="E2" s="9"/>
      <c r="F2" s="10"/>
      <c r="G2" s="14"/>
      <c r="H2" s="10"/>
      <c r="I2" s="10"/>
      <c r="J2" s="10"/>
      <c r="K2" s="10"/>
      <c r="L2" s="10"/>
      <c r="M2" s="10"/>
      <c r="N2" s="10"/>
      <c r="O2" s="10"/>
      <c r="P2" s="10"/>
      <c r="Q2" s="10"/>
      <c r="R2" s="10"/>
      <c r="S2" s="10"/>
      <c r="T2" s="10"/>
      <c r="U2" s="10"/>
      <c r="V2" s="10"/>
      <c r="W2" s="35" t="s">
        <v>1773</v>
      </c>
      <c r="X2" s="94" t="s">
        <v>1774</v>
      </c>
      <c r="Y2" s="94" t="s">
        <v>1775</v>
      </c>
      <c r="Z2" s="94" t="s">
        <v>1776</v>
      </c>
      <c r="AA2" s="94" t="s">
        <v>1777</v>
      </c>
      <c r="AB2" s="94" t="s">
        <v>1778</v>
      </c>
      <c r="AC2" s="94" t="s">
        <v>1779</v>
      </c>
      <c r="AD2" s="94" t="s">
        <v>1780</v>
      </c>
      <c r="AE2" s="94" t="s">
        <v>1781</v>
      </c>
      <c r="AF2" s="94" t="s">
        <v>1782</v>
      </c>
      <c r="AG2" s="94" t="s">
        <v>1783</v>
      </c>
      <c r="AH2" s="94" t="s">
        <v>1784</v>
      </c>
      <c r="AI2" s="94" t="s">
        <v>1785</v>
      </c>
      <c r="AJ2" s="94" t="s">
        <v>1786</v>
      </c>
      <c r="AK2" s="94" t="s">
        <v>1787</v>
      </c>
      <c r="AL2" s="94" t="s">
        <v>1788</v>
      </c>
      <c r="AM2" s="94" t="s">
        <v>1789</v>
      </c>
      <c r="AN2" s="146" t="s">
        <v>1790</v>
      </c>
      <c r="AO2" s="146" t="s">
        <v>1791</v>
      </c>
      <c r="AP2" s="146" t="s">
        <v>1792</v>
      </c>
      <c r="AQ2" s="96" t="s">
        <v>1793</v>
      </c>
      <c r="AR2" s="96" t="s">
        <v>1794</v>
      </c>
      <c r="AS2" s="96" t="s">
        <v>1795</v>
      </c>
      <c r="AT2" s="96" t="s">
        <v>1796</v>
      </c>
      <c r="AU2" s="146" t="s">
        <v>1797</v>
      </c>
      <c r="AV2" s="146" t="s">
        <v>1798</v>
      </c>
      <c r="AW2" s="96" t="s">
        <v>1799</v>
      </c>
      <c r="AX2" s="96" t="s">
        <v>1800</v>
      </c>
      <c r="AY2" s="96" t="s">
        <v>1801</v>
      </c>
      <c r="AZ2" s="96" t="s">
        <v>1802</v>
      </c>
      <c r="BA2" s="96" t="s">
        <v>1803</v>
      </c>
      <c r="BB2" s="96" t="s">
        <v>1804</v>
      </c>
      <c r="BC2" s="146" t="s">
        <v>1805</v>
      </c>
      <c r="BD2" s="107" t="s">
        <v>1806</v>
      </c>
      <c r="BE2" s="148" t="s">
        <v>1807</v>
      </c>
      <c r="BF2" s="146" t="s">
        <v>1808</v>
      </c>
      <c r="BG2" s="94" t="s">
        <v>1809</v>
      </c>
      <c r="BH2" s="94" t="s">
        <v>1810</v>
      </c>
      <c r="BI2" s="94" t="s">
        <v>1811</v>
      </c>
      <c r="BJ2" s="94" t="s">
        <v>1812</v>
      </c>
      <c r="BK2" s="94" t="s">
        <v>1813</v>
      </c>
      <c r="BL2" s="94" t="s">
        <v>1814</v>
      </c>
      <c r="BM2" s="94" t="s">
        <v>1815</v>
      </c>
    </row>
    <row r="3" ht="43.15" customHeight="1" spans="1:65">
      <c r="A3" s="7"/>
      <c r="B3" s="7"/>
      <c r="C3" s="7"/>
      <c r="D3" s="7"/>
      <c r="E3" s="9"/>
      <c r="F3" s="12"/>
      <c r="G3" s="14" t="s">
        <v>743</v>
      </c>
      <c r="H3" s="106"/>
      <c r="I3" s="106"/>
      <c r="J3" s="106"/>
      <c r="K3" s="106"/>
      <c r="L3" s="106"/>
      <c r="M3" s="106"/>
      <c r="N3" s="106"/>
      <c r="O3" s="106"/>
      <c r="P3" s="106"/>
      <c r="Q3" s="106"/>
      <c r="R3" s="10"/>
      <c r="S3" s="106"/>
      <c r="T3" s="106"/>
      <c r="U3" s="106"/>
      <c r="V3" s="106"/>
      <c r="W3" s="35"/>
      <c r="X3" s="42">
        <v>0.01</v>
      </c>
      <c r="Y3" s="42">
        <v>0.01</v>
      </c>
      <c r="Z3" s="42">
        <v>1</v>
      </c>
      <c r="AA3" s="42">
        <v>10</v>
      </c>
      <c r="AB3" s="42">
        <v>10</v>
      </c>
      <c r="AC3" s="50">
        <v>0.01</v>
      </c>
      <c r="AD3" s="42">
        <v>1</v>
      </c>
      <c r="AE3" s="42">
        <v>0.01</v>
      </c>
      <c r="AF3" s="42">
        <v>0.01</v>
      </c>
      <c r="AG3" s="42">
        <v>1</v>
      </c>
      <c r="AH3" s="42">
        <v>10</v>
      </c>
      <c r="AI3" s="42">
        <v>10</v>
      </c>
      <c r="AJ3" s="50">
        <v>0.01</v>
      </c>
      <c r="AK3" s="42">
        <v>1</v>
      </c>
      <c r="AL3" s="42">
        <v>0.01</v>
      </c>
      <c r="AM3" s="42">
        <v>0.01</v>
      </c>
      <c r="AN3" s="42">
        <v>0.01</v>
      </c>
      <c r="AO3" s="42">
        <v>0.01</v>
      </c>
      <c r="AP3" s="42">
        <v>1</v>
      </c>
      <c r="AQ3" s="42">
        <v>10</v>
      </c>
      <c r="AR3" s="42">
        <v>10</v>
      </c>
      <c r="AS3" s="50">
        <v>0.01</v>
      </c>
      <c r="AT3" s="42">
        <v>1</v>
      </c>
      <c r="AU3" s="42">
        <v>0.01</v>
      </c>
      <c r="AV3" s="42">
        <v>0.01</v>
      </c>
      <c r="AW3" s="42">
        <v>1</v>
      </c>
      <c r="AX3" s="42">
        <v>10</v>
      </c>
      <c r="AY3" s="42">
        <v>10</v>
      </c>
      <c r="AZ3" s="50">
        <v>0.01</v>
      </c>
      <c r="BA3" s="42">
        <v>1</v>
      </c>
      <c r="BB3" s="42">
        <v>0.01</v>
      </c>
      <c r="BC3" s="42">
        <v>0.01</v>
      </c>
      <c r="BD3" s="42">
        <v>0.01</v>
      </c>
      <c r="BE3" s="42">
        <v>0.01</v>
      </c>
      <c r="BF3" s="42">
        <v>0.01</v>
      </c>
      <c r="BG3" s="50">
        <v>0.01</v>
      </c>
      <c r="BH3" s="50">
        <v>0.01</v>
      </c>
      <c r="BI3" s="50">
        <v>0.1</v>
      </c>
      <c r="BJ3" s="50">
        <v>0.1</v>
      </c>
      <c r="BK3" s="50">
        <v>0.1</v>
      </c>
      <c r="BL3" s="50">
        <v>0.01</v>
      </c>
      <c r="BM3" s="50">
        <v>0.1</v>
      </c>
    </row>
    <row r="4" ht="38.45" customHeight="1" spans="1:65">
      <c r="A4" s="15">
        <f>启动参数!A4</f>
        <v>624</v>
      </c>
      <c r="B4" s="7"/>
      <c r="C4" s="7"/>
      <c r="D4" s="7"/>
      <c r="E4" s="9" t="s">
        <v>744</v>
      </c>
      <c r="F4" s="10"/>
      <c r="G4" s="14" t="s">
        <v>745</v>
      </c>
      <c r="H4" s="106"/>
      <c r="I4" s="106"/>
      <c r="J4" s="106"/>
      <c r="K4" s="106"/>
      <c r="L4" s="106"/>
      <c r="M4" s="106"/>
      <c r="N4" s="106"/>
      <c r="O4" s="106"/>
      <c r="P4" s="106"/>
      <c r="Q4" s="106"/>
      <c r="R4" s="10"/>
      <c r="S4" s="106"/>
      <c r="T4" s="106"/>
      <c r="U4" s="106"/>
      <c r="V4" s="106"/>
      <c r="W4" s="35"/>
      <c r="X4" s="42" t="s">
        <v>749</v>
      </c>
      <c r="Y4" s="42" t="s">
        <v>749</v>
      </c>
      <c r="Z4" s="42" t="s">
        <v>1816</v>
      </c>
      <c r="AA4" s="42" t="s">
        <v>1136</v>
      </c>
      <c r="AB4" s="42" t="s">
        <v>1136</v>
      </c>
      <c r="AC4" s="50" t="s">
        <v>749</v>
      </c>
      <c r="AD4" s="42" t="s">
        <v>747</v>
      </c>
      <c r="AE4" s="42" t="s">
        <v>749</v>
      </c>
      <c r="AF4" s="42" t="s">
        <v>749</v>
      </c>
      <c r="AG4" s="42" t="s">
        <v>1816</v>
      </c>
      <c r="AH4" s="42" t="s">
        <v>1136</v>
      </c>
      <c r="AI4" s="42" t="s">
        <v>1136</v>
      </c>
      <c r="AJ4" s="50" t="s">
        <v>749</v>
      </c>
      <c r="AK4" s="42" t="s">
        <v>747</v>
      </c>
      <c r="AL4" s="42" t="s">
        <v>749</v>
      </c>
      <c r="AM4" s="42" t="s">
        <v>749</v>
      </c>
      <c r="AN4" s="42" t="s">
        <v>749</v>
      </c>
      <c r="AO4" s="42" t="s">
        <v>749</v>
      </c>
      <c r="AP4" s="42" t="s">
        <v>1816</v>
      </c>
      <c r="AQ4" s="42" t="s">
        <v>1136</v>
      </c>
      <c r="AR4" s="42" t="s">
        <v>1136</v>
      </c>
      <c r="AS4" s="50" t="s">
        <v>749</v>
      </c>
      <c r="AT4" s="42" t="s">
        <v>747</v>
      </c>
      <c r="AU4" s="42" t="s">
        <v>749</v>
      </c>
      <c r="AV4" s="42" t="s">
        <v>749</v>
      </c>
      <c r="AW4" s="42" t="s">
        <v>1816</v>
      </c>
      <c r="AX4" s="42" t="s">
        <v>1136</v>
      </c>
      <c r="AY4" s="42" t="s">
        <v>1136</v>
      </c>
      <c r="AZ4" s="50" t="s">
        <v>749</v>
      </c>
      <c r="BA4" s="42" t="s">
        <v>747</v>
      </c>
      <c r="BB4" s="42" t="s">
        <v>749</v>
      </c>
      <c r="BC4" s="42" t="s">
        <v>749</v>
      </c>
      <c r="BD4" s="42" t="s">
        <v>749</v>
      </c>
      <c r="BE4" s="42" t="s">
        <v>749</v>
      </c>
      <c r="BF4" s="42" t="s">
        <v>749</v>
      </c>
      <c r="BG4" s="50" t="s">
        <v>749</v>
      </c>
      <c r="BH4" s="50" t="s">
        <v>749</v>
      </c>
      <c r="BI4" s="50" t="s">
        <v>1816</v>
      </c>
      <c r="BJ4" s="50" t="s">
        <v>1673</v>
      </c>
      <c r="BK4" s="50" t="s">
        <v>1673</v>
      </c>
      <c r="BL4" s="50" t="s">
        <v>749</v>
      </c>
      <c r="BM4" s="50" t="s">
        <v>746</v>
      </c>
    </row>
    <row r="5" s="90" customFormat="1" ht="17.4" spans="1:65">
      <c r="A5" s="16"/>
      <c r="B5" s="17"/>
      <c r="C5" s="16"/>
      <c r="D5" s="18"/>
      <c r="E5" s="19"/>
      <c r="F5" s="19"/>
      <c r="G5" s="92" t="s">
        <v>750</v>
      </c>
      <c r="H5" s="105">
        <v>1</v>
      </c>
      <c r="I5" s="105">
        <v>0</v>
      </c>
      <c r="J5" s="105">
        <v>1</v>
      </c>
      <c r="K5" s="105">
        <v>0</v>
      </c>
      <c r="L5" s="105">
        <v>0</v>
      </c>
      <c r="M5" s="105">
        <v>1</v>
      </c>
      <c r="N5" s="105"/>
      <c r="O5" s="105"/>
      <c r="P5" s="105">
        <v>0</v>
      </c>
      <c r="Q5" s="105">
        <v>0</v>
      </c>
      <c r="R5" s="16">
        <f t="shared" ref="R5:R33" si="0">S5+T5*2</f>
        <v>0</v>
      </c>
      <c r="S5" s="105"/>
      <c r="T5" s="105"/>
      <c r="U5" s="105">
        <v>0</v>
      </c>
      <c r="V5" s="105"/>
      <c r="W5" s="16">
        <f>H5+I5*2+J5*4+K5*8+L5*16+M5*32+N5*64+O5*128+P5*256+Q5*512+S5*4096+T5*8192+U5*16384</f>
        <v>37</v>
      </c>
      <c r="X5" s="16">
        <v>50.2</v>
      </c>
      <c r="Y5" s="16" t="s">
        <v>245</v>
      </c>
      <c r="Z5" s="16">
        <v>40</v>
      </c>
      <c r="AA5" s="16">
        <v>0</v>
      </c>
      <c r="AB5" s="16" t="s">
        <v>1817</v>
      </c>
      <c r="AC5" s="16">
        <v>50.2</v>
      </c>
      <c r="AD5" s="145" t="s">
        <v>1818</v>
      </c>
      <c r="AE5" s="16">
        <v>49.8</v>
      </c>
      <c r="AF5" s="16">
        <v>47.5</v>
      </c>
      <c r="AG5" s="16">
        <v>40</v>
      </c>
      <c r="AH5" s="16">
        <v>0</v>
      </c>
      <c r="AI5" s="16" t="s">
        <v>1819</v>
      </c>
      <c r="AJ5" s="16" t="s">
        <v>1820</v>
      </c>
      <c r="AK5" s="16" t="s">
        <v>1821</v>
      </c>
      <c r="AL5" s="121" t="s">
        <v>1822</v>
      </c>
      <c r="AM5" s="71" t="s">
        <v>1823</v>
      </c>
      <c r="AN5" s="16">
        <v>50.2</v>
      </c>
      <c r="AO5" s="16" t="s">
        <v>245</v>
      </c>
      <c r="AP5" s="16">
        <v>40</v>
      </c>
      <c r="AQ5" s="16">
        <v>0</v>
      </c>
      <c r="AR5" s="16" t="s">
        <v>1817</v>
      </c>
      <c r="AS5" s="16">
        <v>50.2</v>
      </c>
      <c r="AT5" s="145" t="s">
        <v>1818</v>
      </c>
      <c r="AU5" s="16">
        <v>49.8</v>
      </c>
      <c r="AV5" s="16">
        <v>47.5</v>
      </c>
      <c r="AW5" s="16">
        <v>40</v>
      </c>
      <c r="AX5" s="16">
        <v>0</v>
      </c>
      <c r="AY5" s="16" t="s">
        <v>1819</v>
      </c>
      <c r="AZ5" s="16" t="s">
        <v>1820</v>
      </c>
      <c r="BA5" s="16" t="s">
        <v>1821</v>
      </c>
      <c r="BB5" s="121" t="s">
        <v>1822</v>
      </c>
      <c r="BC5" s="71" t="s">
        <v>1823</v>
      </c>
      <c r="BD5" s="103" t="s">
        <v>245</v>
      </c>
      <c r="BE5" s="103" t="s">
        <v>245</v>
      </c>
      <c r="BF5" s="16">
        <v>49.8</v>
      </c>
      <c r="BG5" s="16" t="s">
        <v>245</v>
      </c>
      <c r="BH5" s="16" t="s">
        <v>245</v>
      </c>
      <c r="BI5" s="16" t="s">
        <v>245</v>
      </c>
      <c r="BJ5" s="16" t="s">
        <v>245</v>
      </c>
      <c r="BK5" s="16" t="s">
        <v>245</v>
      </c>
      <c r="BL5" s="16" t="s">
        <v>245</v>
      </c>
      <c r="BM5" s="16" t="s">
        <v>245</v>
      </c>
    </row>
    <row r="6" s="90" customFormat="1" ht="17.4" spans="1:65">
      <c r="A6" s="10">
        <f>$A$4</f>
        <v>624</v>
      </c>
      <c r="B6" s="21" t="s">
        <v>755</v>
      </c>
      <c r="C6" s="10" t="s">
        <v>756</v>
      </c>
      <c r="D6" s="22" t="s">
        <v>755</v>
      </c>
      <c r="E6" s="23" t="s">
        <v>57</v>
      </c>
      <c r="F6" s="23" t="s">
        <v>757</v>
      </c>
      <c r="G6" s="91"/>
      <c r="H6" s="106">
        <v>1</v>
      </c>
      <c r="I6" s="106">
        <v>0</v>
      </c>
      <c r="J6" s="106">
        <v>1</v>
      </c>
      <c r="K6" s="106">
        <v>0</v>
      </c>
      <c r="L6" s="106">
        <v>0</v>
      </c>
      <c r="M6" s="106">
        <v>1</v>
      </c>
      <c r="N6" s="106">
        <v>0</v>
      </c>
      <c r="O6" s="106"/>
      <c r="P6" s="106">
        <v>0</v>
      </c>
      <c r="Q6" s="106">
        <v>0</v>
      </c>
      <c r="R6" s="10">
        <f t="shared" si="0"/>
        <v>0</v>
      </c>
      <c r="S6" s="106">
        <v>0</v>
      </c>
      <c r="T6" s="106">
        <v>0</v>
      </c>
      <c r="U6" s="106">
        <v>0</v>
      </c>
      <c r="V6" s="106"/>
      <c r="W6" s="16">
        <f t="shared" ref="W6:W69" si="1">H6+I6*2+J6*4+K6*8+L6*16+M6*32+N6*64+O6*128+P6*256+Q6*512+S6*4096+T6*8192+U6*16384</f>
        <v>37</v>
      </c>
      <c r="X6" s="10">
        <v>50.2</v>
      </c>
      <c r="Y6" s="10">
        <v>52</v>
      </c>
      <c r="Z6" s="10">
        <v>40</v>
      </c>
      <c r="AA6" s="10">
        <v>0</v>
      </c>
      <c r="AB6" s="10">
        <v>610000</v>
      </c>
      <c r="AC6" s="10">
        <v>50.2</v>
      </c>
      <c r="AD6" s="10">
        <v>9</v>
      </c>
      <c r="AE6" s="10">
        <v>49.8</v>
      </c>
      <c r="AF6" s="10">
        <v>47.5</v>
      </c>
      <c r="AG6" s="10">
        <v>40</v>
      </c>
      <c r="AH6" s="10">
        <v>0</v>
      </c>
      <c r="AI6" s="10">
        <v>30000</v>
      </c>
      <c r="AJ6" s="10">
        <v>49.85</v>
      </c>
      <c r="AK6" s="10">
        <v>9</v>
      </c>
      <c r="AL6" s="10">
        <v>50.2</v>
      </c>
      <c r="AM6" s="10">
        <v>49.85</v>
      </c>
      <c r="AN6" s="10">
        <v>50.2</v>
      </c>
      <c r="AO6" s="10">
        <v>52</v>
      </c>
      <c r="AP6" s="10">
        <v>40</v>
      </c>
      <c r="AQ6" s="10">
        <v>0</v>
      </c>
      <c r="AR6" s="10">
        <v>610000</v>
      </c>
      <c r="AS6" s="10">
        <v>50.2</v>
      </c>
      <c r="AT6" s="10">
        <v>9</v>
      </c>
      <c r="AU6" s="10">
        <v>49.8</v>
      </c>
      <c r="AV6" s="10">
        <v>47.5</v>
      </c>
      <c r="AW6" s="10">
        <v>40</v>
      </c>
      <c r="AX6" s="10">
        <v>0</v>
      </c>
      <c r="AY6" s="10">
        <v>30000</v>
      </c>
      <c r="AZ6" s="10">
        <v>49.85</v>
      </c>
      <c r="BA6" s="10">
        <v>10</v>
      </c>
      <c r="BB6" s="10">
        <v>50.2</v>
      </c>
      <c r="BC6" s="10">
        <v>49.85</v>
      </c>
      <c r="BD6" s="10">
        <v>51</v>
      </c>
      <c r="BE6" s="10">
        <v>49</v>
      </c>
      <c r="BF6" s="10">
        <v>49.8</v>
      </c>
      <c r="BG6" s="10">
        <v>0.04</v>
      </c>
      <c r="BH6" s="10">
        <v>0.03</v>
      </c>
      <c r="BI6" s="10">
        <v>200</v>
      </c>
      <c r="BJ6" s="10">
        <v>30</v>
      </c>
      <c r="BK6" s="10">
        <v>30</v>
      </c>
      <c r="BL6" s="10">
        <v>0.04</v>
      </c>
      <c r="BM6" s="10">
        <v>5</v>
      </c>
    </row>
    <row r="7" s="90" customFormat="1" spans="1:65">
      <c r="A7" s="25"/>
      <c r="B7" s="16"/>
      <c r="C7" s="16"/>
      <c r="D7" s="16"/>
      <c r="E7" s="53"/>
      <c r="F7" s="16"/>
      <c r="G7" s="92" t="s">
        <v>758</v>
      </c>
      <c r="H7" s="105">
        <v>1</v>
      </c>
      <c r="I7" s="105">
        <v>0</v>
      </c>
      <c r="J7" s="105">
        <v>1</v>
      </c>
      <c r="K7" s="105">
        <v>0</v>
      </c>
      <c r="L7" s="105">
        <v>0</v>
      </c>
      <c r="M7" s="105">
        <v>1</v>
      </c>
      <c r="N7" s="105"/>
      <c r="O7" s="105"/>
      <c r="P7" s="105">
        <v>0</v>
      </c>
      <c r="Q7" s="105">
        <v>0</v>
      </c>
      <c r="R7" s="16">
        <f t="shared" si="0"/>
        <v>0</v>
      </c>
      <c r="S7" s="105"/>
      <c r="T7" s="105"/>
      <c r="U7" s="105">
        <v>0</v>
      </c>
      <c r="V7" s="105"/>
      <c r="W7" s="16">
        <f t="shared" si="1"/>
        <v>37</v>
      </c>
      <c r="X7" s="16">
        <v>50.2</v>
      </c>
      <c r="Y7" s="16" t="s">
        <v>245</v>
      </c>
      <c r="Z7" s="16">
        <v>40</v>
      </c>
      <c r="AA7" s="16">
        <v>0</v>
      </c>
      <c r="AB7" s="16">
        <v>0</v>
      </c>
      <c r="AC7" s="16">
        <v>50.2</v>
      </c>
      <c r="AD7" s="145" t="s">
        <v>1818</v>
      </c>
      <c r="AE7" s="16">
        <v>49.8</v>
      </c>
      <c r="AF7" s="16">
        <v>47.5</v>
      </c>
      <c r="AG7" s="16">
        <v>40</v>
      </c>
      <c r="AH7" s="16">
        <v>0</v>
      </c>
      <c r="AI7" s="16">
        <v>0</v>
      </c>
      <c r="AJ7" s="16" t="s">
        <v>1820</v>
      </c>
      <c r="AK7" s="16" t="s">
        <v>1821</v>
      </c>
      <c r="AL7" s="121" t="s">
        <v>1822</v>
      </c>
      <c r="AM7" s="71" t="s">
        <v>1823</v>
      </c>
      <c r="AN7" s="16">
        <v>50.2</v>
      </c>
      <c r="AO7" s="16" t="s">
        <v>245</v>
      </c>
      <c r="AP7" s="16">
        <v>100</v>
      </c>
      <c r="AQ7" s="16">
        <v>0</v>
      </c>
      <c r="AR7" s="16">
        <v>0</v>
      </c>
      <c r="AS7" s="16">
        <v>50.2</v>
      </c>
      <c r="AT7" s="145" t="s">
        <v>1818</v>
      </c>
      <c r="AU7" s="16">
        <v>49.8</v>
      </c>
      <c r="AV7" s="16">
        <v>47.5</v>
      </c>
      <c r="AW7" s="16">
        <v>100</v>
      </c>
      <c r="AX7" s="16">
        <v>0</v>
      </c>
      <c r="AY7" s="16">
        <v>0</v>
      </c>
      <c r="AZ7" s="16" t="s">
        <v>1820</v>
      </c>
      <c r="BA7" s="16" t="s">
        <v>1821</v>
      </c>
      <c r="BB7" s="121" t="s">
        <v>1822</v>
      </c>
      <c r="BC7" s="71" t="s">
        <v>1823</v>
      </c>
      <c r="BD7" s="103" t="s">
        <v>245</v>
      </c>
      <c r="BE7" s="103" t="s">
        <v>245</v>
      </c>
      <c r="BF7" s="16">
        <v>49.8</v>
      </c>
      <c r="BG7" s="16" t="s">
        <v>245</v>
      </c>
      <c r="BH7" s="16" t="s">
        <v>245</v>
      </c>
      <c r="BI7" s="16" t="s">
        <v>245</v>
      </c>
      <c r="BJ7" s="16" t="s">
        <v>245</v>
      </c>
      <c r="BK7" s="16" t="s">
        <v>245</v>
      </c>
      <c r="BL7" s="16" t="s">
        <v>245</v>
      </c>
      <c r="BM7" s="16" t="s">
        <v>245</v>
      </c>
    </row>
    <row r="8" s="2" customFormat="1" ht="17.4" spans="1:65">
      <c r="A8" s="10">
        <f>$A$4</f>
        <v>624</v>
      </c>
      <c r="B8" s="21" t="s">
        <v>755</v>
      </c>
      <c r="C8" s="10" t="s">
        <v>756</v>
      </c>
      <c r="D8" s="22" t="s">
        <v>766</v>
      </c>
      <c r="E8" s="23" t="s">
        <v>63</v>
      </c>
      <c r="F8" s="23" t="s">
        <v>64</v>
      </c>
      <c r="G8" s="14"/>
      <c r="H8" s="10">
        <v>1</v>
      </c>
      <c r="I8" s="10">
        <v>0</v>
      </c>
      <c r="J8" s="10">
        <v>1</v>
      </c>
      <c r="K8" s="10">
        <v>0</v>
      </c>
      <c r="L8" s="10">
        <v>0</v>
      </c>
      <c r="M8" s="10">
        <v>1</v>
      </c>
      <c r="N8" s="10">
        <v>0</v>
      </c>
      <c r="O8" s="10"/>
      <c r="P8" s="10">
        <v>0</v>
      </c>
      <c r="Q8" s="10">
        <v>0</v>
      </c>
      <c r="R8" s="10">
        <f t="shared" si="0"/>
        <v>0</v>
      </c>
      <c r="S8" s="10">
        <v>0</v>
      </c>
      <c r="T8" s="10">
        <v>0</v>
      </c>
      <c r="U8" s="10">
        <v>0</v>
      </c>
      <c r="V8" s="10"/>
      <c r="W8" s="16">
        <f t="shared" si="1"/>
        <v>37</v>
      </c>
      <c r="X8" s="10">
        <v>50.2</v>
      </c>
      <c r="Y8" s="10">
        <v>52</v>
      </c>
      <c r="Z8" s="10">
        <v>40</v>
      </c>
      <c r="AA8" s="10">
        <v>0</v>
      </c>
      <c r="AB8" s="10">
        <v>0</v>
      </c>
      <c r="AC8" s="10">
        <v>50.2</v>
      </c>
      <c r="AD8" s="10">
        <v>9</v>
      </c>
      <c r="AE8" s="10">
        <v>49.8</v>
      </c>
      <c r="AF8" s="10">
        <v>47.5</v>
      </c>
      <c r="AG8" s="10">
        <v>40</v>
      </c>
      <c r="AH8" s="10">
        <v>0</v>
      </c>
      <c r="AI8" s="10">
        <v>0</v>
      </c>
      <c r="AJ8" s="10">
        <v>49.85</v>
      </c>
      <c r="AK8" s="10">
        <v>9</v>
      </c>
      <c r="AL8" s="10">
        <v>50.2</v>
      </c>
      <c r="AM8" s="10">
        <v>49.85</v>
      </c>
      <c r="AN8" s="10">
        <v>50.2</v>
      </c>
      <c r="AO8" s="10">
        <v>53</v>
      </c>
      <c r="AP8" s="10">
        <v>100</v>
      </c>
      <c r="AQ8" s="10">
        <v>0</v>
      </c>
      <c r="AR8" s="10">
        <v>0</v>
      </c>
      <c r="AS8" s="10">
        <v>50.2</v>
      </c>
      <c r="AT8" s="10">
        <v>9</v>
      </c>
      <c r="AU8" s="10">
        <v>49.8</v>
      </c>
      <c r="AV8" s="10">
        <v>47.5</v>
      </c>
      <c r="AW8" s="10">
        <v>100</v>
      </c>
      <c r="AX8" s="10">
        <v>0</v>
      </c>
      <c r="AY8" s="10">
        <v>0</v>
      </c>
      <c r="AZ8" s="10">
        <v>49.85</v>
      </c>
      <c r="BA8" s="10">
        <v>10</v>
      </c>
      <c r="BB8" s="10">
        <v>50.2</v>
      </c>
      <c r="BC8" s="10">
        <v>49.85</v>
      </c>
      <c r="BD8" s="10">
        <v>51</v>
      </c>
      <c r="BE8" s="10">
        <v>49</v>
      </c>
      <c r="BF8" s="10">
        <v>49.8</v>
      </c>
      <c r="BG8" s="10">
        <v>0.04</v>
      </c>
      <c r="BH8" s="10">
        <v>0.03</v>
      </c>
      <c r="BI8" s="10">
        <v>200</v>
      </c>
      <c r="BJ8" s="10">
        <v>30</v>
      </c>
      <c r="BK8" s="10">
        <v>30</v>
      </c>
      <c r="BL8" s="10">
        <v>0.04</v>
      </c>
      <c r="BM8" s="10">
        <v>5</v>
      </c>
    </row>
    <row r="9" s="90" customFormat="1" ht="17.4" spans="1:65">
      <c r="A9" s="25"/>
      <c r="B9" s="17"/>
      <c r="C9" s="16"/>
      <c r="D9" s="18"/>
      <c r="E9" s="19"/>
      <c r="F9" s="19"/>
      <c r="G9" s="92" t="s">
        <v>767</v>
      </c>
      <c r="H9" s="105">
        <v>1</v>
      </c>
      <c r="I9" s="105">
        <v>0</v>
      </c>
      <c r="J9" s="105">
        <v>1</v>
      </c>
      <c r="K9" s="105">
        <v>0</v>
      </c>
      <c r="L9" s="105">
        <v>0</v>
      </c>
      <c r="M9" s="105">
        <v>1</v>
      </c>
      <c r="N9" s="105"/>
      <c r="O9" s="105"/>
      <c r="P9" s="105">
        <v>0</v>
      </c>
      <c r="Q9" s="105">
        <v>0</v>
      </c>
      <c r="R9" s="16">
        <f t="shared" si="0"/>
        <v>0</v>
      </c>
      <c r="S9" s="105"/>
      <c r="T9" s="105"/>
      <c r="U9" s="105">
        <v>0</v>
      </c>
      <c r="V9" s="105"/>
      <c r="W9" s="16">
        <f t="shared" si="1"/>
        <v>37</v>
      </c>
      <c r="X9" s="16">
        <v>50.2</v>
      </c>
      <c r="Y9" s="16" t="s">
        <v>245</v>
      </c>
      <c r="Z9" s="16">
        <v>40</v>
      </c>
      <c r="AA9" s="16">
        <v>0</v>
      </c>
      <c r="AB9" s="16">
        <v>0</v>
      </c>
      <c r="AC9" s="16">
        <v>50.2</v>
      </c>
      <c r="AD9" s="145" t="s">
        <v>1818</v>
      </c>
      <c r="AE9" s="16">
        <v>49.8</v>
      </c>
      <c r="AF9" s="16">
        <v>47.5</v>
      </c>
      <c r="AG9" s="16">
        <v>40</v>
      </c>
      <c r="AH9" s="16">
        <v>0</v>
      </c>
      <c r="AI9" s="16">
        <v>0</v>
      </c>
      <c r="AJ9" s="16" t="s">
        <v>1820</v>
      </c>
      <c r="AK9" s="16" t="s">
        <v>1821</v>
      </c>
      <c r="AL9" s="121" t="s">
        <v>1822</v>
      </c>
      <c r="AM9" s="71" t="s">
        <v>1823</v>
      </c>
      <c r="AN9" s="16">
        <v>50.2</v>
      </c>
      <c r="AO9" s="16" t="s">
        <v>245</v>
      </c>
      <c r="AP9" s="16">
        <v>100</v>
      </c>
      <c r="AQ9" s="16">
        <v>0</v>
      </c>
      <c r="AR9" s="16">
        <v>0</v>
      </c>
      <c r="AS9" s="16">
        <v>50.2</v>
      </c>
      <c r="AT9" s="145" t="s">
        <v>1818</v>
      </c>
      <c r="AU9" s="16">
        <v>49.8</v>
      </c>
      <c r="AV9" s="16">
        <v>47.5</v>
      </c>
      <c r="AW9" s="16">
        <v>100</v>
      </c>
      <c r="AX9" s="16">
        <v>0</v>
      </c>
      <c r="AY9" s="16">
        <v>0</v>
      </c>
      <c r="AZ9" s="16" t="s">
        <v>1820</v>
      </c>
      <c r="BA9" s="16" t="s">
        <v>1821</v>
      </c>
      <c r="BB9" s="121" t="s">
        <v>1822</v>
      </c>
      <c r="BC9" s="71" t="s">
        <v>1823</v>
      </c>
      <c r="BD9" s="103" t="s">
        <v>245</v>
      </c>
      <c r="BE9" s="103" t="s">
        <v>245</v>
      </c>
      <c r="BF9" s="16">
        <v>49.8</v>
      </c>
      <c r="BG9" s="16" t="s">
        <v>245</v>
      </c>
      <c r="BH9" s="16" t="s">
        <v>245</v>
      </c>
      <c r="BI9" s="16" t="s">
        <v>245</v>
      </c>
      <c r="BJ9" s="16" t="s">
        <v>245</v>
      </c>
      <c r="BK9" s="16" t="s">
        <v>245</v>
      </c>
      <c r="BL9" s="16" t="s">
        <v>245</v>
      </c>
      <c r="BM9" s="16" t="s">
        <v>245</v>
      </c>
    </row>
    <row r="10" s="90" customFormat="1" ht="17.4" spans="1:65">
      <c r="A10" s="10">
        <f>$A$4</f>
        <v>624</v>
      </c>
      <c r="B10" s="21" t="s">
        <v>755</v>
      </c>
      <c r="C10" s="10" t="s">
        <v>756</v>
      </c>
      <c r="D10" s="22" t="s">
        <v>768</v>
      </c>
      <c r="E10" s="23" t="s">
        <v>67</v>
      </c>
      <c r="F10" s="23" t="s">
        <v>68</v>
      </c>
      <c r="G10" s="14"/>
      <c r="H10" s="106">
        <v>1</v>
      </c>
      <c r="I10" s="106">
        <v>0</v>
      </c>
      <c r="J10" s="106">
        <v>1</v>
      </c>
      <c r="K10" s="106">
        <v>0</v>
      </c>
      <c r="L10" s="106">
        <v>0</v>
      </c>
      <c r="M10" s="106">
        <v>1</v>
      </c>
      <c r="N10" s="106">
        <v>0</v>
      </c>
      <c r="O10" s="106"/>
      <c r="P10" s="106">
        <v>0</v>
      </c>
      <c r="Q10" s="106">
        <v>0</v>
      </c>
      <c r="R10" s="10">
        <f t="shared" si="0"/>
        <v>0</v>
      </c>
      <c r="S10" s="106">
        <v>0</v>
      </c>
      <c r="T10" s="106">
        <v>0</v>
      </c>
      <c r="U10" s="106">
        <v>0</v>
      </c>
      <c r="V10" s="106"/>
      <c r="W10" s="16">
        <f t="shared" si="1"/>
        <v>37</v>
      </c>
      <c r="X10" s="10">
        <v>50.2</v>
      </c>
      <c r="Y10" s="10">
        <v>52</v>
      </c>
      <c r="Z10" s="10">
        <v>40</v>
      </c>
      <c r="AA10" s="10">
        <v>0</v>
      </c>
      <c r="AB10" s="10">
        <v>0</v>
      </c>
      <c r="AC10" s="10">
        <v>50.2</v>
      </c>
      <c r="AD10" s="10">
        <v>9</v>
      </c>
      <c r="AE10" s="10">
        <v>49.8</v>
      </c>
      <c r="AF10" s="10">
        <v>47.5</v>
      </c>
      <c r="AG10" s="10">
        <v>40</v>
      </c>
      <c r="AH10" s="10">
        <v>0</v>
      </c>
      <c r="AI10" s="10">
        <v>0</v>
      </c>
      <c r="AJ10" s="10">
        <v>49.85</v>
      </c>
      <c r="AK10" s="10">
        <v>9</v>
      </c>
      <c r="AL10" s="10">
        <v>50.2</v>
      </c>
      <c r="AM10" s="10">
        <v>49.85</v>
      </c>
      <c r="AN10" s="10">
        <v>50.2</v>
      </c>
      <c r="AO10" s="10">
        <v>53</v>
      </c>
      <c r="AP10" s="10">
        <v>100</v>
      </c>
      <c r="AQ10" s="10">
        <v>0</v>
      </c>
      <c r="AR10" s="10">
        <v>0</v>
      </c>
      <c r="AS10" s="10">
        <v>50.2</v>
      </c>
      <c r="AT10" s="10">
        <v>9</v>
      </c>
      <c r="AU10" s="10">
        <v>49.8</v>
      </c>
      <c r="AV10" s="10">
        <v>47.5</v>
      </c>
      <c r="AW10" s="10">
        <v>100</v>
      </c>
      <c r="AX10" s="10">
        <v>0</v>
      </c>
      <c r="AY10" s="10">
        <v>0</v>
      </c>
      <c r="AZ10" s="10">
        <v>49.85</v>
      </c>
      <c r="BA10" s="10">
        <v>10</v>
      </c>
      <c r="BB10" s="10">
        <v>50.2</v>
      </c>
      <c r="BC10" s="10">
        <v>49.85</v>
      </c>
      <c r="BD10" s="10">
        <v>51</v>
      </c>
      <c r="BE10" s="10">
        <v>49</v>
      </c>
      <c r="BF10" s="10">
        <v>49.8</v>
      </c>
      <c r="BG10" s="10">
        <v>0.04</v>
      </c>
      <c r="BH10" s="10">
        <v>0.03</v>
      </c>
      <c r="BI10" s="10">
        <v>200</v>
      </c>
      <c r="BJ10" s="10">
        <v>30</v>
      </c>
      <c r="BK10" s="10">
        <v>30</v>
      </c>
      <c r="BL10" s="10">
        <v>0.04</v>
      </c>
      <c r="BM10" s="10">
        <v>5</v>
      </c>
    </row>
    <row r="11" s="90" customFormat="1" ht="17.4" spans="1:65">
      <c r="A11" s="16"/>
      <c r="B11" s="17"/>
      <c r="C11" s="16"/>
      <c r="D11" s="18"/>
      <c r="E11" s="19"/>
      <c r="F11" s="19"/>
      <c r="G11" s="92" t="s">
        <v>750</v>
      </c>
      <c r="H11" s="105">
        <v>1</v>
      </c>
      <c r="I11" s="105">
        <v>0</v>
      </c>
      <c r="J11" s="105">
        <v>1</v>
      </c>
      <c r="K11" s="105">
        <v>0</v>
      </c>
      <c r="L11" s="105">
        <v>0</v>
      </c>
      <c r="M11" s="105">
        <v>1</v>
      </c>
      <c r="N11" s="105"/>
      <c r="O11" s="105"/>
      <c r="P11" s="105">
        <v>0</v>
      </c>
      <c r="Q11" s="105">
        <v>0</v>
      </c>
      <c r="R11" s="16">
        <f t="shared" ref="R11:R12" si="2">S11+T11*2</f>
        <v>0</v>
      </c>
      <c r="S11" s="105"/>
      <c r="T11" s="105"/>
      <c r="U11" s="105">
        <v>0</v>
      </c>
      <c r="V11" s="105"/>
      <c r="W11" s="16">
        <f t="shared" si="1"/>
        <v>37</v>
      </c>
      <c r="X11" s="16">
        <v>50.2</v>
      </c>
      <c r="Y11" s="16" t="s">
        <v>245</v>
      </c>
      <c r="Z11" s="16">
        <v>40</v>
      </c>
      <c r="AA11" s="16">
        <v>0</v>
      </c>
      <c r="AB11" s="16" t="s">
        <v>1817</v>
      </c>
      <c r="AC11" s="16">
        <v>50.2</v>
      </c>
      <c r="AD11" s="145" t="s">
        <v>1818</v>
      </c>
      <c r="AE11" s="16">
        <v>49.8</v>
      </c>
      <c r="AF11" s="16">
        <v>47.5</v>
      </c>
      <c r="AG11" s="16">
        <v>40</v>
      </c>
      <c r="AH11" s="16">
        <v>0</v>
      </c>
      <c r="AI11" s="16" t="s">
        <v>1819</v>
      </c>
      <c r="AJ11" s="16" t="s">
        <v>1820</v>
      </c>
      <c r="AK11" s="16" t="s">
        <v>1821</v>
      </c>
      <c r="AL11" s="121" t="s">
        <v>1822</v>
      </c>
      <c r="AM11" s="71" t="s">
        <v>1823</v>
      </c>
      <c r="AN11" s="16">
        <v>50.2</v>
      </c>
      <c r="AO11" s="16" t="s">
        <v>245</v>
      </c>
      <c r="AP11" s="16">
        <v>40</v>
      </c>
      <c r="AQ11" s="16">
        <v>0</v>
      </c>
      <c r="AR11" s="16" t="s">
        <v>1817</v>
      </c>
      <c r="AS11" s="16">
        <v>50.2</v>
      </c>
      <c r="AT11" s="145" t="s">
        <v>1818</v>
      </c>
      <c r="AU11" s="16">
        <v>49.8</v>
      </c>
      <c r="AV11" s="16">
        <v>47.5</v>
      </c>
      <c r="AW11" s="16">
        <v>40</v>
      </c>
      <c r="AX11" s="16">
        <v>0</v>
      </c>
      <c r="AY11" s="16" t="s">
        <v>1819</v>
      </c>
      <c r="AZ11" s="16" t="s">
        <v>1820</v>
      </c>
      <c r="BA11" s="16" t="s">
        <v>1821</v>
      </c>
      <c r="BB11" s="121" t="s">
        <v>1822</v>
      </c>
      <c r="BC11" s="71" t="s">
        <v>1823</v>
      </c>
      <c r="BD11" s="103" t="s">
        <v>245</v>
      </c>
      <c r="BE11" s="103" t="s">
        <v>245</v>
      </c>
      <c r="BF11" s="16">
        <v>49.8</v>
      </c>
      <c r="BG11" s="16" t="s">
        <v>245</v>
      </c>
      <c r="BH11" s="16" t="s">
        <v>245</v>
      </c>
      <c r="BI11" s="16" t="s">
        <v>245</v>
      </c>
      <c r="BJ11" s="16" t="s">
        <v>245</v>
      </c>
      <c r="BK11" s="16" t="s">
        <v>245</v>
      </c>
      <c r="BL11" s="16" t="s">
        <v>245</v>
      </c>
      <c r="BM11" s="16" t="s">
        <v>245</v>
      </c>
    </row>
    <row r="12" s="90" customFormat="1" ht="17.4" spans="1:65">
      <c r="A12" s="10">
        <f>$A$4</f>
        <v>624</v>
      </c>
      <c r="B12" s="21" t="s">
        <v>755</v>
      </c>
      <c r="C12" s="10" t="s">
        <v>756</v>
      </c>
      <c r="D12" s="22" t="s">
        <v>769</v>
      </c>
      <c r="E12" s="23" t="s">
        <v>71</v>
      </c>
      <c r="F12" s="23" t="s">
        <v>757</v>
      </c>
      <c r="G12" s="91"/>
      <c r="H12" s="106">
        <v>1</v>
      </c>
      <c r="I12" s="106">
        <v>0</v>
      </c>
      <c r="J12" s="106">
        <v>1</v>
      </c>
      <c r="K12" s="106">
        <v>0</v>
      </c>
      <c r="L12" s="106">
        <v>0</v>
      </c>
      <c r="M12" s="106">
        <v>1</v>
      </c>
      <c r="N12" s="106">
        <v>0</v>
      </c>
      <c r="O12" s="106"/>
      <c r="P12" s="106">
        <v>0</v>
      </c>
      <c r="Q12" s="106">
        <v>0</v>
      </c>
      <c r="R12" s="10">
        <f t="shared" si="2"/>
        <v>0</v>
      </c>
      <c r="S12" s="106">
        <v>0</v>
      </c>
      <c r="T12" s="106">
        <v>0</v>
      </c>
      <c r="U12" s="106">
        <v>0</v>
      </c>
      <c r="V12" s="106"/>
      <c r="W12" s="16">
        <f t="shared" si="1"/>
        <v>37</v>
      </c>
      <c r="X12" s="10">
        <v>50.2</v>
      </c>
      <c r="Y12" s="10">
        <v>52</v>
      </c>
      <c r="Z12" s="10">
        <v>40</v>
      </c>
      <c r="AA12" s="10">
        <v>0</v>
      </c>
      <c r="AB12" s="10">
        <v>610000</v>
      </c>
      <c r="AC12" s="10">
        <v>50.2</v>
      </c>
      <c r="AD12" s="10">
        <v>9</v>
      </c>
      <c r="AE12" s="10">
        <v>49.8</v>
      </c>
      <c r="AF12" s="10">
        <v>47.5</v>
      </c>
      <c r="AG12" s="10">
        <v>40</v>
      </c>
      <c r="AH12" s="10">
        <v>0</v>
      </c>
      <c r="AI12" s="10">
        <v>30000</v>
      </c>
      <c r="AJ12" s="10">
        <v>49.85</v>
      </c>
      <c r="AK12" s="10">
        <v>9</v>
      </c>
      <c r="AL12" s="10">
        <v>50.2</v>
      </c>
      <c r="AM12" s="10">
        <v>49.85</v>
      </c>
      <c r="AN12" s="10">
        <v>50.2</v>
      </c>
      <c r="AO12" s="10">
        <v>52</v>
      </c>
      <c r="AP12" s="10">
        <v>40</v>
      </c>
      <c r="AQ12" s="10">
        <v>0</v>
      </c>
      <c r="AR12" s="10">
        <v>610000</v>
      </c>
      <c r="AS12" s="10">
        <v>50.2</v>
      </c>
      <c r="AT12" s="10">
        <v>9</v>
      </c>
      <c r="AU12" s="10">
        <v>49.8</v>
      </c>
      <c r="AV12" s="10">
        <v>47.5</v>
      </c>
      <c r="AW12" s="10">
        <v>40</v>
      </c>
      <c r="AX12" s="10">
        <v>0</v>
      </c>
      <c r="AY12" s="10">
        <v>30000</v>
      </c>
      <c r="AZ12" s="10">
        <v>49.85</v>
      </c>
      <c r="BA12" s="10">
        <v>10</v>
      </c>
      <c r="BB12" s="10">
        <v>50.2</v>
      </c>
      <c r="BC12" s="10">
        <v>49.85</v>
      </c>
      <c r="BD12" s="10">
        <v>51</v>
      </c>
      <c r="BE12" s="10">
        <v>49</v>
      </c>
      <c r="BF12" s="10">
        <v>49.8</v>
      </c>
      <c r="BG12" s="10">
        <v>0.04</v>
      </c>
      <c r="BH12" s="10">
        <v>0.03</v>
      </c>
      <c r="BI12" s="10">
        <v>200</v>
      </c>
      <c r="BJ12" s="10">
        <v>30</v>
      </c>
      <c r="BK12" s="10">
        <v>30</v>
      </c>
      <c r="BL12" s="10">
        <v>0.04</v>
      </c>
      <c r="BM12" s="10">
        <v>5</v>
      </c>
    </row>
    <row r="13" s="90" customFormat="1" ht="17.4" spans="1:65">
      <c r="A13" s="16"/>
      <c r="B13" s="17"/>
      <c r="C13" s="16"/>
      <c r="D13" s="18"/>
      <c r="E13" s="19"/>
      <c r="F13" s="19"/>
      <c r="G13" s="92" t="s">
        <v>750</v>
      </c>
      <c r="H13" s="105">
        <v>1</v>
      </c>
      <c r="I13" s="105">
        <v>0</v>
      </c>
      <c r="J13" s="105">
        <v>1</v>
      </c>
      <c r="K13" s="105">
        <v>0</v>
      </c>
      <c r="L13" s="105">
        <v>0</v>
      </c>
      <c r="M13" s="105">
        <v>1</v>
      </c>
      <c r="N13" s="105"/>
      <c r="O13" s="105"/>
      <c r="P13" s="105">
        <v>0</v>
      </c>
      <c r="Q13" s="105">
        <v>0</v>
      </c>
      <c r="R13" s="16">
        <f t="shared" ref="R13:R14" si="3">S13+T13*2</f>
        <v>0</v>
      </c>
      <c r="S13" s="105"/>
      <c r="T13" s="105"/>
      <c r="U13" s="105">
        <v>0</v>
      </c>
      <c r="V13" s="105"/>
      <c r="W13" s="16">
        <f t="shared" si="1"/>
        <v>37</v>
      </c>
      <c r="X13" s="16">
        <v>50.2</v>
      </c>
      <c r="Y13" s="16" t="s">
        <v>245</v>
      </c>
      <c r="Z13" s="16">
        <v>40</v>
      </c>
      <c r="AA13" s="16">
        <v>0</v>
      </c>
      <c r="AB13" s="16" t="s">
        <v>1817</v>
      </c>
      <c r="AC13" s="16">
        <v>50.2</v>
      </c>
      <c r="AD13" s="145" t="s">
        <v>1818</v>
      </c>
      <c r="AE13" s="16">
        <v>49.8</v>
      </c>
      <c r="AF13" s="16">
        <v>47.5</v>
      </c>
      <c r="AG13" s="16">
        <v>40</v>
      </c>
      <c r="AH13" s="16">
        <v>0</v>
      </c>
      <c r="AI13" s="16" t="s">
        <v>1819</v>
      </c>
      <c r="AJ13" s="16" t="s">
        <v>1820</v>
      </c>
      <c r="AK13" s="16" t="s">
        <v>1821</v>
      </c>
      <c r="AL13" s="121" t="s">
        <v>1822</v>
      </c>
      <c r="AM13" s="71" t="s">
        <v>1823</v>
      </c>
      <c r="AN13" s="16">
        <v>50.2</v>
      </c>
      <c r="AO13" s="16" t="s">
        <v>245</v>
      </c>
      <c r="AP13" s="16">
        <v>40</v>
      </c>
      <c r="AQ13" s="16">
        <v>0</v>
      </c>
      <c r="AR13" s="16" t="s">
        <v>1817</v>
      </c>
      <c r="AS13" s="16">
        <v>50.2</v>
      </c>
      <c r="AT13" s="145" t="s">
        <v>1818</v>
      </c>
      <c r="AU13" s="16">
        <v>49.8</v>
      </c>
      <c r="AV13" s="16">
        <v>47.5</v>
      </c>
      <c r="AW13" s="16">
        <v>40</v>
      </c>
      <c r="AX13" s="16">
        <v>0</v>
      </c>
      <c r="AY13" s="16" t="s">
        <v>1819</v>
      </c>
      <c r="AZ13" s="16" t="s">
        <v>1820</v>
      </c>
      <c r="BA13" s="16" t="s">
        <v>1821</v>
      </c>
      <c r="BB13" s="121" t="s">
        <v>1822</v>
      </c>
      <c r="BC13" s="71" t="s">
        <v>1823</v>
      </c>
      <c r="BD13" s="103" t="s">
        <v>245</v>
      </c>
      <c r="BE13" s="103" t="s">
        <v>245</v>
      </c>
      <c r="BF13" s="16">
        <v>49.8</v>
      </c>
      <c r="BG13" s="16" t="s">
        <v>245</v>
      </c>
      <c r="BH13" s="16" t="s">
        <v>245</v>
      </c>
      <c r="BI13" s="16" t="s">
        <v>245</v>
      </c>
      <c r="BJ13" s="16" t="s">
        <v>245</v>
      </c>
      <c r="BK13" s="16" t="s">
        <v>245</v>
      </c>
      <c r="BL13" s="16" t="s">
        <v>245</v>
      </c>
      <c r="BM13" s="16" t="s">
        <v>245</v>
      </c>
    </row>
    <row r="14" s="90" customFormat="1" ht="17.4" spans="1:65">
      <c r="A14" s="10">
        <f>$A$4</f>
        <v>624</v>
      </c>
      <c r="B14" s="21" t="s">
        <v>755</v>
      </c>
      <c r="C14" s="10" t="s">
        <v>756</v>
      </c>
      <c r="D14" s="22" t="s">
        <v>770</v>
      </c>
      <c r="E14" s="23" t="s">
        <v>76</v>
      </c>
      <c r="F14" s="23" t="s">
        <v>757</v>
      </c>
      <c r="G14" s="91"/>
      <c r="H14" s="106">
        <v>1</v>
      </c>
      <c r="I14" s="106">
        <v>0</v>
      </c>
      <c r="J14" s="106">
        <v>1</v>
      </c>
      <c r="K14" s="106">
        <v>0</v>
      </c>
      <c r="L14" s="106">
        <v>0</v>
      </c>
      <c r="M14" s="106">
        <v>1</v>
      </c>
      <c r="N14" s="106">
        <v>0</v>
      </c>
      <c r="O14" s="106"/>
      <c r="P14" s="106">
        <v>0</v>
      </c>
      <c r="Q14" s="106">
        <v>0</v>
      </c>
      <c r="R14" s="10">
        <f t="shared" si="3"/>
        <v>0</v>
      </c>
      <c r="S14" s="106">
        <v>0</v>
      </c>
      <c r="T14" s="106">
        <v>0</v>
      </c>
      <c r="U14" s="106">
        <v>0</v>
      </c>
      <c r="V14" s="106"/>
      <c r="W14" s="16">
        <f t="shared" si="1"/>
        <v>37</v>
      </c>
      <c r="X14" s="10">
        <v>50.2</v>
      </c>
      <c r="Y14" s="10">
        <v>52</v>
      </c>
      <c r="Z14" s="10">
        <v>40</v>
      </c>
      <c r="AA14" s="10">
        <v>0</v>
      </c>
      <c r="AB14" s="10">
        <v>610000</v>
      </c>
      <c r="AC14" s="10">
        <v>50.2</v>
      </c>
      <c r="AD14" s="10">
        <v>9</v>
      </c>
      <c r="AE14" s="10">
        <v>49.8</v>
      </c>
      <c r="AF14" s="10">
        <v>47.5</v>
      </c>
      <c r="AG14" s="10">
        <v>40</v>
      </c>
      <c r="AH14" s="10">
        <v>0</v>
      </c>
      <c r="AI14" s="10">
        <v>30000</v>
      </c>
      <c r="AJ14" s="10">
        <v>49.85</v>
      </c>
      <c r="AK14" s="10">
        <v>9</v>
      </c>
      <c r="AL14" s="10">
        <v>50.2</v>
      </c>
      <c r="AM14" s="10">
        <v>49.85</v>
      </c>
      <c r="AN14" s="10">
        <v>50.2</v>
      </c>
      <c r="AO14" s="10">
        <v>52</v>
      </c>
      <c r="AP14" s="10">
        <v>40</v>
      </c>
      <c r="AQ14" s="10">
        <v>0</v>
      </c>
      <c r="AR14" s="10">
        <v>610000</v>
      </c>
      <c r="AS14" s="10">
        <v>50.2</v>
      </c>
      <c r="AT14" s="10">
        <v>9</v>
      </c>
      <c r="AU14" s="10">
        <v>49.8</v>
      </c>
      <c r="AV14" s="10">
        <v>47.5</v>
      </c>
      <c r="AW14" s="10">
        <v>40</v>
      </c>
      <c r="AX14" s="10">
        <v>0</v>
      </c>
      <c r="AY14" s="10">
        <v>30000</v>
      </c>
      <c r="AZ14" s="10">
        <v>49.85</v>
      </c>
      <c r="BA14" s="10">
        <v>10</v>
      </c>
      <c r="BB14" s="10">
        <v>50.2</v>
      </c>
      <c r="BC14" s="10">
        <v>49.85</v>
      </c>
      <c r="BD14" s="10">
        <v>51</v>
      </c>
      <c r="BE14" s="10">
        <v>49</v>
      </c>
      <c r="BF14" s="10">
        <v>49.8</v>
      </c>
      <c r="BG14" s="10">
        <v>0.04</v>
      </c>
      <c r="BH14" s="10">
        <v>0.03</v>
      </c>
      <c r="BI14" s="10">
        <v>200</v>
      </c>
      <c r="BJ14" s="10">
        <v>30</v>
      </c>
      <c r="BK14" s="10">
        <v>30</v>
      </c>
      <c r="BL14" s="10">
        <v>0.04</v>
      </c>
      <c r="BM14" s="10">
        <v>5</v>
      </c>
    </row>
    <row r="15" s="90" customFormat="1" ht="17.4" spans="1:65">
      <c r="A15" s="16"/>
      <c r="B15" s="17"/>
      <c r="C15" s="16"/>
      <c r="D15" s="18"/>
      <c r="E15" s="19"/>
      <c r="F15" s="19"/>
      <c r="G15" s="92" t="s">
        <v>750</v>
      </c>
      <c r="H15" s="105">
        <v>1</v>
      </c>
      <c r="I15" s="105">
        <v>0</v>
      </c>
      <c r="J15" s="105">
        <v>1</v>
      </c>
      <c r="K15" s="105">
        <v>0</v>
      </c>
      <c r="L15" s="105">
        <v>0</v>
      </c>
      <c r="M15" s="105">
        <v>1</v>
      </c>
      <c r="N15" s="105"/>
      <c r="O15" s="105"/>
      <c r="P15" s="105">
        <v>0</v>
      </c>
      <c r="Q15" s="105">
        <v>0</v>
      </c>
      <c r="R15" s="16">
        <f t="shared" ref="R15:R16" si="4">S15+T15*2</f>
        <v>0</v>
      </c>
      <c r="S15" s="105"/>
      <c r="T15" s="105"/>
      <c r="U15" s="105">
        <v>0</v>
      </c>
      <c r="V15" s="105"/>
      <c r="W15" s="16">
        <f t="shared" si="1"/>
        <v>37</v>
      </c>
      <c r="X15" s="16">
        <v>50.2</v>
      </c>
      <c r="Y15" s="16" t="s">
        <v>245</v>
      </c>
      <c r="Z15" s="16">
        <v>40</v>
      </c>
      <c r="AA15" s="16">
        <v>0</v>
      </c>
      <c r="AB15" s="16" t="s">
        <v>1817</v>
      </c>
      <c r="AC15" s="16">
        <v>50.2</v>
      </c>
      <c r="AD15" s="145" t="s">
        <v>1818</v>
      </c>
      <c r="AE15" s="16">
        <v>49.8</v>
      </c>
      <c r="AF15" s="16">
        <v>47.5</v>
      </c>
      <c r="AG15" s="16">
        <v>40</v>
      </c>
      <c r="AH15" s="16">
        <v>0</v>
      </c>
      <c r="AI15" s="16" t="s">
        <v>1819</v>
      </c>
      <c r="AJ15" s="16" t="s">
        <v>1820</v>
      </c>
      <c r="AK15" s="16" t="s">
        <v>1821</v>
      </c>
      <c r="AL15" s="121" t="s">
        <v>1822</v>
      </c>
      <c r="AM15" s="71" t="s">
        <v>1823</v>
      </c>
      <c r="AN15" s="16">
        <v>50.2</v>
      </c>
      <c r="AO15" s="16" t="s">
        <v>245</v>
      </c>
      <c r="AP15" s="16">
        <v>40</v>
      </c>
      <c r="AQ15" s="16">
        <v>0</v>
      </c>
      <c r="AR15" s="16" t="s">
        <v>1817</v>
      </c>
      <c r="AS15" s="16">
        <v>50.2</v>
      </c>
      <c r="AT15" s="145" t="s">
        <v>1818</v>
      </c>
      <c r="AU15" s="16">
        <v>49.8</v>
      </c>
      <c r="AV15" s="16">
        <v>47.5</v>
      </c>
      <c r="AW15" s="16">
        <v>40</v>
      </c>
      <c r="AX15" s="16">
        <v>0</v>
      </c>
      <c r="AY15" s="16" t="s">
        <v>1819</v>
      </c>
      <c r="AZ15" s="16" t="s">
        <v>1820</v>
      </c>
      <c r="BA15" s="16" t="s">
        <v>1821</v>
      </c>
      <c r="BB15" s="121" t="s">
        <v>1822</v>
      </c>
      <c r="BC15" s="71" t="s">
        <v>1823</v>
      </c>
      <c r="BD15" s="103" t="s">
        <v>245</v>
      </c>
      <c r="BE15" s="103" t="s">
        <v>245</v>
      </c>
      <c r="BF15" s="16">
        <v>49.8</v>
      </c>
      <c r="BG15" s="16" t="s">
        <v>245</v>
      </c>
      <c r="BH15" s="16" t="s">
        <v>245</v>
      </c>
      <c r="BI15" s="16" t="s">
        <v>245</v>
      </c>
      <c r="BJ15" s="16" t="s">
        <v>245</v>
      </c>
      <c r="BK15" s="16" t="s">
        <v>245</v>
      </c>
      <c r="BL15" s="16" t="s">
        <v>245</v>
      </c>
      <c r="BM15" s="16" t="s">
        <v>245</v>
      </c>
    </row>
    <row r="16" s="90" customFormat="1" ht="17.4" spans="1:65">
      <c r="A16" s="10">
        <f>$A$4</f>
        <v>624</v>
      </c>
      <c r="B16" s="21" t="s">
        <v>755</v>
      </c>
      <c r="C16" s="10" t="s">
        <v>756</v>
      </c>
      <c r="D16" s="22" t="s">
        <v>771</v>
      </c>
      <c r="E16" s="23" t="s">
        <v>79</v>
      </c>
      <c r="F16" s="23" t="s">
        <v>757</v>
      </c>
      <c r="G16" s="91"/>
      <c r="H16" s="106">
        <v>1</v>
      </c>
      <c r="I16" s="106">
        <v>0</v>
      </c>
      <c r="J16" s="106">
        <v>1</v>
      </c>
      <c r="K16" s="106">
        <v>0</v>
      </c>
      <c r="L16" s="106">
        <v>0</v>
      </c>
      <c r="M16" s="106">
        <v>1</v>
      </c>
      <c r="N16" s="106">
        <v>0</v>
      </c>
      <c r="O16" s="106"/>
      <c r="P16" s="106">
        <v>0</v>
      </c>
      <c r="Q16" s="106">
        <v>0</v>
      </c>
      <c r="R16" s="10">
        <f t="shared" si="4"/>
        <v>0</v>
      </c>
      <c r="S16" s="106">
        <v>0</v>
      </c>
      <c r="T16" s="106">
        <v>0</v>
      </c>
      <c r="U16" s="106">
        <v>0</v>
      </c>
      <c r="V16" s="106"/>
      <c r="W16" s="16">
        <f t="shared" si="1"/>
        <v>37</v>
      </c>
      <c r="X16" s="10">
        <v>50.2</v>
      </c>
      <c r="Y16" s="10">
        <v>52</v>
      </c>
      <c r="Z16" s="10">
        <v>40</v>
      </c>
      <c r="AA16" s="10">
        <v>0</v>
      </c>
      <c r="AB16" s="10">
        <v>610000</v>
      </c>
      <c r="AC16" s="10">
        <v>50.2</v>
      </c>
      <c r="AD16" s="10">
        <v>9</v>
      </c>
      <c r="AE16" s="10">
        <v>49.8</v>
      </c>
      <c r="AF16" s="10">
        <v>47.5</v>
      </c>
      <c r="AG16" s="10">
        <v>40</v>
      </c>
      <c r="AH16" s="10">
        <v>0</v>
      </c>
      <c r="AI16" s="10">
        <v>30000</v>
      </c>
      <c r="AJ16" s="10">
        <v>49.85</v>
      </c>
      <c r="AK16" s="10">
        <v>9</v>
      </c>
      <c r="AL16" s="10">
        <v>50.2</v>
      </c>
      <c r="AM16" s="10">
        <v>49.85</v>
      </c>
      <c r="AN16" s="10">
        <v>50.2</v>
      </c>
      <c r="AO16" s="10">
        <v>52</v>
      </c>
      <c r="AP16" s="10">
        <v>40</v>
      </c>
      <c r="AQ16" s="10">
        <v>0</v>
      </c>
      <c r="AR16" s="10">
        <v>610000</v>
      </c>
      <c r="AS16" s="10">
        <v>50.2</v>
      </c>
      <c r="AT16" s="10">
        <v>9</v>
      </c>
      <c r="AU16" s="10">
        <v>49.8</v>
      </c>
      <c r="AV16" s="10">
        <v>47.5</v>
      </c>
      <c r="AW16" s="10">
        <v>40</v>
      </c>
      <c r="AX16" s="10">
        <v>0</v>
      </c>
      <c r="AY16" s="10">
        <v>30000</v>
      </c>
      <c r="AZ16" s="10">
        <v>49.85</v>
      </c>
      <c r="BA16" s="10">
        <v>10</v>
      </c>
      <c r="BB16" s="10">
        <v>50.2</v>
      </c>
      <c r="BC16" s="10">
        <v>49.85</v>
      </c>
      <c r="BD16" s="10">
        <v>51</v>
      </c>
      <c r="BE16" s="10">
        <v>49</v>
      </c>
      <c r="BF16" s="10">
        <v>49.8</v>
      </c>
      <c r="BG16" s="10">
        <v>0.04</v>
      </c>
      <c r="BH16" s="10">
        <v>0.03</v>
      </c>
      <c r="BI16" s="10">
        <v>200</v>
      </c>
      <c r="BJ16" s="10">
        <v>30</v>
      </c>
      <c r="BK16" s="10">
        <v>30</v>
      </c>
      <c r="BL16" s="10">
        <v>0.04</v>
      </c>
      <c r="BM16" s="10">
        <v>5</v>
      </c>
    </row>
    <row r="17" s="90" customFormat="1" ht="17.4" spans="1:65">
      <c r="A17" s="16"/>
      <c r="B17" s="17"/>
      <c r="C17" s="16"/>
      <c r="D17" s="18"/>
      <c r="E17" s="19"/>
      <c r="F17" s="19"/>
      <c r="G17" s="92" t="s">
        <v>772</v>
      </c>
      <c r="H17" s="105">
        <v>1</v>
      </c>
      <c r="I17" s="105"/>
      <c r="J17" s="105"/>
      <c r="K17" s="105"/>
      <c r="L17" s="105"/>
      <c r="M17" s="105">
        <v>1</v>
      </c>
      <c r="N17" s="105"/>
      <c r="O17" s="105"/>
      <c r="P17" s="105">
        <v>0</v>
      </c>
      <c r="Q17" s="105">
        <v>0</v>
      </c>
      <c r="R17" s="16">
        <f t="shared" si="0"/>
        <v>0</v>
      </c>
      <c r="S17" s="105"/>
      <c r="T17" s="105"/>
      <c r="U17" s="105">
        <v>0</v>
      </c>
      <c r="V17" s="105"/>
      <c r="W17" s="16">
        <f t="shared" si="1"/>
        <v>33</v>
      </c>
      <c r="X17" s="16">
        <v>50.2</v>
      </c>
      <c r="Y17" s="16">
        <v>51.5</v>
      </c>
      <c r="Z17" s="16">
        <v>77</v>
      </c>
      <c r="AA17" s="16" t="s">
        <v>245</v>
      </c>
      <c r="AB17" s="16" t="s">
        <v>775</v>
      </c>
      <c r="AC17" s="16">
        <v>50.1</v>
      </c>
      <c r="AD17" s="16" t="s">
        <v>1824</v>
      </c>
      <c r="AE17" s="16" t="s">
        <v>1825</v>
      </c>
      <c r="AF17" s="16">
        <v>49.1</v>
      </c>
      <c r="AG17" s="16">
        <v>133</v>
      </c>
      <c r="AH17" s="16">
        <v>0</v>
      </c>
      <c r="AI17" s="16" t="s">
        <v>1826</v>
      </c>
      <c r="AJ17" s="16">
        <v>49.85</v>
      </c>
      <c r="AK17" s="16">
        <v>9</v>
      </c>
      <c r="AL17" s="16" t="s">
        <v>245</v>
      </c>
      <c r="AM17" s="16" t="s">
        <v>245</v>
      </c>
      <c r="AN17" s="16">
        <v>50.2</v>
      </c>
      <c r="AO17" s="16">
        <v>51.5</v>
      </c>
      <c r="AP17" s="16">
        <v>77</v>
      </c>
      <c r="AQ17" s="16" t="s">
        <v>245</v>
      </c>
      <c r="AR17" s="16" t="s">
        <v>775</v>
      </c>
      <c r="AS17" s="16">
        <v>50.1</v>
      </c>
      <c r="AT17" s="16" t="s">
        <v>1827</v>
      </c>
      <c r="AU17" s="16" t="s">
        <v>1828</v>
      </c>
      <c r="AV17" s="16">
        <v>49.1</v>
      </c>
      <c r="AW17" s="16">
        <v>133</v>
      </c>
      <c r="AX17" s="16">
        <v>0</v>
      </c>
      <c r="AY17" s="16" t="s">
        <v>1826</v>
      </c>
      <c r="AZ17" s="16">
        <v>49.9</v>
      </c>
      <c r="BA17" s="16" t="s">
        <v>1829</v>
      </c>
      <c r="BB17" s="16"/>
      <c r="BC17" s="16"/>
      <c r="BD17" s="103"/>
      <c r="BE17" s="103"/>
      <c r="BF17" s="16" t="s">
        <v>1828</v>
      </c>
      <c r="BG17" s="16" t="s">
        <v>245</v>
      </c>
      <c r="BH17" s="16" t="s">
        <v>245</v>
      </c>
      <c r="BI17" s="16" t="s">
        <v>245</v>
      </c>
      <c r="BJ17" s="16" t="s">
        <v>245</v>
      </c>
      <c r="BK17" s="16" t="s">
        <v>245</v>
      </c>
      <c r="BL17" s="16" t="s">
        <v>245</v>
      </c>
      <c r="BM17" s="16" t="s">
        <v>245</v>
      </c>
    </row>
    <row r="18" s="90" customFormat="1" ht="17.4" spans="1:65">
      <c r="A18" s="10">
        <f>$A$4</f>
        <v>624</v>
      </c>
      <c r="B18" s="21" t="s">
        <v>779</v>
      </c>
      <c r="C18" s="10" t="s">
        <v>780</v>
      </c>
      <c r="D18" s="22" t="s">
        <v>755</v>
      </c>
      <c r="E18" s="23" t="s">
        <v>83</v>
      </c>
      <c r="F18" s="23" t="s">
        <v>84</v>
      </c>
      <c r="G18" s="14"/>
      <c r="H18" s="106">
        <v>1</v>
      </c>
      <c r="I18" s="106">
        <v>0</v>
      </c>
      <c r="J18" s="106">
        <v>0</v>
      </c>
      <c r="K18" s="106">
        <v>0</v>
      </c>
      <c r="L18" s="106">
        <v>0</v>
      </c>
      <c r="M18" s="106">
        <v>1</v>
      </c>
      <c r="N18" s="106">
        <v>0</v>
      </c>
      <c r="O18" s="106"/>
      <c r="P18" s="106">
        <v>0</v>
      </c>
      <c r="Q18" s="106">
        <v>0</v>
      </c>
      <c r="R18" s="10">
        <f t="shared" si="0"/>
        <v>1</v>
      </c>
      <c r="S18" s="106">
        <v>1</v>
      </c>
      <c r="T18" s="106">
        <v>0</v>
      </c>
      <c r="U18" s="106">
        <v>0</v>
      </c>
      <c r="V18" s="106"/>
      <c r="W18" s="16">
        <f t="shared" si="1"/>
        <v>4129</v>
      </c>
      <c r="X18" s="10">
        <v>50.2</v>
      </c>
      <c r="Y18" s="10">
        <v>51.5</v>
      </c>
      <c r="Z18" s="10">
        <v>77</v>
      </c>
      <c r="AA18" s="10">
        <v>0</v>
      </c>
      <c r="AB18" s="10">
        <v>310000</v>
      </c>
      <c r="AC18" s="10">
        <v>50.1</v>
      </c>
      <c r="AD18" s="10">
        <v>5</v>
      </c>
      <c r="AE18" s="10">
        <v>49.8</v>
      </c>
      <c r="AF18" s="10">
        <v>49.1</v>
      </c>
      <c r="AG18" s="10">
        <v>133</v>
      </c>
      <c r="AH18" s="10">
        <v>0</v>
      </c>
      <c r="AI18" s="10">
        <v>310000</v>
      </c>
      <c r="AJ18" s="10">
        <v>49.85</v>
      </c>
      <c r="AK18" s="10">
        <v>9</v>
      </c>
      <c r="AL18" s="10">
        <v>50.1</v>
      </c>
      <c r="AM18" s="10">
        <v>49.85</v>
      </c>
      <c r="AN18" s="10">
        <v>50.2</v>
      </c>
      <c r="AO18" s="10">
        <v>51.5</v>
      </c>
      <c r="AP18" s="10">
        <v>77</v>
      </c>
      <c r="AQ18" s="10">
        <v>0</v>
      </c>
      <c r="AR18" s="10">
        <v>310000</v>
      </c>
      <c r="AS18" s="10">
        <v>50.1</v>
      </c>
      <c r="AT18" s="10">
        <v>20</v>
      </c>
      <c r="AU18" s="10">
        <v>49.6</v>
      </c>
      <c r="AV18" s="10">
        <v>49.1</v>
      </c>
      <c r="AW18" s="10">
        <v>133</v>
      </c>
      <c r="AX18" s="10">
        <v>0</v>
      </c>
      <c r="AY18" s="10">
        <v>310000</v>
      </c>
      <c r="AZ18" s="10">
        <v>49.9</v>
      </c>
      <c r="BA18" s="10">
        <v>20</v>
      </c>
      <c r="BB18" s="10">
        <v>50.1</v>
      </c>
      <c r="BC18" s="10">
        <v>49.85</v>
      </c>
      <c r="BD18" s="10">
        <v>51</v>
      </c>
      <c r="BE18" s="10">
        <v>49</v>
      </c>
      <c r="BF18" s="10">
        <v>49.8</v>
      </c>
      <c r="BG18" s="10">
        <v>0.04</v>
      </c>
      <c r="BH18" s="10">
        <v>0.03</v>
      </c>
      <c r="BI18" s="10">
        <v>200</v>
      </c>
      <c r="BJ18" s="10">
        <v>30</v>
      </c>
      <c r="BK18" s="10">
        <v>30</v>
      </c>
      <c r="BL18" s="10">
        <v>0.04</v>
      </c>
      <c r="BM18" s="10">
        <v>5</v>
      </c>
    </row>
    <row r="19" s="90" customFormat="1" ht="17.4" spans="1:65">
      <c r="A19" s="16"/>
      <c r="B19" s="17"/>
      <c r="C19" s="16"/>
      <c r="D19" s="18"/>
      <c r="E19" s="19"/>
      <c r="F19" s="19"/>
      <c r="G19" s="92" t="s">
        <v>781</v>
      </c>
      <c r="H19" s="105">
        <v>1</v>
      </c>
      <c r="I19" s="105"/>
      <c r="J19" s="105"/>
      <c r="K19" s="105"/>
      <c r="L19" s="105"/>
      <c r="M19" s="105">
        <v>1</v>
      </c>
      <c r="N19" s="105"/>
      <c r="O19" s="105"/>
      <c r="P19" s="105">
        <v>0</v>
      </c>
      <c r="Q19" s="105">
        <v>0</v>
      </c>
      <c r="R19" s="16">
        <f t="shared" si="0"/>
        <v>1</v>
      </c>
      <c r="S19" s="105">
        <v>1</v>
      </c>
      <c r="T19" s="105"/>
      <c r="U19" s="105">
        <v>0</v>
      </c>
      <c r="V19" s="105"/>
      <c r="W19" s="16">
        <f t="shared" si="1"/>
        <v>4129</v>
      </c>
      <c r="X19" s="16">
        <v>50.2</v>
      </c>
      <c r="Y19" s="16">
        <v>51.5</v>
      </c>
      <c r="Z19" s="16">
        <v>77</v>
      </c>
      <c r="AA19" s="16" t="s">
        <v>245</v>
      </c>
      <c r="AB19" s="16" t="s">
        <v>775</v>
      </c>
      <c r="AC19" s="16">
        <v>50.1</v>
      </c>
      <c r="AD19" s="16" t="s">
        <v>1829</v>
      </c>
      <c r="AE19" s="16">
        <v>49.8</v>
      </c>
      <c r="AF19" s="16">
        <v>49.1</v>
      </c>
      <c r="AG19" s="16">
        <v>133</v>
      </c>
      <c r="AH19" s="16">
        <v>0</v>
      </c>
      <c r="AI19" s="16" t="s">
        <v>1826</v>
      </c>
      <c r="AJ19" s="16">
        <v>49.85</v>
      </c>
      <c r="AK19" s="16">
        <v>9</v>
      </c>
      <c r="AL19" s="16" t="s">
        <v>245</v>
      </c>
      <c r="AM19" s="16" t="s">
        <v>245</v>
      </c>
      <c r="AN19" s="16">
        <v>50.2</v>
      </c>
      <c r="AO19" s="16">
        <v>51.5</v>
      </c>
      <c r="AP19" s="16">
        <v>77</v>
      </c>
      <c r="AQ19" s="16" t="s">
        <v>245</v>
      </c>
      <c r="AR19" s="16" t="s">
        <v>775</v>
      </c>
      <c r="AS19" s="16">
        <v>50.1</v>
      </c>
      <c r="AT19" s="16" t="s">
        <v>1032</v>
      </c>
      <c r="AU19" s="16">
        <v>49.8</v>
      </c>
      <c r="AV19" s="16">
        <v>49.1</v>
      </c>
      <c r="AW19" s="16">
        <v>133</v>
      </c>
      <c r="AX19" s="16">
        <v>0</v>
      </c>
      <c r="AY19" s="16" t="s">
        <v>1826</v>
      </c>
      <c r="AZ19" s="16">
        <v>49.85</v>
      </c>
      <c r="BA19" s="16">
        <v>9</v>
      </c>
      <c r="BB19" s="16" t="s">
        <v>245</v>
      </c>
      <c r="BC19" s="16" t="s">
        <v>245</v>
      </c>
      <c r="BD19" s="16" t="s">
        <v>245</v>
      </c>
      <c r="BE19" s="16" t="s">
        <v>245</v>
      </c>
      <c r="BF19" s="16">
        <v>49.8</v>
      </c>
      <c r="BG19" s="16" t="s">
        <v>245</v>
      </c>
      <c r="BH19" s="16" t="s">
        <v>245</v>
      </c>
      <c r="BI19" s="16" t="s">
        <v>245</v>
      </c>
      <c r="BJ19" s="16" t="s">
        <v>245</v>
      </c>
      <c r="BK19" s="16" t="s">
        <v>245</v>
      </c>
      <c r="BL19" s="16" t="s">
        <v>245</v>
      </c>
      <c r="BM19" s="16" t="s">
        <v>245</v>
      </c>
    </row>
    <row r="20" s="90" customFormat="1" ht="17.4" spans="1:65">
      <c r="A20" s="10">
        <f>$A$4</f>
        <v>624</v>
      </c>
      <c r="B20" s="21" t="s">
        <v>779</v>
      </c>
      <c r="C20" s="10" t="s">
        <v>780</v>
      </c>
      <c r="D20" s="22" t="s">
        <v>779</v>
      </c>
      <c r="E20" s="23" t="s">
        <v>87</v>
      </c>
      <c r="F20" s="23" t="s">
        <v>88</v>
      </c>
      <c r="G20" s="14"/>
      <c r="H20" s="106">
        <v>1</v>
      </c>
      <c r="I20" s="106">
        <v>0</v>
      </c>
      <c r="J20" s="106">
        <v>0</v>
      </c>
      <c r="K20" s="106">
        <v>0</v>
      </c>
      <c r="L20" s="106">
        <v>0</v>
      </c>
      <c r="M20" s="106">
        <v>1</v>
      </c>
      <c r="N20" s="106">
        <v>0</v>
      </c>
      <c r="O20" s="106"/>
      <c r="P20" s="106">
        <v>0</v>
      </c>
      <c r="Q20" s="106">
        <v>0</v>
      </c>
      <c r="R20" s="10">
        <f t="shared" si="0"/>
        <v>1</v>
      </c>
      <c r="S20" s="106">
        <v>1</v>
      </c>
      <c r="T20" s="106">
        <v>0</v>
      </c>
      <c r="U20" s="106">
        <v>0</v>
      </c>
      <c r="V20" s="106"/>
      <c r="W20" s="16">
        <f t="shared" si="1"/>
        <v>4129</v>
      </c>
      <c r="X20" s="10">
        <v>50.2</v>
      </c>
      <c r="Y20" s="10">
        <v>51.5</v>
      </c>
      <c r="Z20" s="10">
        <v>77</v>
      </c>
      <c r="AA20" s="10">
        <v>0</v>
      </c>
      <c r="AB20" s="10">
        <v>310000</v>
      </c>
      <c r="AC20" s="10">
        <v>50.1</v>
      </c>
      <c r="AD20" s="10">
        <v>20</v>
      </c>
      <c r="AE20" s="10">
        <v>49.8</v>
      </c>
      <c r="AF20" s="10">
        <v>49.1</v>
      </c>
      <c r="AG20" s="10">
        <v>133</v>
      </c>
      <c r="AH20" s="10">
        <v>0</v>
      </c>
      <c r="AI20" s="10">
        <v>310000</v>
      </c>
      <c r="AJ20" s="10">
        <v>49.85</v>
      </c>
      <c r="AK20" s="10">
        <v>9</v>
      </c>
      <c r="AL20" s="10">
        <v>50.1</v>
      </c>
      <c r="AM20" s="10">
        <v>49.85</v>
      </c>
      <c r="AN20" s="10">
        <v>50.2</v>
      </c>
      <c r="AO20" s="10">
        <v>51.5</v>
      </c>
      <c r="AP20" s="10">
        <v>77</v>
      </c>
      <c r="AQ20" s="10">
        <v>0</v>
      </c>
      <c r="AR20" s="10">
        <v>310000</v>
      </c>
      <c r="AS20" s="10">
        <v>50.1</v>
      </c>
      <c r="AT20" s="10">
        <v>9</v>
      </c>
      <c r="AU20" s="10">
        <v>49.8</v>
      </c>
      <c r="AV20" s="10">
        <v>49.1</v>
      </c>
      <c r="AW20" s="10">
        <v>133</v>
      </c>
      <c r="AX20" s="10">
        <v>0</v>
      </c>
      <c r="AY20" s="10">
        <v>310000</v>
      </c>
      <c r="AZ20" s="10">
        <v>49.85</v>
      </c>
      <c r="BA20" s="10">
        <v>9</v>
      </c>
      <c r="BB20" s="10">
        <v>50.1</v>
      </c>
      <c r="BC20" s="10">
        <v>49.85</v>
      </c>
      <c r="BD20" s="10">
        <v>51</v>
      </c>
      <c r="BE20" s="10">
        <v>49</v>
      </c>
      <c r="BF20" s="10">
        <v>49.8</v>
      </c>
      <c r="BG20" s="10">
        <v>0.04</v>
      </c>
      <c r="BH20" s="10">
        <v>0.03</v>
      </c>
      <c r="BI20" s="10">
        <v>200</v>
      </c>
      <c r="BJ20" s="10">
        <v>30</v>
      </c>
      <c r="BK20" s="10">
        <v>30</v>
      </c>
      <c r="BL20" s="10">
        <v>0.04</v>
      </c>
      <c r="BM20" s="10">
        <v>5</v>
      </c>
    </row>
    <row r="21" s="90" customFormat="1" ht="17.4" spans="1:65">
      <c r="A21" s="16"/>
      <c r="B21" s="17"/>
      <c r="C21" s="16"/>
      <c r="D21" s="18"/>
      <c r="E21" s="19"/>
      <c r="F21" s="19"/>
      <c r="G21" s="92" t="s">
        <v>784</v>
      </c>
      <c r="H21" s="105">
        <v>1</v>
      </c>
      <c r="I21" s="105"/>
      <c r="J21" s="105"/>
      <c r="K21" s="105"/>
      <c r="L21" s="105"/>
      <c r="M21" s="105">
        <v>1</v>
      </c>
      <c r="N21" s="105"/>
      <c r="O21" s="105"/>
      <c r="P21" s="105">
        <v>0</v>
      </c>
      <c r="Q21" s="105">
        <v>0</v>
      </c>
      <c r="R21" s="16">
        <f t="shared" si="0"/>
        <v>1</v>
      </c>
      <c r="S21" s="105">
        <v>1</v>
      </c>
      <c r="T21" s="105"/>
      <c r="U21" s="105">
        <v>0</v>
      </c>
      <c r="V21" s="105"/>
      <c r="W21" s="16">
        <f t="shared" si="1"/>
        <v>4129</v>
      </c>
      <c r="X21" s="16">
        <v>50.2</v>
      </c>
      <c r="Y21" s="16">
        <v>51.5</v>
      </c>
      <c r="Z21" s="16">
        <v>77</v>
      </c>
      <c r="AA21" s="16" t="s">
        <v>245</v>
      </c>
      <c r="AB21" s="16" t="s">
        <v>775</v>
      </c>
      <c r="AC21" s="16">
        <v>50.1</v>
      </c>
      <c r="AD21" s="16" t="s">
        <v>1032</v>
      </c>
      <c r="AE21" s="16">
        <v>49.8</v>
      </c>
      <c r="AF21" s="16">
        <v>49.1</v>
      </c>
      <c r="AG21" s="16">
        <v>133</v>
      </c>
      <c r="AH21" s="16">
        <v>0</v>
      </c>
      <c r="AI21" s="16" t="s">
        <v>1826</v>
      </c>
      <c r="AJ21" s="16">
        <v>49.85</v>
      </c>
      <c r="AK21" s="16">
        <v>9</v>
      </c>
      <c r="AL21" s="16" t="s">
        <v>245</v>
      </c>
      <c r="AM21" s="16" t="s">
        <v>245</v>
      </c>
      <c r="AN21" s="16">
        <v>50.2</v>
      </c>
      <c r="AO21" s="16">
        <v>51.5</v>
      </c>
      <c r="AP21" s="16">
        <v>77</v>
      </c>
      <c r="AQ21" s="16" t="s">
        <v>245</v>
      </c>
      <c r="AR21" s="16" t="s">
        <v>775</v>
      </c>
      <c r="AS21" s="16">
        <v>50.1</v>
      </c>
      <c r="AT21" s="16" t="s">
        <v>1032</v>
      </c>
      <c r="AU21" s="16">
        <v>49.8</v>
      </c>
      <c r="AV21" s="16">
        <v>49.1</v>
      </c>
      <c r="AW21" s="16">
        <v>133</v>
      </c>
      <c r="AX21" s="16">
        <v>0</v>
      </c>
      <c r="AY21" s="16" t="s">
        <v>1826</v>
      </c>
      <c r="AZ21" s="16">
        <v>49.85</v>
      </c>
      <c r="BA21" s="16">
        <v>9</v>
      </c>
      <c r="BB21" s="16" t="s">
        <v>245</v>
      </c>
      <c r="BC21" s="16" t="s">
        <v>245</v>
      </c>
      <c r="BD21" s="16" t="s">
        <v>245</v>
      </c>
      <c r="BE21" s="16" t="s">
        <v>245</v>
      </c>
      <c r="BF21" s="16">
        <v>49.8</v>
      </c>
      <c r="BG21" s="16" t="s">
        <v>245</v>
      </c>
      <c r="BH21" s="16" t="s">
        <v>245</v>
      </c>
      <c r="BI21" s="16" t="s">
        <v>245</v>
      </c>
      <c r="BJ21" s="16" t="s">
        <v>245</v>
      </c>
      <c r="BK21" s="16" t="s">
        <v>245</v>
      </c>
      <c r="BL21" s="16" t="s">
        <v>245</v>
      </c>
      <c r="BM21" s="16" t="s">
        <v>245</v>
      </c>
    </row>
    <row r="22" s="90" customFormat="1" ht="17.4" spans="1:65">
      <c r="A22" s="10">
        <f>$A$4</f>
        <v>624</v>
      </c>
      <c r="B22" s="21" t="s">
        <v>779</v>
      </c>
      <c r="C22" s="10" t="s">
        <v>780</v>
      </c>
      <c r="D22" s="22" t="s">
        <v>785</v>
      </c>
      <c r="E22" s="23" t="s">
        <v>91</v>
      </c>
      <c r="F22" s="23" t="s">
        <v>92</v>
      </c>
      <c r="G22" s="14"/>
      <c r="H22" s="106">
        <v>1</v>
      </c>
      <c r="I22" s="106">
        <v>0</v>
      </c>
      <c r="J22" s="106">
        <v>0</v>
      </c>
      <c r="K22" s="106">
        <v>0</v>
      </c>
      <c r="L22" s="106">
        <v>0</v>
      </c>
      <c r="M22" s="106">
        <v>1</v>
      </c>
      <c r="N22" s="106">
        <v>0</v>
      </c>
      <c r="O22" s="106"/>
      <c r="P22" s="106">
        <v>0</v>
      </c>
      <c r="Q22" s="106">
        <v>0</v>
      </c>
      <c r="R22" s="10">
        <f t="shared" si="0"/>
        <v>1</v>
      </c>
      <c r="S22" s="106">
        <v>1</v>
      </c>
      <c r="T22" s="106">
        <v>0</v>
      </c>
      <c r="U22" s="106">
        <v>0</v>
      </c>
      <c r="V22" s="106"/>
      <c r="W22" s="16">
        <f t="shared" si="1"/>
        <v>4129</v>
      </c>
      <c r="X22" s="10">
        <v>50.2</v>
      </c>
      <c r="Y22" s="10">
        <v>51.5</v>
      </c>
      <c r="Z22" s="10">
        <v>77</v>
      </c>
      <c r="AA22" s="10">
        <v>0</v>
      </c>
      <c r="AB22" s="10">
        <v>310000</v>
      </c>
      <c r="AC22" s="10">
        <v>50.1</v>
      </c>
      <c r="AD22" s="10">
        <v>9</v>
      </c>
      <c r="AE22" s="10">
        <v>49.8</v>
      </c>
      <c r="AF22" s="10">
        <v>49.1</v>
      </c>
      <c r="AG22" s="10">
        <v>133</v>
      </c>
      <c r="AH22" s="10">
        <v>0</v>
      </c>
      <c r="AI22" s="10">
        <v>310000</v>
      </c>
      <c r="AJ22" s="10">
        <v>49.85</v>
      </c>
      <c r="AK22" s="10">
        <v>9</v>
      </c>
      <c r="AL22" s="10">
        <v>50.1</v>
      </c>
      <c r="AM22" s="10">
        <v>49.85</v>
      </c>
      <c r="AN22" s="10">
        <v>50.2</v>
      </c>
      <c r="AO22" s="10">
        <v>51.5</v>
      </c>
      <c r="AP22" s="10">
        <v>77</v>
      </c>
      <c r="AQ22" s="10">
        <v>0</v>
      </c>
      <c r="AR22" s="10">
        <v>310000</v>
      </c>
      <c r="AS22" s="10">
        <v>50.1</v>
      </c>
      <c r="AT22" s="10">
        <v>9</v>
      </c>
      <c r="AU22" s="10">
        <v>49.8</v>
      </c>
      <c r="AV22" s="10">
        <v>49.1</v>
      </c>
      <c r="AW22" s="10">
        <v>133</v>
      </c>
      <c r="AX22" s="10">
        <v>0</v>
      </c>
      <c r="AY22" s="10">
        <v>310000</v>
      </c>
      <c r="AZ22" s="10">
        <v>49.85</v>
      </c>
      <c r="BA22" s="10">
        <v>9</v>
      </c>
      <c r="BB22" s="10">
        <v>50.1</v>
      </c>
      <c r="BC22" s="10">
        <v>49.85</v>
      </c>
      <c r="BD22" s="10">
        <v>51</v>
      </c>
      <c r="BE22" s="10">
        <v>49</v>
      </c>
      <c r="BF22" s="10">
        <v>49.8</v>
      </c>
      <c r="BG22" s="10">
        <v>0.04</v>
      </c>
      <c r="BH22" s="10">
        <v>0.03</v>
      </c>
      <c r="BI22" s="10">
        <v>200</v>
      </c>
      <c r="BJ22" s="10">
        <v>30</v>
      </c>
      <c r="BK22" s="10">
        <v>30</v>
      </c>
      <c r="BL22" s="10">
        <v>0.04</v>
      </c>
      <c r="BM22" s="10">
        <v>5</v>
      </c>
    </row>
    <row r="23" s="90" customFormat="1" ht="46.8" spans="1:65">
      <c r="A23" s="16"/>
      <c r="B23" s="17"/>
      <c r="C23" s="16"/>
      <c r="D23" s="18"/>
      <c r="E23" s="19"/>
      <c r="F23" s="19"/>
      <c r="G23" s="92" t="s">
        <v>97</v>
      </c>
      <c r="H23" s="105">
        <v>1</v>
      </c>
      <c r="I23" s="105"/>
      <c r="J23" s="105"/>
      <c r="K23" s="105"/>
      <c r="L23" s="105"/>
      <c r="M23" s="105">
        <v>1</v>
      </c>
      <c r="N23" s="105"/>
      <c r="O23" s="105"/>
      <c r="P23" s="105">
        <v>0</v>
      </c>
      <c r="Q23" s="105">
        <v>0</v>
      </c>
      <c r="R23" s="16">
        <f t="shared" si="0"/>
        <v>1</v>
      </c>
      <c r="S23" s="105">
        <v>1</v>
      </c>
      <c r="T23" s="105"/>
      <c r="U23" s="105">
        <v>0</v>
      </c>
      <c r="V23" s="105"/>
      <c r="W23" s="16">
        <f t="shared" si="1"/>
        <v>4129</v>
      </c>
      <c r="X23" s="16">
        <v>50.2</v>
      </c>
      <c r="Y23" s="16">
        <v>51.5</v>
      </c>
      <c r="Z23" s="16">
        <v>77</v>
      </c>
      <c r="AA23" s="16" t="s">
        <v>245</v>
      </c>
      <c r="AB23" s="16" t="s">
        <v>775</v>
      </c>
      <c r="AC23" s="16">
        <v>50.1</v>
      </c>
      <c r="AD23" s="16" t="s">
        <v>1824</v>
      </c>
      <c r="AE23" s="16">
        <v>49.8</v>
      </c>
      <c r="AF23" s="16">
        <v>49.1</v>
      </c>
      <c r="AG23" s="16">
        <v>133</v>
      </c>
      <c r="AH23" s="16">
        <v>0</v>
      </c>
      <c r="AI23" s="16" t="s">
        <v>1826</v>
      </c>
      <c r="AJ23" s="16">
        <v>49.85</v>
      </c>
      <c r="AK23" s="16">
        <v>9</v>
      </c>
      <c r="AL23" s="16" t="s">
        <v>245</v>
      </c>
      <c r="AM23" s="16" t="s">
        <v>245</v>
      </c>
      <c r="AN23" s="16">
        <v>50.2</v>
      </c>
      <c r="AO23" s="16">
        <v>51.5</v>
      </c>
      <c r="AP23" s="16">
        <v>77</v>
      </c>
      <c r="AQ23" s="16" t="s">
        <v>245</v>
      </c>
      <c r="AR23" s="16" t="s">
        <v>775</v>
      </c>
      <c r="AS23" s="16">
        <v>50.1</v>
      </c>
      <c r="AT23" s="25" t="s">
        <v>1827</v>
      </c>
      <c r="AU23" s="16" t="s">
        <v>1828</v>
      </c>
      <c r="AV23" s="16">
        <v>51.5</v>
      </c>
      <c r="AW23" s="16">
        <v>133</v>
      </c>
      <c r="AX23" s="16">
        <v>0</v>
      </c>
      <c r="AY23" s="16" t="s">
        <v>1826</v>
      </c>
      <c r="AZ23" s="16">
        <v>49.9</v>
      </c>
      <c r="BA23" s="16">
        <v>9</v>
      </c>
      <c r="BB23" s="16" t="s">
        <v>245</v>
      </c>
      <c r="BC23" s="16" t="s">
        <v>245</v>
      </c>
      <c r="BD23" s="16" t="s">
        <v>245</v>
      </c>
      <c r="BE23" s="16" t="s">
        <v>245</v>
      </c>
      <c r="BF23" s="82" t="s">
        <v>1828</v>
      </c>
      <c r="BG23" s="16" t="s">
        <v>245</v>
      </c>
      <c r="BH23" s="16" t="s">
        <v>245</v>
      </c>
      <c r="BI23" s="16" t="s">
        <v>245</v>
      </c>
      <c r="BJ23" s="16" t="s">
        <v>245</v>
      </c>
      <c r="BK23" s="16" t="s">
        <v>245</v>
      </c>
      <c r="BL23" s="16" t="s">
        <v>245</v>
      </c>
      <c r="BM23" s="16" t="s">
        <v>245</v>
      </c>
    </row>
    <row r="24" s="90" customFormat="1" ht="17.4" spans="1:65">
      <c r="A24" s="10">
        <f>$A$4</f>
        <v>624</v>
      </c>
      <c r="B24" s="21" t="s">
        <v>779</v>
      </c>
      <c r="C24" s="10" t="s">
        <v>780</v>
      </c>
      <c r="D24" s="22" t="s">
        <v>786</v>
      </c>
      <c r="E24" s="23" t="s">
        <v>95</v>
      </c>
      <c r="F24" s="23" t="s">
        <v>96</v>
      </c>
      <c r="G24" s="14"/>
      <c r="H24" s="106">
        <v>1</v>
      </c>
      <c r="I24" s="106">
        <v>0</v>
      </c>
      <c r="J24" s="106">
        <v>0</v>
      </c>
      <c r="K24" s="106">
        <v>0</v>
      </c>
      <c r="L24" s="106">
        <v>0</v>
      </c>
      <c r="M24" s="106">
        <v>1</v>
      </c>
      <c r="N24" s="106">
        <v>0</v>
      </c>
      <c r="O24" s="106"/>
      <c r="P24" s="106">
        <v>0</v>
      </c>
      <c r="Q24" s="106">
        <v>0</v>
      </c>
      <c r="R24" s="10">
        <f t="shared" si="0"/>
        <v>1</v>
      </c>
      <c r="S24" s="106">
        <v>1</v>
      </c>
      <c r="T24" s="106">
        <v>0</v>
      </c>
      <c r="U24" s="106">
        <v>0</v>
      </c>
      <c r="V24" s="106"/>
      <c r="W24" s="16">
        <f t="shared" si="1"/>
        <v>4129</v>
      </c>
      <c r="X24" s="10">
        <v>50.2</v>
      </c>
      <c r="Y24" s="10">
        <v>51.5</v>
      </c>
      <c r="Z24" s="10">
        <v>77</v>
      </c>
      <c r="AA24" s="10">
        <v>0</v>
      </c>
      <c r="AB24" s="10">
        <v>310000</v>
      </c>
      <c r="AC24" s="10">
        <v>50.1</v>
      </c>
      <c r="AD24" s="10">
        <v>5</v>
      </c>
      <c r="AE24" s="10">
        <v>49.8</v>
      </c>
      <c r="AF24" s="10">
        <v>49.1</v>
      </c>
      <c r="AG24" s="10">
        <v>133</v>
      </c>
      <c r="AH24" s="10">
        <v>0</v>
      </c>
      <c r="AI24" s="10">
        <v>310000</v>
      </c>
      <c r="AJ24" s="10">
        <v>49.85</v>
      </c>
      <c r="AK24" s="10">
        <v>9</v>
      </c>
      <c r="AL24" s="10">
        <v>50.1</v>
      </c>
      <c r="AM24" s="10">
        <v>49.85</v>
      </c>
      <c r="AN24" s="10">
        <v>50.2</v>
      </c>
      <c r="AO24" s="10">
        <v>51.5</v>
      </c>
      <c r="AP24" s="10">
        <v>77</v>
      </c>
      <c r="AQ24" s="10">
        <v>0</v>
      </c>
      <c r="AR24" s="10">
        <v>310000</v>
      </c>
      <c r="AS24" s="10">
        <v>50.1</v>
      </c>
      <c r="AT24" s="10">
        <v>20</v>
      </c>
      <c r="AU24" s="10">
        <v>49.6</v>
      </c>
      <c r="AV24" s="10">
        <v>51.5</v>
      </c>
      <c r="AW24" s="10">
        <v>133</v>
      </c>
      <c r="AX24" s="10">
        <v>0</v>
      </c>
      <c r="AY24" s="10">
        <v>310000</v>
      </c>
      <c r="AZ24" s="10">
        <v>49.9</v>
      </c>
      <c r="BA24" s="10">
        <v>9</v>
      </c>
      <c r="BB24" s="10">
        <v>50.1</v>
      </c>
      <c r="BC24" s="10">
        <v>49.85</v>
      </c>
      <c r="BD24" s="10">
        <v>51</v>
      </c>
      <c r="BE24" s="10">
        <v>49</v>
      </c>
      <c r="BF24" s="10">
        <v>49.8</v>
      </c>
      <c r="BG24" s="10">
        <v>0.04</v>
      </c>
      <c r="BH24" s="10">
        <v>0.03</v>
      </c>
      <c r="BI24" s="10">
        <v>200</v>
      </c>
      <c r="BJ24" s="10">
        <v>30</v>
      </c>
      <c r="BK24" s="10">
        <v>30</v>
      </c>
      <c r="BL24" s="10">
        <v>0.04</v>
      </c>
      <c r="BM24" s="10">
        <v>5</v>
      </c>
    </row>
    <row r="25" s="90" customFormat="1" ht="17.4" spans="1:65">
      <c r="A25" s="16"/>
      <c r="B25" s="17"/>
      <c r="C25" s="16"/>
      <c r="D25" s="18"/>
      <c r="E25" s="19" t="s">
        <v>787</v>
      </c>
      <c r="F25" s="19" t="s">
        <v>788</v>
      </c>
      <c r="G25" s="92" t="s">
        <v>789</v>
      </c>
      <c r="H25" s="105">
        <v>1</v>
      </c>
      <c r="I25" s="105">
        <v>1</v>
      </c>
      <c r="J25" s="105">
        <v>0</v>
      </c>
      <c r="K25" s="105">
        <v>0</v>
      </c>
      <c r="L25" s="105">
        <v>0</v>
      </c>
      <c r="M25" s="105">
        <v>0</v>
      </c>
      <c r="N25" s="105">
        <v>1</v>
      </c>
      <c r="O25" s="105"/>
      <c r="P25" s="105">
        <v>0</v>
      </c>
      <c r="Q25" s="105">
        <v>0</v>
      </c>
      <c r="R25" s="16">
        <f t="shared" si="0"/>
        <v>1</v>
      </c>
      <c r="S25" s="105">
        <v>1</v>
      </c>
      <c r="T25" s="105">
        <v>0</v>
      </c>
      <c r="U25" s="105">
        <v>0</v>
      </c>
      <c r="V25" s="105"/>
      <c r="W25" s="16">
        <f t="shared" si="1"/>
        <v>4163</v>
      </c>
      <c r="X25" s="16">
        <v>50.25</v>
      </c>
      <c r="Y25" s="16">
        <v>52</v>
      </c>
      <c r="Z25" s="16" t="s">
        <v>1830</v>
      </c>
      <c r="AA25" s="16">
        <v>0</v>
      </c>
      <c r="AB25" s="16" t="s">
        <v>1831</v>
      </c>
      <c r="AC25" s="16">
        <v>50.15</v>
      </c>
      <c r="AD25" s="16">
        <v>16.67</v>
      </c>
      <c r="AE25" s="16">
        <v>49.75</v>
      </c>
      <c r="AF25" s="16">
        <v>48</v>
      </c>
      <c r="AG25" s="16" t="s">
        <v>245</v>
      </c>
      <c r="AH25" s="16">
        <v>0</v>
      </c>
      <c r="AI25" s="16" t="s">
        <v>1831</v>
      </c>
      <c r="AJ25" s="16">
        <v>49.85</v>
      </c>
      <c r="AK25" s="16">
        <v>16.67</v>
      </c>
      <c r="AL25" s="16">
        <v>50.15</v>
      </c>
      <c r="AM25" s="16">
        <v>49.85</v>
      </c>
      <c r="AN25" s="16">
        <v>50.25</v>
      </c>
      <c r="AO25" s="16">
        <v>52</v>
      </c>
      <c r="AP25" s="16" t="s">
        <v>245</v>
      </c>
      <c r="AQ25" s="16">
        <v>0</v>
      </c>
      <c r="AR25" s="16" t="s">
        <v>1831</v>
      </c>
      <c r="AS25" s="16">
        <v>50.15</v>
      </c>
      <c r="AT25" s="16">
        <v>16.67</v>
      </c>
      <c r="AU25" s="16">
        <v>49.75</v>
      </c>
      <c r="AV25" s="16">
        <v>48</v>
      </c>
      <c r="AW25" s="16" t="s">
        <v>245</v>
      </c>
      <c r="AX25" s="16">
        <v>0</v>
      </c>
      <c r="AY25" s="16" t="s">
        <v>1831</v>
      </c>
      <c r="AZ25" s="16">
        <v>49.85</v>
      </c>
      <c r="BA25" s="16">
        <v>16.67</v>
      </c>
      <c r="BB25" s="16">
        <v>50.15</v>
      </c>
      <c r="BC25" s="16">
        <v>49.85</v>
      </c>
      <c r="BD25" s="16" t="s">
        <v>245</v>
      </c>
      <c r="BE25" s="16" t="s">
        <v>245</v>
      </c>
      <c r="BF25" s="16">
        <v>49.75</v>
      </c>
      <c r="BG25" s="16" t="s">
        <v>245</v>
      </c>
      <c r="BH25" s="16" t="s">
        <v>245</v>
      </c>
      <c r="BI25" s="16" t="s">
        <v>245</v>
      </c>
      <c r="BJ25" s="16" t="s">
        <v>245</v>
      </c>
      <c r="BK25" s="16" t="s">
        <v>245</v>
      </c>
      <c r="BL25" s="16" t="s">
        <v>245</v>
      </c>
      <c r="BM25" s="16" t="s">
        <v>245</v>
      </c>
    </row>
    <row r="26" s="90" customFormat="1" ht="17.4" spans="1:65">
      <c r="A26" s="10">
        <f>$A$4</f>
        <v>624</v>
      </c>
      <c r="B26" s="21" t="s">
        <v>785</v>
      </c>
      <c r="C26" s="31" t="s">
        <v>788</v>
      </c>
      <c r="D26" s="22" t="s">
        <v>755</v>
      </c>
      <c r="E26" s="23" t="s">
        <v>100</v>
      </c>
      <c r="F26" s="23" t="s">
        <v>791</v>
      </c>
      <c r="G26" s="14"/>
      <c r="H26" s="106">
        <v>1</v>
      </c>
      <c r="I26" s="106">
        <v>1</v>
      </c>
      <c r="J26" s="106">
        <v>0</v>
      </c>
      <c r="K26" s="106">
        <v>0</v>
      </c>
      <c r="L26" s="106">
        <v>0</v>
      </c>
      <c r="M26" s="106">
        <v>0</v>
      </c>
      <c r="N26" s="106">
        <v>1</v>
      </c>
      <c r="O26" s="106"/>
      <c r="P26" s="106">
        <v>0</v>
      </c>
      <c r="Q26" s="106">
        <v>0</v>
      </c>
      <c r="R26" s="10">
        <f t="shared" si="0"/>
        <v>1</v>
      </c>
      <c r="S26" s="106">
        <v>1</v>
      </c>
      <c r="T26" s="106">
        <v>0</v>
      </c>
      <c r="U26" s="106">
        <v>0</v>
      </c>
      <c r="V26" s="106"/>
      <c r="W26" s="16">
        <f t="shared" si="1"/>
        <v>4163</v>
      </c>
      <c r="X26" s="10">
        <v>50.25</v>
      </c>
      <c r="Y26" s="10">
        <v>52</v>
      </c>
      <c r="Z26" s="10">
        <v>40</v>
      </c>
      <c r="AA26" s="10">
        <v>0</v>
      </c>
      <c r="AB26" s="10">
        <v>610000</v>
      </c>
      <c r="AC26" s="10">
        <v>50.15</v>
      </c>
      <c r="AD26" s="10">
        <v>17</v>
      </c>
      <c r="AE26" s="10">
        <v>49.75</v>
      </c>
      <c r="AF26" s="10">
        <v>48</v>
      </c>
      <c r="AG26" s="10">
        <v>57</v>
      </c>
      <c r="AH26" s="10">
        <v>0</v>
      </c>
      <c r="AI26" s="10">
        <v>30000</v>
      </c>
      <c r="AJ26" s="10">
        <v>49.85</v>
      </c>
      <c r="AK26" s="10">
        <v>17</v>
      </c>
      <c r="AL26" s="10">
        <v>50.15</v>
      </c>
      <c r="AM26" s="10">
        <v>49.85</v>
      </c>
      <c r="AN26" s="10">
        <v>50.25</v>
      </c>
      <c r="AO26" s="10">
        <v>52</v>
      </c>
      <c r="AP26" s="10">
        <v>40</v>
      </c>
      <c r="AQ26" s="10">
        <v>0</v>
      </c>
      <c r="AR26" s="10">
        <v>610000</v>
      </c>
      <c r="AS26" s="10">
        <v>50.15</v>
      </c>
      <c r="AT26" s="10">
        <v>17</v>
      </c>
      <c r="AU26" s="10">
        <v>49.75</v>
      </c>
      <c r="AV26" s="10">
        <v>48</v>
      </c>
      <c r="AW26" s="10">
        <v>57</v>
      </c>
      <c r="AX26" s="10">
        <v>0</v>
      </c>
      <c r="AY26" s="10">
        <v>30000</v>
      </c>
      <c r="AZ26" s="10">
        <v>49.85</v>
      </c>
      <c r="BA26" s="10">
        <v>17</v>
      </c>
      <c r="BB26" s="10">
        <v>50.15</v>
      </c>
      <c r="BC26" s="10">
        <v>49.85</v>
      </c>
      <c r="BD26" s="10">
        <v>50.75</v>
      </c>
      <c r="BE26" s="10">
        <v>49</v>
      </c>
      <c r="BF26" s="10">
        <v>49.75</v>
      </c>
      <c r="BG26" s="10">
        <v>0.04</v>
      </c>
      <c r="BH26" s="10">
        <v>0.03</v>
      </c>
      <c r="BI26" s="10">
        <v>200</v>
      </c>
      <c r="BJ26" s="10">
        <v>30</v>
      </c>
      <c r="BK26" s="10">
        <v>30</v>
      </c>
      <c r="BL26" s="10">
        <v>0.04</v>
      </c>
      <c r="BM26" s="10">
        <v>5</v>
      </c>
    </row>
    <row r="27" s="90" customFormat="1" ht="17.4" spans="1:65">
      <c r="A27" s="16"/>
      <c r="B27" s="17"/>
      <c r="C27" s="19"/>
      <c r="D27" s="18"/>
      <c r="E27" s="19" t="s">
        <v>787</v>
      </c>
      <c r="F27" s="19"/>
      <c r="G27" s="92" t="s">
        <v>792</v>
      </c>
      <c r="H27" s="105">
        <v>1</v>
      </c>
      <c r="I27" s="105">
        <v>1</v>
      </c>
      <c r="J27" s="105">
        <v>0</v>
      </c>
      <c r="K27" s="105">
        <v>0</v>
      </c>
      <c r="L27" s="105">
        <v>0</v>
      </c>
      <c r="M27" s="105">
        <v>0</v>
      </c>
      <c r="N27" s="105">
        <v>1</v>
      </c>
      <c r="O27" s="105"/>
      <c r="P27" s="105">
        <v>0</v>
      </c>
      <c r="Q27" s="105">
        <v>0</v>
      </c>
      <c r="R27" s="16">
        <f t="shared" si="0"/>
        <v>1</v>
      </c>
      <c r="S27" s="105">
        <v>1</v>
      </c>
      <c r="T27" s="105">
        <v>0</v>
      </c>
      <c r="U27" s="105">
        <v>0</v>
      </c>
      <c r="V27" s="105"/>
      <c r="W27" s="16">
        <f t="shared" si="1"/>
        <v>4163</v>
      </c>
      <c r="X27" s="16">
        <v>50.15</v>
      </c>
      <c r="Y27" s="16">
        <v>52</v>
      </c>
      <c r="Z27" s="16" t="s">
        <v>245</v>
      </c>
      <c r="AA27" s="16">
        <v>0</v>
      </c>
      <c r="AB27" s="16" t="s">
        <v>1831</v>
      </c>
      <c r="AC27" s="16">
        <v>50.05</v>
      </c>
      <c r="AD27" s="16">
        <v>16.67</v>
      </c>
      <c r="AE27" s="16">
        <v>49.85</v>
      </c>
      <c r="AF27" s="16">
        <v>48</v>
      </c>
      <c r="AG27" s="16" t="s">
        <v>245</v>
      </c>
      <c r="AH27" s="16">
        <v>0</v>
      </c>
      <c r="AI27" s="16" t="s">
        <v>1831</v>
      </c>
      <c r="AJ27" s="16">
        <v>49.95</v>
      </c>
      <c r="AK27" s="16">
        <v>16.67</v>
      </c>
      <c r="AL27" s="16">
        <v>50.15</v>
      </c>
      <c r="AM27" s="16">
        <v>49.85</v>
      </c>
      <c r="AN27" s="16">
        <v>50.15</v>
      </c>
      <c r="AO27" s="16">
        <v>52</v>
      </c>
      <c r="AP27" s="16" t="s">
        <v>245</v>
      </c>
      <c r="AQ27" s="16">
        <v>0</v>
      </c>
      <c r="AR27" s="16" t="s">
        <v>1831</v>
      </c>
      <c r="AS27" s="16">
        <v>50.05</v>
      </c>
      <c r="AT27" s="16">
        <v>16.67</v>
      </c>
      <c r="AU27" s="16">
        <v>49.85</v>
      </c>
      <c r="AV27" s="16">
        <v>48</v>
      </c>
      <c r="AW27" s="16" t="s">
        <v>245</v>
      </c>
      <c r="AX27" s="16">
        <v>0</v>
      </c>
      <c r="AY27" s="16" t="s">
        <v>1831</v>
      </c>
      <c r="AZ27" s="16">
        <v>49.95</v>
      </c>
      <c r="BA27" s="16">
        <v>16.67</v>
      </c>
      <c r="BB27" s="16">
        <v>50.15</v>
      </c>
      <c r="BC27" s="16">
        <v>49.85</v>
      </c>
      <c r="BD27" s="16" t="s">
        <v>245</v>
      </c>
      <c r="BE27" s="16" t="s">
        <v>245</v>
      </c>
      <c r="BF27" s="16">
        <v>49.85</v>
      </c>
      <c r="BG27" s="16" t="s">
        <v>245</v>
      </c>
      <c r="BH27" s="16" t="s">
        <v>245</v>
      </c>
      <c r="BI27" s="16" t="s">
        <v>245</v>
      </c>
      <c r="BJ27" s="16" t="s">
        <v>245</v>
      </c>
      <c r="BK27" s="16" t="s">
        <v>245</v>
      </c>
      <c r="BL27" s="16" t="s">
        <v>245</v>
      </c>
      <c r="BM27" s="16" t="s">
        <v>245</v>
      </c>
    </row>
    <row r="28" s="90" customFormat="1" ht="17.4" spans="1:65">
      <c r="A28" s="10">
        <f>$A$4</f>
        <v>624</v>
      </c>
      <c r="B28" s="21" t="s">
        <v>785</v>
      </c>
      <c r="C28" s="31" t="s">
        <v>788</v>
      </c>
      <c r="D28" s="22" t="s">
        <v>770</v>
      </c>
      <c r="E28" s="23" t="s">
        <v>104</v>
      </c>
      <c r="F28" s="23" t="s">
        <v>105</v>
      </c>
      <c r="G28" s="14"/>
      <c r="H28" s="106">
        <v>1</v>
      </c>
      <c r="I28" s="106">
        <v>1</v>
      </c>
      <c r="J28" s="106">
        <v>0</v>
      </c>
      <c r="K28" s="106">
        <v>0</v>
      </c>
      <c r="L28" s="106">
        <v>0</v>
      </c>
      <c r="M28" s="106">
        <v>0</v>
      </c>
      <c r="N28" s="106">
        <v>1</v>
      </c>
      <c r="O28" s="106"/>
      <c r="P28" s="106">
        <v>0</v>
      </c>
      <c r="Q28" s="106">
        <v>0</v>
      </c>
      <c r="R28" s="10">
        <f t="shared" si="0"/>
        <v>1</v>
      </c>
      <c r="S28" s="106">
        <v>1</v>
      </c>
      <c r="T28" s="106">
        <v>0</v>
      </c>
      <c r="U28" s="106">
        <v>0</v>
      </c>
      <c r="V28" s="106"/>
      <c r="W28" s="16">
        <f t="shared" si="1"/>
        <v>4163</v>
      </c>
      <c r="X28" s="10">
        <v>50.15</v>
      </c>
      <c r="Y28" s="10">
        <v>52</v>
      </c>
      <c r="Z28" s="10">
        <v>40</v>
      </c>
      <c r="AA28" s="10">
        <v>0</v>
      </c>
      <c r="AB28" s="10">
        <v>30000</v>
      </c>
      <c r="AC28" s="10">
        <v>50.05</v>
      </c>
      <c r="AD28" s="10">
        <v>17</v>
      </c>
      <c r="AE28" s="10">
        <v>49.85</v>
      </c>
      <c r="AF28" s="10">
        <v>48</v>
      </c>
      <c r="AG28" s="10">
        <v>54</v>
      </c>
      <c r="AH28" s="10">
        <v>0</v>
      </c>
      <c r="AI28" s="10">
        <v>30000</v>
      </c>
      <c r="AJ28" s="10">
        <v>49.95</v>
      </c>
      <c r="AK28" s="10">
        <v>16</v>
      </c>
      <c r="AL28" s="10">
        <v>50.15</v>
      </c>
      <c r="AM28" s="10">
        <v>49.85</v>
      </c>
      <c r="AN28" s="10">
        <v>50.15</v>
      </c>
      <c r="AO28" s="10">
        <v>52</v>
      </c>
      <c r="AP28" s="10">
        <v>40</v>
      </c>
      <c r="AQ28" s="10">
        <v>0</v>
      </c>
      <c r="AR28" s="10">
        <v>30000</v>
      </c>
      <c r="AS28" s="10">
        <v>50.05</v>
      </c>
      <c r="AT28" s="10">
        <v>17</v>
      </c>
      <c r="AU28" s="10">
        <v>49.85</v>
      </c>
      <c r="AV28" s="10">
        <v>48</v>
      </c>
      <c r="AW28" s="10">
        <v>54</v>
      </c>
      <c r="AX28" s="10">
        <v>0</v>
      </c>
      <c r="AY28" s="10">
        <v>30000</v>
      </c>
      <c r="AZ28" s="10">
        <v>49.95</v>
      </c>
      <c r="BA28" s="10">
        <v>16</v>
      </c>
      <c r="BB28" s="10">
        <v>50.15</v>
      </c>
      <c r="BC28" s="10">
        <v>49.85</v>
      </c>
      <c r="BD28" s="10">
        <v>50.75</v>
      </c>
      <c r="BE28" s="10">
        <v>49</v>
      </c>
      <c r="BF28" s="10">
        <v>49.85</v>
      </c>
      <c r="BG28" s="10">
        <v>0.04</v>
      </c>
      <c r="BH28" s="10">
        <v>0.03</v>
      </c>
      <c r="BI28" s="10">
        <v>200</v>
      </c>
      <c r="BJ28" s="10">
        <v>30</v>
      </c>
      <c r="BK28" s="10">
        <v>30</v>
      </c>
      <c r="BL28" s="10">
        <v>0.04</v>
      </c>
      <c r="BM28" s="10">
        <v>5</v>
      </c>
    </row>
    <row r="29" s="90" customFormat="1" ht="17.4" spans="1:65">
      <c r="A29" s="16"/>
      <c r="B29" s="17"/>
      <c r="C29" s="16"/>
      <c r="D29" s="18"/>
      <c r="E29" s="19" t="s">
        <v>787</v>
      </c>
      <c r="F29" s="19"/>
      <c r="G29" s="92" t="s">
        <v>793</v>
      </c>
      <c r="H29" s="105">
        <v>1</v>
      </c>
      <c r="I29" s="105">
        <v>1</v>
      </c>
      <c r="J29" s="105">
        <v>0</v>
      </c>
      <c r="K29" s="105">
        <v>0</v>
      </c>
      <c r="L29" s="105">
        <v>0</v>
      </c>
      <c r="M29" s="105">
        <v>0</v>
      </c>
      <c r="N29" s="105">
        <v>1</v>
      </c>
      <c r="O29" s="105"/>
      <c r="P29" s="105">
        <v>0</v>
      </c>
      <c r="Q29" s="105">
        <v>0</v>
      </c>
      <c r="R29" s="16">
        <f t="shared" si="0"/>
        <v>1</v>
      </c>
      <c r="S29" s="105">
        <v>1</v>
      </c>
      <c r="T29" s="105">
        <v>0</v>
      </c>
      <c r="U29" s="105">
        <v>0</v>
      </c>
      <c r="V29" s="105"/>
      <c r="W29" s="16">
        <f t="shared" si="1"/>
        <v>4163</v>
      </c>
      <c r="X29" s="16">
        <v>50.5</v>
      </c>
      <c r="Y29" s="16">
        <v>53</v>
      </c>
      <c r="Z29" s="16" t="s">
        <v>245</v>
      </c>
      <c r="AA29" s="16">
        <v>0</v>
      </c>
      <c r="AB29" s="16" t="s">
        <v>1831</v>
      </c>
      <c r="AC29" s="16">
        <v>50.45</v>
      </c>
      <c r="AD29" s="16">
        <v>16.67</v>
      </c>
      <c r="AE29" s="16">
        <v>49.5</v>
      </c>
      <c r="AF29" s="16">
        <v>47</v>
      </c>
      <c r="AG29" s="16" t="s">
        <v>245</v>
      </c>
      <c r="AH29" s="16">
        <v>0</v>
      </c>
      <c r="AI29" s="16" t="s">
        <v>1831</v>
      </c>
      <c r="AJ29" s="16">
        <v>49.55</v>
      </c>
      <c r="AK29" s="16">
        <v>16.67</v>
      </c>
      <c r="AL29" s="16">
        <v>50.5</v>
      </c>
      <c r="AM29" s="16">
        <v>49.8</v>
      </c>
      <c r="AN29" s="16">
        <v>50.5</v>
      </c>
      <c r="AO29" s="16">
        <v>53</v>
      </c>
      <c r="AP29" s="16" t="s">
        <v>245</v>
      </c>
      <c r="AQ29" s="16">
        <v>0</v>
      </c>
      <c r="AR29" s="16" t="s">
        <v>1831</v>
      </c>
      <c r="AS29" s="16">
        <v>50.45</v>
      </c>
      <c r="AT29" s="16">
        <v>16.67</v>
      </c>
      <c r="AU29" s="16">
        <v>49.5</v>
      </c>
      <c r="AV29" s="16">
        <v>47</v>
      </c>
      <c r="AW29" s="16" t="s">
        <v>245</v>
      </c>
      <c r="AX29" s="16">
        <v>0</v>
      </c>
      <c r="AY29" s="16" t="s">
        <v>1831</v>
      </c>
      <c r="AZ29" s="16">
        <v>49.55</v>
      </c>
      <c r="BA29" s="16">
        <v>16.67</v>
      </c>
      <c r="BB29" s="16">
        <v>50.5</v>
      </c>
      <c r="BC29" s="16">
        <v>49.8</v>
      </c>
      <c r="BD29" s="16" t="s">
        <v>245</v>
      </c>
      <c r="BE29" s="16" t="s">
        <v>245</v>
      </c>
      <c r="BF29" s="16">
        <v>49.5</v>
      </c>
      <c r="BG29" s="16" t="s">
        <v>245</v>
      </c>
      <c r="BH29" s="16" t="s">
        <v>245</v>
      </c>
      <c r="BI29" s="16" t="s">
        <v>245</v>
      </c>
      <c r="BJ29" s="16" t="s">
        <v>245</v>
      </c>
      <c r="BK29" s="16" t="s">
        <v>245</v>
      </c>
      <c r="BL29" s="16" t="s">
        <v>245</v>
      </c>
      <c r="BM29" s="16" t="s">
        <v>245</v>
      </c>
    </row>
    <row r="30" s="90" customFormat="1" ht="17.4" spans="1:65">
      <c r="A30" s="10">
        <f>$A$4</f>
        <v>624</v>
      </c>
      <c r="B30" s="21" t="s">
        <v>785</v>
      </c>
      <c r="C30" s="31" t="s">
        <v>788</v>
      </c>
      <c r="D30" s="22" t="s">
        <v>771</v>
      </c>
      <c r="E30" s="23" t="s">
        <v>108</v>
      </c>
      <c r="F30" s="23" t="s">
        <v>109</v>
      </c>
      <c r="G30" s="14"/>
      <c r="H30" s="106">
        <v>1</v>
      </c>
      <c r="I30" s="106">
        <v>1</v>
      </c>
      <c r="J30" s="106">
        <v>0</v>
      </c>
      <c r="K30" s="106">
        <v>0</v>
      </c>
      <c r="L30" s="106">
        <v>0</v>
      </c>
      <c r="M30" s="106">
        <v>0</v>
      </c>
      <c r="N30" s="106">
        <v>1</v>
      </c>
      <c r="O30" s="106"/>
      <c r="P30" s="106">
        <v>0</v>
      </c>
      <c r="Q30" s="106">
        <v>0</v>
      </c>
      <c r="R30" s="10">
        <f t="shared" si="0"/>
        <v>1</v>
      </c>
      <c r="S30" s="106">
        <v>1</v>
      </c>
      <c r="T30" s="106">
        <v>0</v>
      </c>
      <c r="U30" s="106">
        <v>0</v>
      </c>
      <c r="V30" s="106"/>
      <c r="W30" s="16">
        <f t="shared" si="1"/>
        <v>4163</v>
      </c>
      <c r="X30" s="10">
        <v>50.5</v>
      </c>
      <c r="Y30" s="10">
        <v>53</v>
      </c>
      <c r="Z30" s="10">
        <v>40</v>
      </c>
      <c r="AA30" s="10">
        <v>0</v>
      </c>
      <c r="AB30" s="10">
        <v>30000</v>
      </c>
      <c r="AC30" s="10">
        <v>50.45</v>
      </c>
      <c r="AD30" s="10">
        <v>17</v>
      </c>
      <c r="AE30" s="10">
        <v>49.5</v>
      </c>
      <c r="AF30" s="10">
        <v>47</v>
      </c>
      <c r="AG30" s="10">
        <v>40</v>
      </c>
      <c r="AH30" s="10">
        <v>0</v>
      </c>
      <c r="AI30" s="10">
        <v>30000</v>
      </c>
      <c r="AJ30" s="10">
        <v>49.55</v>
      </c>
      <c r="AK30" s="10">
        <v>17</v>
      </c>
      <c r="AL30" s="10">
        <v>50.5</v>
      </c>
      <c r="AM30" s="10">
        <v>49.8</v>
      </c>
      <c r="AN30" s="10">
        <v>50.5</v>
      </c>
      <c r="AO30" s="10">
        <v>53</v>
      </c>
      <c r="AP30" s="10">
        <v>40</v>
      </c>
      <c r="AQ30" s="10">
        <v>0</v>
      </c>
      <c r="AR30" s="10">
        <v>30000</v>
      </c>
      <c r="AS30" s="10">
        <v>50.45</v>
      </c>
      <c r="AT30" s="10">
        <v>17</v>
      </c>
      <c r="AU30" s="10">
        <v>49.5</v>
      </c>
      <c r="AV30" s="10">
        <v>47</v>
      </c>
      <c r="AW30" s="10">
        <v>40</v>
      </c>
      <c r="AX30" s="10">
        <v>0</v>
      </c>
      <c r="AY30" s="10">
        <v>30000</v>
      </c>
      <c r="AZ30" s="10">
        <v>49.55</v>
      </c>
      <c r="BA30" s="10">
        <v>17</v>
      </c>
      <c r="BB30" s="10">
        <v>50.5</v>
      </c>
      <c r="BC30" s="10">
        <v>49.8</v>
      </c>
      <c r="BD30" s="10">
        <v>51.75</v>
      </c>
      <c r="BE30" s="10">
        <v>48.25</v>
      </c>
      <c r="BF30" s="10">
        <v>49.5</v>
      </c>
      <c r="BG30" s="10">
        <v>0.04</v>
      </c>
      <c r="BH30" s="10">
        <v>0.03</v>
      </c>
      <c r="BI30" s="10">
        <v>200</v>
      </c>
      <c r="BJ30" s="10">
        <v>30</v>
      </c>
      <c r="BK30" s="10">
        <v>30</v>
      </c>
      <c r="BL30" s="10">
        <v>0.04</v>
      </c>
      <c r="BM30" s="10">
        <v>5</v>
      </c>
    </row>
    <row r="31" s="90" customFormat="1" ht="17.4" spans="1:65">
      <c r="A31" s="16"/>
      <c r="B31" s="17"/>
      <c r="C31" s="19"/>
      <c r="D31" s="18"/>
      <c r="E31" s="19"/>
      <c r="F31" s="19" t="s">
        <v>114</v>
      </c>
      <c r="G31" s="92" t="s">
        <v>794</v>
      </c>
      <c r="H31" s="105">
        <v>0</v>
      </c>
      <c r="I31" s="105">
        <v>0</v>
      </c>
      <c r="J31" s="105">
        <v>0</v>
      </c>
      <c r="K31" s="105">
        <v>0</v>
      </c>
      <c r="L31" s="105">
        <v>0</v>
      </c>
      <c r="M31" s="105">
        <v>0</v>
      </c>
      <c r="N31" s="105">
        <v>0</v>
      </c>
      <c r="O31" s="105"/>
      <c r="P31" s="105">
        <v>0</v>
      </c>
      <c r="Q31" s="105">
        <v>0</v>
      </c>
      <c r="R31" s="16">
        <f t="shared" si="0"/>
        <v>0</v>
      </c>
      <c r="S31" s="105"/>
      <c r="T31" s="105"/>
      <c r="U31" s="105">
        <v>0</v>
      </c>
      <c r="V31" s="105"/>
      <c r="W31" s="16">
        <f t="shared" si="1"/>
        <v>0</v>
      </c>
      <c r="X31" s="16" t="s">
        <v>245</v>
      </c>
      <c r="Y31" s="16" t="s">
        <v>245</v>
      </c>
      <c r="Z31" s="16" t="s">
        <v>245</v>
      </c>
      <c r="AA31" s="16" t="s">
        <v>245</v>
      </c>
      <c r="AB31" s="16" t="s">
        <v>245</v>
      </c>
      <c r="AC31" s="16" t="s">
        <v>245</v>
      </c>
      <c r="AD31" s="16" t="s">
        <v>245</v>
      </c>
      <c r="AE31" s="16" t="s">
        <v>245</v>
      </c>
      <c r="AF31" s="16" t="s">
        <v>245</v>
      </c>
      <c r="AG31" s="16" t="s">
        <v>245</v>
      </c>
      <c r="AH31" s="16" t="s">
        <v>245</v>
      </c>
      <c r="AI31" s="16" t="s">
        <v>245</v>
      </c>
      <c r="AJ31" s="16" t="s">
        <v>245</v>
      </c>
      <c r="AK31" s="16" t="s">
        <v>245</v>
      </c>
      <c r="AL31" s="16" t="s">
        <v>245</v>
      </c>
      <c r="AM31" s="16" t="s">
        <v>245</v>
      </c>
      <c r="AN31" s="16" t="s">
        <v>245</v>
      </c>
      <c r="AO31" s="16" t="s">
        <v>245</v>
      </c>
      <c r="AP31" s="16" t="s">
        <v>245</v>
      </c>
      <c r="AQ31" s="16" t="s">
        <v>245</v>
      </c>
      <c r="AR31" s="16" t="s">
        <v>245</v>
      </c>
      <c r="AS31" s="16" t="s">
        <v>245</v>
      </c>
      <c r="AT31" s="16" t="s">
        <v>245</v>
      </c>
      <c r="AU31" s="16" t="s">
        <v>245</v>
      </c>
      <c r="AV31" s="16" t="s">
        <v>245</v>
      </c>
      <c r="AW31" s="16" t="s">
        <v>245</v>
      </c>
      <c r="AX31" s="16" t="s">
        <v>245</v>
      </c>
      <c r="AY31" s="16" t="s">
        <v>245</v>
      </c>
      <c r="AZ31" s="16" t="s">
        <v>245</v>
      </c>
      <c r="BA31" s="16" t="s">
        <v>245</v>
      </c>
      <c r="BB31" s="16" t="s">
        <v>245</v>
      </c>
      <c r="BC31" s="16" t="s">
        <v>245</v>
      </c>
      <c r="BD31" s="16" t="s">
        <v>245</v>
      </c>
      <c r="BE31" s="16" t="s">
        <v>245</v>
      </c>
      <c r="BF31" s="16" t="s">
        <v>245</v>
      </c>
      <c r="BG31" s="16" t="s">
        <v>245</v>
      </c>
      <c r="BH31" s="16" t="s">
        <v>245</v>
      </c>
      <c r="BI31" s="16" t="s">
        <v>245</v>
      </c>
      <c r="BJ31" s="16" t="s">
        <v>245</v>
      </c>
      <c r="BK31" s="16" t="s">
        <v>245</v>
      </c>
      <c r="BL31" s="16" t="s">
        <v>245</v>
      </c>
      <c r="BM31" s="16" t="s">
        <v>245</v>
      </c>
    </row>
    <row r="32" s="90" customFormat="1" ht="17.4" spans="1:65">
      <c r="A32" s="10">
        <f>$A$4</f>
        <v>624</v>
      </c>
      <c r="B32" s="21" t="s">
        <v>786</v>
      </c>
      <c r="C32" s="10" t="s">
        <v>114</v>
      </c>
      <c r="D32" s="22" t="s">
        <v>755</v>
      </c>
      <c r="E32" s="23" t="s">
        <v>113</v>
      </c>
      <c r="F32" s="23" t="s">
        <v>114</v>
      </c>
      <c r="G32" s="14"/>
      <c r="H32" s="106">
        <v>0</v>
      </c>
      <c r="I32" s="106">
        <v>0</v>
      </c>
      <c r="J32" s="106">
        <v>0</v>
      </c>
      <c r="K32" s="106">
        <v>0</v>
      </c>
      <c r="L32" s="106">
        <v>0</v>
      </c>
      <c r="M32" s="106">
        <v>0</v>
      </c>
      <c r="N32" s="106">
        <v>0</v>
      </c>
      <c r="O32" s="106"/>
      <c r="P32" s="106">
        <v>0</v>
      </c>
      <c r="Q32" s="106">
        <v>0</v>
      </c>
      <c r="R32" s="10">
        <f t="shared" si="0"/>
        <v>0</v>
      </c>
      <c r="S32" s="106">
        <v>0</v>
      </c>
      <c r="T32" s="106">
        <v>0</v>
      </c>
      <c r="U32" s="106">
        <v>0</v>
      </c>
      <c r="V32" s="106"/>
      <c r="W32" s="16">
        <f t="shared" si="1"/>
        <v>0</v>
      </c>
      <c r="X32" s="10">
        <v>50.2</v>
      </c>
      <c r="Y32" s="10">
        <v>52</v>
      </c>
      <c r="Z32" s="10">
        <v>40</v>
      </c>
      <c r="AA32" s="10">
        <v>0</v>
      </c>
      <c r="AB32" s="10">
        <v>1000</v>
      </c>
      <c r="AC32" s="10">
        <v>50.2</v>
      </c>
      <c r="AD32" s="10">
        <v>9</v>
      </c>
      <c r="AE32" s="10">
        <v>49.75</v>
      </c>
      <c r="AF32" s="10">
        <v>48</v>
      </c>
      <c r="AG32" s="10">
        <v>57</v>
      </c>
      <c r="AH32" s="10">
        <v>0</v>
      </c>
      <c r="AI32" s="10">
        <v>30000</v>
      </c>
      <c r="AJ32" s="10">
        <v>49.85</v>
      </c>
      <c r="AK32" s="10">
        <v>17</v>
      </c>
      <c r="AL32" s="10">
        <v>50.2</v>
      </c>
      <c r="AM32" s="10">
        <v>49.85</v>
      </c>
      <c r="AN32" s="10">
        <v>50.2</v>
      </c>
      <c r="AO32" s="10">
        <v>52</v>
      </c>
      <c r="AP32" s="10">
        <v>40</v>
      </c>
      <c r="AQ32" s="10">
        <v>0</v>
      </c>
      <c r="AR32" s="10">
        <v>1000</v>
      </c>
      <c r="AS32" s="10">
        <v>50.2</v>
      </c>
      <c r="AT32" s="10">
        <v>9</v>
      </c>
      <c r="AU32" s="10">
        <v>49.75</v>
      </c>
      <c r="AV32" s="10">
        <v>48</v>
      </c>
      <c r="AW32" s="10">
        <v>57</v>
      </c>
      <c r="AX32" s="10">
        <v>0</v>
      </c>
      <c r="AY32" s="10">
        <v>30000</v>
      </c>
      <c r="AZ32" s="10">
        <v>49.85</v>
      </c>
      <c r="BA32" s="10">
        <v>17</v>
      </c>
      <c r="BB32" s="10">
        <v>50.2</v>
      </c>
      <c r="BC32" s="10">
        <v>49.85</v>
      </c>
      <c r="BD32" s="10">
        <v>51</v>
      </c>
      <c r="BE32" s="10">
        <v>49</v>
      </c>
      <c r="BF32" s="10">
        <v>49.75</v>
      </c>
      <c r="BG32" s="10">
        <v>0.04</v>
      </c>
      <c r="BH32" s="10">
        <v>0.03</v>
      </c>
      <c r="BI32" s="10">
        <v>200</v>
      </c>
      <c r="BJ32" s="10">
        <v>30</v>
      </c>
      <c r="BK32" s="10">
        <v>30</v>
      </c>
      <c r="BL32" s="10">
        <v>0.04</v>
      </c>
      <c r="BM32" s="10">
        <v>5</v>
      </c>
    </row>
    <row r="33" s="2" customFormat="1" customHeight="1" spans="1:65">
      <c r="A33" s="25"/>
      <c r="B33" s="17"/>
      <c r="C33" s="16"/>
      <c r="D33" s="18"/>
      <c r="E33" s="19"/>
      <c r="F33" s="19" t="s">
        <v>796</v>
      </c>
      <c r="G33" s="85" t="s">
        <v>797</v>
      </c>
      <c r="H33" s="105">
        <v>1</v>
      </c>
      <c r="I33" s="105">
        <v>0</v>
      </c>
      <c r="J33" s="105">
        <v>1</v>
      </c>
      <c r="K33" s="105">
        <v>0</v>
      </c>
      <c r="L33" s="105">
        <v>0</v>
      </c>
      <c r="M33" s="105">
        <v>0</v>
      </c>
      <c r="N33" s="105">
        <v>0</v>
      </c>
      <c r="O33" s="105">
        <v>1</v>
      </c>
      <c r="P33" s="105">
        <v>0</v>
      </c>
      <c r="Q33" s="105">
        <v>0</v>
      </c>
      <c r="R33" s="16">
        <f t="shared" si="0"/>
        <v>0</v>
      </c>
      <c r="S33" s="105">
        <v>0</v>
      </c>
      <c r="T33" s="105">
        <v>0</v>
      </c>
      <c r="U33" s="105">
        <v>0</v>
      </c>
      <c r="V33" s="105"/>
      <c r="W33" s="16">
        <f t="shared" si="1"/>
        <v>133</v>
      </c>
      <c r="X33" s="16" t="s">
        <v>1832</v>
      </c>
      <c r="Y33" s="16">
        <v>52</v>
      </c>
      <c r="Z33" s="16" t="s">
        <v>1833</v>
      </c>
      <c r="AA33" s="16">
        <v>0</v>
      </c>
      <c r="AB33" s="16">
        <v>0</v>
      </c>
      <c r="AC33" s="16">
        <v>50.2</v>
      </c>
      <c r="AD33" s="16">
        <v>9</v>
      </c>
      <c r="AE33" s="16" t="s">
        <v>1834</v>
      </c>
      <c r="AF33" s="16">
        <v>48</v>
      </c>
      <c r="AG33" s="16" t="s">
        <v>1833</v>
      </c>
      <c r="AH33" s="16">
        <v>0</v>
      </c>
      <c r="AI33" s="16">
        <v>30000</v>
      </c>
      <c r="AJ33" s="16">
        <v>49.85</v>
      </c>
      <c r="AK33" s="16">
        <v>17</v>
      </c>
      <c r="AL33" s="16">
        <v>50.2</v>
      </c>
      <c r="AM33" s="16">
        <v>49.85</v>
      </c>
      <c r="AN33" s="16">
        <v>50.2</v>
      </c>
      <c r="AO33" s="16">
        <v>52</v>
      </c>
      <c r="AP33" s="16">
        <v>40</v>
      </c>
      <c r="AQ33" s="16">
        <v>0</v>
      </c>
      <c r="AR33" s="16">
        <v>0</v>
      </c>
      <c r="AS33" s="16">
        <v>50.2</v>
      </c>
      <c r="AT33" s="16">
        <v>9</v>
      </c>
      <c r="AU33" s="16">
        <v>49.75</v>
      </c>
      <c r="AV33" s="16">
        <v>48</v>
      </c>
      <c r="AW33" s="16">
        <v>57</v>
      </c>
      <c r="AX33" s="16">
        <v>0</v>
      </c>
      <c r="AY33" s="16">
        <v>30000</v>
      </c>
      <c r="AZ33" s="16">
        <v>49.85</v>
      </c>
      <c r="BA33" s="16">
        <v>17</v>
      </c>
      <c r="BB33" s="16">
        <v>50.2</v>
      </c>
      <c r="BC33" s="16">
        <v>49.85</v>
      </c>
      <c r="BD33" s="16">
        <v>51</v>
      </c>
      <c r="BE33" s="16">
        <v>49</v>
      </c>
      <c r="BF33" s="16">
        <v>49.75</v>
      </c>
      <c r="BG33" s="16" t="s">
        <v>245</v>
      </c>
      <c r="BH33" s="16" t="s">
        <v>245</v>
      </c>
      <c r="BI33" s="16" t="s">
        <v>245</v>
      </c>
      <c r="BJ33" s="16" t="s">
        <v>245</v>
      </c>
      <c r="BK33" s="16" t="s">
        <v>245</v>
      </c>
      <c r="BL33" s="16" t="s">
        <v>245</v>
      </c>
      <c r="BM33" s="16" t="s">
        <v>245</v>
      </c>
    </row>
    <row r="34" s="2" customFormat="1" customHeight="1" spans="1:65">
      <c r="A34" s="10">
        <f>$A$4</f>
        <v>624</v>
      </c>
      <c r="B34" s="21" t="s">
        <v>786</v>
      </c>
      <c r="C34" s="10" t="s">
        <v>114</v>
      </c>
      <c r="D34" s="22" t="s">
        <v>785</v>
      </c>
      <c r="E34" s="23" t="s">
        <v>117</v>
      </c>
      <c r="F34" s="23" t="s">
        <v>796</v>
      </c>
      <c r="G34" s="14"/>
      <c r="H34" s="10">
        <v>1</v>
      </c>
      <c r="I34" s="10">
        <v>0</v>
      </c>
      <c r="J34" s="10">
        <v>1</v>
      </c>
      <c r="K34" s="10">
        <v>0</v>
      </c>
      <c r="L34" s="10">
        <v>0</v>
      </c>
      <c r="M34" s="10">
        <v>0</v>
      </c>
      <c r="N34" s="10">
        <v>0</v>
      </c>
      <c r="O34" s="10">
        <v>1</v>
      </c>
      <c r="P34" s="10">
        <v>0</v>
      </c>
      <c r="Q34" s="10">
        <v>0</v>
      </c>
      <c r="R34" s="10">
        <v>0</v>
      </c>
      <c r="S34" s="10">
        <v>0</v>
      </c>
      <c r="T34" s="10">
        <v>0</v>
      </c>
      <c r="U34" s="10">
        <v>0</v>
      </c>
      <c r="V34" s="10"/>
      <c r="W34" s="16">
        <f t="shared" si="1"/>
        <v>133</v>
      </c>
      <c r="X34" s="10">
        <v>50.2</v>
      </c>
      <c r="Y34" s="10">
        <v>52</v>
      </c>
      <c r="Z34" s="10">
        <v>40</v>
      </c>
      <c r="AA34" s="10">
        <v>0</v>
      </c>
      <c r="AB34" s="10">
        <v>0</v>
      </c>
      <c r="AC34" s="10">
        <v>50.2</v>
      </c>
      <c r="AD34" s="10">
        <v>9</v>
      </c>
      <c r="AE34" s="10">
        <v>49.8</v>
      </c>
      <c r="AF34" s="10">
        <v>48</v>
      </c>
      <c r="AG34" s="10">
        <v>40</v>
      </c>
      <c r="AH34" s="10">
        <v>0</v>
      </c>
      <c r="AI34" s="10">
        <v>30000</v>
      </c>
      <c r="AJ34" s="10">
        <v>49.85</v>
      </c>
      <c r="AK34" s="10">
        <v>17</v>
      </c>
      <c r="AL34" s="10">
        <v>50.2</v>
      </c>
      <c r="AM34" s="10">
        <v>49.85</v>
      </c>
      <c r="AN34" s="10">
        <v>50.2</v>
      </c>
      <c r="AO34" s="10">
        <v>52</v>
      </c>
      <c r="AP34" s="10">
        <v>40</v>
      </c>
      <c r="AQ34" s="10">
        <v>0</v>
      </c>
      <c r="AR34" s="10">
        <v>1000</v>
      </c>
      <c r="AS34" s="10">
        <v>50.2</v>
      </c>
      <c r="AT34" s="10">
        <v>9</v>
      </c>
      <c r="AU34" s="10">
        <v>49.75</v>
      </c>
      <c r="AV34" s="10">
        <v>48</v>
      </c>
      <c r="AW34" s="10">
        <v>57</v>
      </c>
      <c r="AX34" s="10">
        <v>0</v>
      </c>
      <c r="AY34" s="10">
        <v>30000</v>
      </c>
      <c r="AZ34" s="10">
        <v>49.85</v>
      </c>
      <c r="BA34" s="10">
        <v>17</v>
      </c>
      <c r="BB34" s="10">
        <v>50.2</v>
      </c>
      <c r="BC34" s="10">
        <v>49.85</v>
      </c>
      <c r="BD34" s="10">
        <v>51</v>
      </c>
      <c r="BE34" s="10">
        <v>49</v>
      </c>
      <c r="BF34" s="10">
        <v>49.75</v>
      </c>
      <c r="BG34" s="10">
        <v>0.04</v>
      </c>
      <c r="BH34" s="10">
        <v>0.03</v>
      </c>
      <c r="BI34" s="10">
        <v>200</v>
      </c>
      <c r="BJ34" s="10">
        <v>30</v>
      </c>
      <c r="BK34" s="10">
        <v>30</v>
      </c>
      <c r="BL34" s="10">
        <v>0.04</v>
      </c>
      <c r="BM34" s="10">
        <v>5</v>
      </c>
    </row>
    <row r="35" s="2" customFormat="1" customHeight="1" spans="1:65">
      <c r="A35" s="25"/>
      <c r="B35" s="17"/>
      <c r="C35" s="16"/>
      <c r="D35" s="18"/>
      <c r="E35" s="19"/>
      <c r="F35" s="19" t="s">
        <v>122</v>
      </c>
      <c r="G35" s="92" t="s">
        <v>798</v>
      </c>
      <c r="H35" s="105">
        <v>0</v>
      </c>
      <c r="I35" s="105">
        <v>0</v>
      </c>
      <c r="J35" s="105">
        <v>0</v>
      </c>
      <c r="K35" s="105">
        <v>0</v>
      </c>
      <c r="L35" s="105">
        <v>0</v>
      </c>
      <c r="M35" s="105">
        <v>0</v>
      </c>
      <c r="N35" s="105">
        <v>0</v>
      </c>
      <c r="O35" s="105"/>
      <c r="P35" s="105">
        <v>0</v>
      </c>
      <c r="Q35" s="105">
        <v>0</v>
      </c>
      <c r="R35" s="16">
        <f t="shared" ref="R35:R41" si="5">S35+T35*2</f>
        <v>0</v>
      </c>
      <c r="S35" s="105"/>
      <c r="T35" s="105"/>
      <c r="U35" s="105">
        <v>0</v>
      </c>
      <c r="V35" s="105"/>
      <c r="W35" s="16">
        <f t="shared" si="1"/>
        <v>0</v>
      </c>
      <c r="X35" s="16" t="s">
        <v>245</v>
      </c>
      <c r="Y35" s="16" t="s">
        <v>245</v>
      </c>
      <c r="Z35" s="16" t="s">
        <v>245</v>
      </c>
      <c r="AA35" s="16" t="s">
        <v>245</v>
      </c>
      <c r="AB35" s="16" t="s">
        <v>245</v>
      </c>
      <c r="AC35" s="16" t="s">
        <v>245</v>
      </c>
      <c r="AD35" s="16" t="s">
        <v>245</v>
      </c>
      <c r="AE35" s="16" t="s">
        <v>245</v>
      </c>
      <c r="AF35" s="16" t="s">
        <v>245</v>
      </c>
      <c r="AG35" s="16" t="s">
        <v>245</v>
      </c>
      <c r="AH35" s="16" t="s">
        <v>245</v>
      </c>
      <c r="AI35" s="16" t="s">
        <v>245</v>
      </c>
      <c r="AJ35" s="16" t="s">
        <v>245</v>
      </c>
      <c r="AK35" s="16" t="s">
        <v>245</v>
      </c>
      <c r="AL35" s="16" t="s">
        <v>245</v>
      </c>
      <c r="AM35" s="16" t="s">
        <v>245</v>
      </c>
      <c r="AN35" s="16" t="s">
        <v>245</v>
      </c>
      <c r="AO35" s="16" t="s">
        <v>245</v>
      </c>
      <c r="AP35" s="16" t="s">
        <v>245</v>
      </c>
      <c r="AQ35" s="16" t="s">
        <v>245</v>
      </c>
      <c r="AR35" s="16" t="s">
        <v>245</v>
      </c>
      <c r="AS35" s="16" t="s">
        <v>245</v>
      </c>
      <c r="AT35" s="16" t="s">
        <v>245</v>
      </c>
      <c r="AU35" s="16" t="s">
        <v>245</v>
      </c>
      <c r="AV35" s="16" t="s">
        <v>245</v>
      </c>
      <c r="AW35" s="16" t="s">
        <v>245</v>
      </c>
      <c r="AX35" s="16" t="s">
        <v>245</v>
      </c>
      <c r="AY35" s="16" t="s">
        <v>245</v>
      </c>
      <c r="AZ35" s="16" t="s">
        <v>245</v>
      </c>
      <c r="BA35" s="16" t="s">
        <v>245</v>
      </c>
      <c r="BB35" s="16" t="s">
        <v>245</v>
      </c>
      <c r="BC35" s="16" t="s">
        <v>245</v>
      </c>
      <c r="BD35" s="16" t="s">
        <v>245</v>
      </c>
      <c r="BE35" s="16" t="s">
        <v>245</v>
      </c>
      <c r="BF35" s="16" t="s">
        <v>245</v>
      </c>
      <c r="BG35" s="16" t="s">
        <v>245</v>
      </c>
      <c r="BH35" s="16" t="s">
        <v>245</v>
      </c>
      <c r="BI35" s="16" t="s">
        <v>245</v>
      </c>
      <c r="BJ35" s="16" t="s">
        <v>245</v>
      </c>
      <c r="BK35" s="16" t="s">
        <v>245</v>
      </c>
      <c r="BL35" s="16" t="s">
        <v>245</v>
      </c>
      <c r="BM35" s="16" t="s">
        <v>245</v>
      </c>
    </row>
    <row r="36" s="2" customFormat="1" customHeight="1" spans="1:65">
      <c r="A36" s="10">
        <f>$A$4</f>
        <v>624</v>
      </c>
      <c r="B36" s="21" t="s">
        <v>786</v>
      </c>
      <c r="C36" s="10" t="s">
        <v>114</v>
      </c>
      <c r="D36" s="22" t="s">
        <v>786</v>
      </c>
      <c r="E36" s="23" t="s">
        <v>121</v>
      </c>
      <c r="F36" s="23" t="s">
        <v>122</v>
      </c>
      <c r="G36" s="14"/>
      <c r="H36" s="106">
        <v>0</v>
      </c>
      <c r="I36" s="106">
        <v>0</v>
      </c>
      <c r="J36" s="106">
        <v>0</v>
      </c>
      <c r="K36" s="106">
        <v>0</v>
      </c>
      <c r="L36" s="106">
        <v>0</v>
      </c>
      <c r="M36" s="106">
        <v>0</v>
      </c>
      <c r="N36" s="106">
        <v>0</v>
      </c>
      <c r="O36" s="106"/>
      <c r="P36" s="106">
        <v>0</v>
      </c>
      <c r="Q36" s="106">
        <v>0</v>
      </c>
      <c r="R36" s="10">
        <f t="shared" si="5"/>
        <v>0</v>
      </c>
      <c r="S36" s="106">
        <v>0</v>
      </c>
      <c r="T36" s="106">
        <v>0</v>
      </c>
      <c r="U36" s="106">
        <v>0</v>
      </c>
      <c r="V36" s="106"/>
      <c r="W36" s="16">
        <f t="shared" si="1"/>
        <v>0</v>
      </c>
      <c r="X36" s="10">
        <v>50.2</v>
      </c>
      <c r="Y36" s="10">
        <v>52</v>
      </c>
      <c r="Z36" s="10">
        <v>40</v>
      </c>
      <c r="AA36" s="10">
        <v>0</v>
      </c>
      <c r="AB36" s="10">
        <v>1000</v>
      </c>
      <c r="AC36" s="10">
        <v>50.2</v>
      </c>
      <c r="AD36" s="10">
        <v>9</v>
      </c>
      <c r="AE36" s="10">
        <v>49.75</v>
      </c>
      <c r="AF36" s="10">
        <v>48</v>
      </c>
      <c r="AG36" s="10">
        <v>57</v>
      </c>
      <c r="AH36" s="10">
        <v>0</v>
      </c>
      <c r="AI36" s="10">
        <v>30000</v>
      </c>
      <c r="AJ36" s="10">
        <v>49.85</v>
      </c>
      <c r="AK36" s="10">
        <v>17</v>
      </c>
      <c r="AL36" s="10">
        <v>50.2</v>
      </c>
      <c r="AM36" s="10">
        <v>49.85</v>
      </c>
      <c r="AN36" s="10">
        <v>50.2</v>
      </c>
      <c r="AO36" s="10">
        <v>52</v>
      </c>
      <c r="AP36" s="10">
        <v>40</v>
      </c>
      <c r="AQ36" s="10">
        <v>0</v>
      </c>
      <c r="AR36" s="10">
        <v>1000</v>
      </c>
      <c r="AS36" s="10">
        <v>50.2</v>
      </c>
      <c r="AT36" s="10">
        <v>9</v>
      </c>
      <c r="AU36" s="10">
        <v>49.75</v>
      </c>
      <c r="AV36" s="10">
        <v>48</v>
      </c>
      <c r="AW36" s="10">
        <v>57</v>
      </c>
      <c r="AX36" s="10">
        <v>0</v>
      </c>
      <c r="AY36" s="10">
        <v>30000</v>
      </c>
      <c r="AZ36" s="10">
        <v>49.85</v>
      </c>
      <c r="BA36" s="10">
        <v>17</v>
      </c>
      <c r="BB36" s="10">
        <v>50.2</v>
      </c>
      <c r="BC36" s="10">
        <v>49.85</v>
      </c>
      <c r="BD36" s="10">
        <v>51</v>
      </c>
      <c r="BE36" s="10">
        <v>49</v>
      </c>
      <c r="BF36" s="10">
        <v>49.75</v>
      </c>
      <c r="BG36" s="10">
        <v>0.04</v>
      </c>
      <c r="BH36" s="10">
        <v>0.03</v>
      </c>
      <c r="BI36" s="10">
        <v>200</v>
      </c>
      <c r="BJ36" s="10">
        <v>30</v>
      </c>
      <c r="BK36" s="10">
        <v>30</v>
      </c>
      <c r="BL36" s="10">
        <v>0.04</v>
      </c>
      <c r="BM36" s="10">
        <v>5</v>
      </c>
    </row>
    <row r="37" s="90" customFormat="1" ht="17.4" spans="1:65">
      <c r="A37" s="16"/>
      <c r="B37" s="17"/>
      <c r="C37" s="16"/>
      <c r="D37" s="18"/>
      <c r="E37" s="19"/>
      <c r="F37" s="19" t="s">
        <v>126</v>
      </c>
      <c r="G37" s="83"/>
      <c r="H37" s="105">
        <v>0</v>
      </c>
      <c r="I37" s="105">
        <v>0</v>
      </c>
      <c r="J37" s="105">
        <v>0</v>
      </c>
      <c r="K37" s="105">
        <v>0</v>
      </c>
      <c r="L37" s="105">
        <v>0</v>
      </c>
      <c r="M37" s="105">
        <v>0</v>
      </c>
      <c r="N37" s="105">
        <v>0</v>
      </c>
      <c r="O37" s="105"/>
      <c r="P37" s="105">
        <v>0</v>
      </c>
      <c r="Q37" s="105">
        <v>0</v>
      </c>
      <c r="R37" s="16">
        <f t="shared" si="5"/>
        <v>0</v>
      </c>
      <c r="S37" s="105"/>
      <c r="T37" s="105"/>
      <c r="U37" s="105">
        <v>0</v>
      </c>
      <c r="V37" s="105"/>
      <c r="W37" s="16">
        <f t="shared" si="1"/>
        <v>0</v>
      </c>
      <c r="X37" s="16" t="s">
        <v>245</v>
      </c>
      <c r="Y37" s="16" t="s">
        <v>245</v>
      </c>
      <c r="Z37" s="16" t="s">
        <v>245</v>
      </c>
      <c r="AA37" s="16" t="s">
        <v>245</v>
      </c>
      <c r="AB37" s="16" t="s">
        <v>245</v>
      </c>
      <c r="AC37" s="16" t="s">
        <v>245</v>
      </c>
      <c r="AD37" s="16" t="s">
        <v>245</v>
      </c>
      <c r="AE37" s="16" t="s">
        <v>245</v>
      </c>
      <c r="AF37" s="16" t="s">
        <v>245</v>
      </c>
      <c r="AG37" s="16" t="s">
        <v>245</v>
      </c>
      <c r="AH37" s="16" t="s">
        <v>245</v>
      </c>
      <c r="AI37" s="16" t="s">
        <v>245</v>
      </c>
      <c r="AJ37" s="16" t="s">
        <v>245</v>
      </c>
      <c r="AK37" s="16" t="s">
        <v>245</v>
      </c>
      <c r="AL37" s="16" t="s">
        <v>245</v>
      </c>
      <c r="AM37" s="16" t="s">
        <v>245</v>
      </c>
      <c r="AN37" s="16" t="s">
        <v>245</v>
      </c>
      <c r="AO37" s="16" t="s">
        <v>245</v>
      </c>
      <c r="AP37" s="16" t="s">
        <v>245</v>
      </c>
      <c r="AQ37" s="16" t="s">
        <v>245</v>
      </c>
      <c r="AR37" s="16" t="s">
        <v>245</v>
      </c>
      <c r="AS37" s="16" t="s">
        <v>245</v>
      </c>
      <c r="AT37" s="16" t="s">
        <v>245</v>
      </c>
      <c r="AU37" s="16" t="s">
        <v>245</v>
      </c>
      <c r="AV37" s="16" t="s">
        <v>245</v>
      </c>
      <c r="AW37" s="16" t="s">
        <v>245</v>
      </c>
      <c r="AX37" s="16" t="s">
        <v>245</v>
      </c>
      <c r="AY37" s="16" t="s">
        <v>245</v>
      </c>
      <c r="AZ37" s="16" t="s">
        <v>245</v>
      </c>
      <c r="BA37" s="16" t="s">
        <v>245</v>
      </c>
      <c r="BB37" s="16" t="s">
        <v>245</v>
      </c>
      <c r="BC37" s="16" t="s">
        <v>245</v>
      </c>
      <c r="BD37" s="16" t="s">
        <v>245</v>
      </c>
      <c r="BE37" s="16" t="s">
        <v>245</v>
      </c>
      <c r="BF37" s="16" t="s">
        <v>245</v>
      </c>
      <c r="BG37" s="16" t="s">
        <v>245</v>
      </c>
      <c r="BH37" s="16" t="s">
        <v>245</v>
      </c>
      <c r="BI37" s="16" t="s">
        <v>245</v>
      </c>
      <c r="BJ37" s="16" t="s">
        <v>245</v>
      </c>
      <c r="BK37" s="16" t="s">
        <v>245</v>
      </c>
      <c r="BL37" s="16" t="s">
        <v>245</v>
      </c>
      <c r="BM37" s="16" t="s">
        <v>245</v>
      </c>
    </row>
    <row r="38" s="90" customFormat="1" ht="17.4" spans="1:65">
      <c r="A38" s="10">
        <f>$A$4</f>
        <v>624</v>
      </c>
      <c r="B38" s="21" t="s">
        <v>786</v>
      </c>
      <c r="C38" s="10" t="s">
        <v>114</v>
      </c>
      <c r="D38" s="22" t="s">
        <v>800</v>
      </c>
      <c r="E38" s="23" t="s">
        <v>125</v>
      </c>
      <c r="F38" s="23" t="s">
        <v>126</v>
      </c>
      <c r="G38" s="14"/>
      <c r="H38" s="106">
        <v>0</v>
      </c>
      <c r="I38" s="106">
        <v>0</v>
      </c>
      <c r="J38" s="106">
        <v>0</v>
      </c>
      <c r="K38" s="106">
        <v>0</v>
      </c>
      <c r="L38" s="106">
        <v>0</v>
      </c>
      <c r="M38" s="106">
        <v>0</v>
      </c>
      <c r="N38" s="106">
        <v>0</v>
      </c>
      <c r="O38" s="106"/>
      <c r="P38" s="106">
        <v>0</v>
      </c>
      <c r="Q38" s="106">
        <v>0</v>
      </c>
      <c r="R38" s="10">
        <f t="shared" si="5"/>
        <v>0</v>
      </c>
      <c r="S38" s="106">
        <v>0</v>
      </c>
      <c r="T38" s="106">
        <v>0</v>
      </c>
      <c r="U38" s="106">
        <v>0</v>
      </c>
      <c r="V38" s="106"/>
      <c r="W38" s="16">
        <f t="shared" si="1"/>
        <v>0</v>
      </c>
      <c r="X38" s="10">
        <v>50.2</v>
      </c>
      <c r="Y38" s="10">
        <v>52</v>
      </c>
      <c r="Z38" s="10">
        <v>40</v>
      </c>
      <c r="AA38" s="10">
        <v>0</v>
      </c>
      <c r="AB38" s="10">
        <v>1000</v>
      </c>
      <c r="AC38" s="10">
        <v>50.2</v>
      </c>
      <c r="AD38" s="10">
        <v>9</v>
      </c>
      <c r="AE38" s="10">
        <v>49.75</v>
      </c>
      <c r="AF38" s="10">
        <v>48</v>
      </c>
      <c r="AG38" s="10">
        <v>57</v>
      </c>
      <c r="AH38" s="10">
        <v>0</v>
      </c>
      <c r="AI38" s="10">
        <v>30000</v>
      </c>
      <c r="AJ38" s="10">
        <v>49.85</v>
      </c>
      <c r="AK38" s="10">
        <v>17</v>
      </c>
      <c r="AL38" s="10">
        <v>50.2</v>
      </c>
      <c r="AM38" s="10">
        <v>49.85</v>
      </c>
      <c r="AN38" s="10">
        <v>50.2</v>
      </c>
      <c r="AO38" s="10">
        <v>52</v>
      </c>
      <c r="AP38" s="10">
        <v>40</v>
      </c>
      <c r="AQ38" s="10">
        <v>0</v>
      </c>
      <c r="AR38" s="10">
        <v>1000</v>
      </c>
      <c r="AS38" s="10">
        <v>50.2</v>
      </c>
      <c r="AT38" s="10">
        <v>9</v>
      </c>
      <c r="AU38" s="10">
        <v>49.75</v>
      </c>
      <c r="AV38" s="10">
        <v>48</v>
      </c>
      <c r="AW38" s="10">
        <v>57</v>
      </c>
      <c r="AX38" s="10">
        <v>0</v>
      </c>
      <c r="AY38" s="10">
        <v>30000</v>
      </c>
      <c r="AZ38" s="10">
        <v>49.85</v>
      </c>
      <c r="BA38" s="10">
        <v>17</v>
      </c>
      <c r="BB38" s="10">
        <v>50.2</v>
      </c>
      <c r="BC38" s="10">
        <v>49.85</v>
      </c>
      <c r="BD38" s="10">
        <v>51</v>
      </c>
      <c r="BE38" s="10">
        <v>49</v>
      </c>
      <c r="BF38" s="10">
        <v>49.75</v>
      </c>
      <c r="BG38" s="10">
        <v>0.04</v>
      </c>
      <c r="BH38" s="10">
        <v>0.03</v>
      </c>
      <c r="BI38" s="10">
        <v>200</v>
      </c>
      <c r="BJ38" s="10">
        <v>30</v>
      </c>
      <c r="BK38" s="10">
        <v>30</v>
      </c>
      <c r="BL38" s="10">
        <v>0.04</v>
      </c>
      <c r="BM38" s="10">
        <v>5</v>
      </c>
    </row>
    <row r="39" s="90" customFormat="1" ht="17.4" spans="1:65">
      <c r="A39" s="16"/>
      <c r="B39" s="17"/>
      <c r="C39" s="16"/>
      <c r="D39" s="18"/>
      <c r="E39" s="19"/>
      <c r="F39" s="19"/>
      <c r="G39" s="92" t="s">
        <v>801</v>
      </c>
      <c r="H39" s="105">
        <v>0</v>
      </c>
      <c r="I39" s="105">
        <v>0</v>
      </c>
      <c r="J39" s="105">
        <v>0</v>
      </c>
      <c r="K39" s="105">
        <v>0</v>
      </c>
      <c r="L39" s="105">
        <v>0</v>
      </c>
      <c r="M39" s="105">
        <v>0</v>
      </c>
      <c r="N39" s="105">
        <v>0</v>
      </c>
      <c r="O39" s="105"/>
      <c r="P39" s="105">
        <v>0</v>
      </c>
      <c r="Q39" s="105">
        <v>0</v>
      </c>
      <c r="R39" s="16">
        <f t="shared" si="5"/>
        <v>0</v>
      </c>
      <c r="S39" s="105"/>
      <c r="T39" s="105"/>
      <c r="U39" s="105">
        <v>0</v>
      </c>
      <c r="V39" s="105"/>
      <c r="W39" s="16">
        <f t="shared" si="1"/>
        <v>0</v>
      </c>
      <c r="X39" s="16" t="s">
        <v>245</v>
      </c>
      <c r="Y39" s="16" t="s">
        <v>245</v>
      </c>
      <c r="Z39" s="16" t="s">
        <v>245</v>
      </c>
      <c r="AA39" s="16" t="s">
        <v>245</v>
      </c>
      <c r="AB39" s="16" t="s">
        <v>245</v>
      </c>
      <c r="AC39" s="16" t="s">
        <v>245</v>
      </c>
      <c r="AD39" s="16" t="s">
        <v>245</v>
      </c>
      <c r="AE39" s="16" t="s">
        <v>245</v>
      </c>
      <c r="AF39" s="16" t="s">
        <v>245</v>
      </c>
      <c r="AG39" s="16" t="s">
        <v>245</v>
      </c>
      <c r="AH39" s="16" t="s">
        <v>245</v>
      </c>
      <c r="AI39" s="16" t="s">
        <v>245</v>
      </c>
      <c r="AJ39" s="16" t="s">
        <v>245</v>
      </c>
      <c r="AK39" s="16" t="s">
        <v>245</v>
      </c>
      <c r="AL39" s="16" t="s">
        <v>245</v>
      </c>
      <c r="AM39" s="16" t="s">
        <v>245</v>
      </c>
      <c r="AN39" s="16" t="s">
        <v>245</v>
      </c>
      <c r="AO39" s="16" t="s">
        <v>245</v>
      </c>
      <c r="AP39" s="16" t="s">
        <v>245</v>
      </c>
      <c r="AQ39" s="16" t="s">
        <v>245</v>
      </c>
      <c r="AR39" s="16" t="s">
        <v>245</v>
      </c>
      <c r="AS39" s="16" t="s">
        <v>245</v>
      </c>
      <c r="AT39" s="16" t="s">
        <v>245</v>
      </c>
      <c r="AU39" s="16" t="s">
        <v>245</v>
      </c>
      <c r="AV39" s="16" t="s">
        <v>245</v>
      </c>
      <c r="AW39" s="16" t="s">
        <v>245</v>
      </c>
      <c r="AX39" s="16" t="s">
        <v>245</v>
      </c>
      <c r="AY39" s="16" t="s">
        <v>245</v>
      </c>
      <c r="AZ39" s="16" t="s">
        <v>245</v>
      </c>
      <c r="BA39" s="16" t="s">
        <v>245</v>
      </c>
      <c r="BB39" s="16" t="s">
        <v>245</v>
      </c>
      <c r="BC39" s="16" t="s">
        <v>245</v>
      </c>
      <c r="BD39" s="16" t="s">
        <v>245</v>
      </c>
      <c r="BE39" s="16" t="s">
        <v>245</v>
      </c>
      <c r="BF39" s="16" t="s">
        <v>245</v>
      </c>
      <c r="BG39" s="16" t="s">
        <v>245</v>
      </c>
      <c r="BH39" s="16" t="s">
        <v>245</v>
      </c>
      <c r="BI39" s="16" t="s">
        <v>245</v>
      </c>
      <c r="BJ39" s="16" t="s">
        <v>245</v>
      </c>
      <c r="BK39" s="16" t="s">
        <v>245</v>
      </c>
      <c r="BL39" s="16" t="s">
        <v>245</v>
      </c>
      <c r="BM39" s="16" t="s">
        <v>245</v>
      </c>
    </row>
    <row r="40" s="90" customFormat="1" ht="17.4" spans="1:65">
      <c r="A40" s="10">
        <f>$A$4</f>
        <v>624</v>
      </c>
      <c r="B40" s="21" t="s">
        <v>786</v>
      </c>
      <c r="C40" s="10" t="s">
        <v>114</v>
      </c>
      <c r="D40" s="22" t="s">
        <v>766</v>
      </c>
      <c r="E40" s="23" t="s">
        <v>129</v>
      </c>
      <c r="F40" s="23" t="s">
        <v>130</v>
      </c>
      <c r="G40" s="14"/>
      <c r="H40" s="106">
        <v>0</v>
      </c>
      <c r="I40" s="106">
        <v>0</v>
      </c>
      <c r="J40" s="106">
        <v>0</v>
      </c>
      <c r="K40" s="106">
        <v>0</v>
      </c>
      <c r="L40" s="106">
        <v>0</v>
      </c>
      <c r="M40" s="106">
        <v>0</v>
      </c>
      <c r="N40" s="106">
        <v>0</v>
      </c>
      <c r="O40" s="106"/>
      <c r="P40" s="106">
        <v>0</v>
      </c>
      <c r="Q40" s="106">
        <v>0</v>
      </c>
      <c r="R40" s="10">
        <f t="shared" si="5"/>
        <v>0</v>
      </c>
      <c r="S40" s="106">
        <v>0</v>
      </c>
      <c r="T40" s="106">
        <v>0</v>
      </c>
      <c r="U40" s="106">
        <v>0</v>
      </c>
      <c r="V40" s="106"/>
      <c r="W40" s="16">
        <f t="shared" si="1"/>
        <v>0</v>
      </c>
      <c r="X40" s="10">
        <v>50.2</v>
      </c>
      <c r="Y40" s="10">
        <v>52</v>
      </c>
      <c r="Z40" s="10">
        <v>40</v>
      </c>
      <c r="AA40" s="10">
        <v>0</v>
      </c>
      <c r="AB40" s="10">
        <v>1000</v>
      </c>
      <c r="AC40" s="10">
        <v>50.2</v>
      </c>
      <c r="AD40" s="10">
        <v>9</v>
      </c>
      <c r="AE40" s="10">
        <v>49.75</v>
      </c>
      <c r="AF40" s="10">
        <v>48</v>
      </c>
      <c r="AG40" s="10">
        <v>57</v>
      </c>
      <c r="AH40" s="10">
        <v>0</v>
      </c>
      <c r="AI40" s="10">
        <v>30000</v>
      </c>
      <c r="AJ40" s="10">
        <v>49.85</v>
      </c>
      <c r="AK40" s="10">
        <v>17</v>
      </c>
      <c r="AL40" s="10">
        <v>50.2</v>
      </c>
      <c r="AM40" s="10">
        <v>49.85</v>
      </c>
      <c r="AN40" s="10">
        <v>50.2</v>
      </c>
      <c r="AO40" s="10">
        <v>52</v>
      </c>
      <c r="AP40" s="10">
        <v>40</v>
      </c>
      <c r="AQ40" s="10">
        <v>0</v>
      </c>
      <c r="AR40" s="10">
        <v>1000</v>
      </c>
      <c r="AS40" s="10">
        <v>50.2</v>
      </c>
      <c r="AT40" s="10">
        <v>9</v>
      </c>
      <c r="AU40" s="10">
        <v>49.75</v>
      </c>
      <c r="AV40" s="10">
        <v>48</v>
      </c>
      <c r="AW40" s="10">
        <v>57</v>
      </c>
      <c r="AX40" s="10">
        <v>0</v>
      </c>
      <c r="AY40" s="10">
        <v>30000</v>
      </c>
      <c r="AZ40" s="10">
        <v>49.85</v>
      </c>
      <c r="BA40" s="10">
        <v>17</v>
      </c>
      <c r="BB40" s="10">
        <v>50.2</v>
      </c>
      <c r="BC40" s="10">
        <v>49.85</v>
      </c>
      <c r="BD40" s="10">
        <v>51</v>
      </c>
      <c r="BE40" s="10">
        <v>49</v>
      </c>
      <c r="BF40" s="10">
        <v>49.75</v>
      </c>
      <c r="BG40" s="10">
        <v>0.04</v>
      </c>
      <c r="BH40" s="10">
        <v>0.03</v>
      </c>
      <c r="BI40" s="10">
        <v>200</v>
      </c>
      <c r="BJ40" s="10">
        <v>30</v>
      </c>
      <c r="BK40" s="10">
        <v>30</v>
      </c>
      <c r="BL40" s="10">
        <v>0.04</v>
      </c>
      <c r="BM40" s="10">
        <v>5</v>
      </c>
    </row>
    <row r="41" s="90" customFormat="1" ht="17.4" spans="1:65">
      <c r="A41" s="25"/>
      <c r="B41" s="17"/>
      <c r="C41" s="16"/>
      <c r="D41" s="18"/>
      <c r="E41" s="19"/>
      <c r="F41" s="19" t="s">
        <v>803</v>
      </c>
      <c r="G41" s="92" t="s">
        <v>804</v>
      </c>
      <c r="H41" s="105">
        <v>1</v>
      </c>
      <c r="I41" s="105">
        <v>0</v>
      </c>
      <c r="J41" s="105">
        <v>1</v>
      </c>
      <c r="K41" s="105">
        <v>0</v>
      </c>
      <c r="L41" s="105">
        <v>0</v>
      </c>
      <c r="M41" s="105">
        <v>0</v>
      </c>
      <c r="N41" s="105">
        <v>0</v>
      </c>
      <c r="O41" s="105">
        <v>1</v>
      </c>
      <c r="P41" s="105">
        <v>0</v>
      </c>
      <c r="Q41" s="105">
        <v>0</v>
      </c>
      <c r="R41" s="16">
        <f t="shared" si="5"/>
        <v>0</v>
      </c>
      <c r="S41" s="105">
        <v>0</v>
      </c>
      <c r="T41" s="105">
        <v>0</v>
      </c>
      <c r="U41" s="105">
        <v>0</v>
      </c>
      <c r="V41" s="105"/>
      <c r="W41" s="16">
        <f t="shared" si="1"/>
        <v>133</v>
      </c>
      <c r="X41" s="16" t="s">
        <v>1832</v>
      </c>
      <c r="Y41" s="16">
        <v>52</v>
      </c>
      <c r="Z41" s="16" t="s">
        <v>1833</v>
      </c>
      <c r="AA41" s="16">
        <v>0</v>
      </c>
      <c r="AB41" s="16">
        <v>0</v>
      </c>
      <c r="AC41" s="16">
        <v>50.2</v>
      </c>
      <c r="AD41" s="16">
        <v>9</v>
      </c>
      <c r="AE41" s="16" t="s">
        <v>1834</v>
      </c>
      <c r="AF41" s="16">
        <v>48</v>
      </c>
      <c r="AG41" s="16" t="s">
        <v>1833</v>
      </c>
      <c r="AH41" s="16">
        <v>0</v>
      </c>
      <c r="AI41" s="16">
        <v>30000</v>
      </c>
      <c r="AJ41" s="16">
        <v>49.85</v>
      </c>
      <c r="AK41" s="16">
        <v>17</v>
      </c>
      <c r="AL41" s="16">
        <v>50.2</v>
      </c>
      <c r="AM41" s="16">
        <v>49.85</v>
      </c>
      <c r="AN41" s="16">
        <v>50.2</v>
      </c>
      <c r="AO41" s="16">
        <v>52</v>
      </c>
      <c r="AP41" s="16">
        <v>40</v>
      </c>
      <c r="AQ41" s="16">
        <v>0</v>
      </c>
      <c r="AR41" s="16">
        <v>0</v>
      </c>
      <c r="AS41" s="16">
        <v>50.2</v>
      </c>
      <c r="AT41" s="16">
        <v>9</v>
      </c>
      <c r="AU41" s="16">
        <v>49.75</v>
      </c>
      <c r="AV41" s="16">
        <v>48</v>
      </c>
      <c r="AW41" s="16">
        <v>57</v>
      </c>
      <c r="AX41" s="16">
        <v>0</v>
      </c>
      <c r="AY41" s="16">
        <v>30000</v>
      </c>
      <c r="AZ41" s="16">
        <v>49.85</v>
      </c>
      <c r="BA41" s="16">
        <v>17</v>
      </c>
      <c r="BB41" s="16">
        <v>50.2</v>
      </c>
      <c r="BC41" s="16">
        <v>49.85</v>
      </c>
      <c r="BD41" s="16">
        <v>51</v>
      </c>
      <c r="BE41" s="16">
        <v>49</v>
      </c>
      <c r="BF41" s="16">
        <v>49.75</v>
      </c>
      <c r="BG41" s="16" t="s">
        <v>245</v>
      </c>
      <c r="BH41" s="16" t="s">
        <v>245</v>
      </c>
      <c r="BI41" s="16" t="s">
        <v>245</v>
      </c>
      <c r="BJ41" s="16" t="s">
        <v>245</v>
      </c>
      <c r="BK41" s="16" t="s">
        <v>245</v>
      </c>
      <c r="BL41" s="16" t="s">
        <v>245</v>
      </c>
      <c r="BM41" s="16" t="s">
        <v>245</v>
      </c>
    </row>
    <row r="42" s="90" customFormat="1" ht="17.4" spans="1:65">
      <c r="A42" s="10">
        <f>$A$4</f>
        <v>624</v>
      </c>
      <c r="B42" s="21" t="s">
        <v>786</v>
      </c>
      <c r="C42" s="10" t="s">
        <v>114</v>
      </c>
      <c r="D42" s="22" t="s">
        <v>768</v>
      </c>
      <c r="E42" s="23" t="s">
        <v>133</v>
      </c>
      <c r="F42" s="23" t="s">
        <v>803</v>
      </c>
      <c r="G42" s="14"/>
      <c r="H42" s="10">
        <v>1</v>
      </c>
      <c r="I42" s="10">
        <v>0</v>
      </c>
      <c r="J42" s="10">
        <v>1</v>
      </c>
      <c r="K42" s="10">
        <v>0</v>
      </c>
      <c r="L42" s="10">
        <v>0</v>
      </c>
      <c r="M42" s="10">
        <v>0</v>
      </c>
      <c r="N42" s="10">
        <v>0</v>
      </c>
      <c r="O42" s="10">
        <v>1</v>
      </c>
      <c r="P42" s="10">
        <v>0</v>
      </c>
      <c r="Q42" s="10">
        <v>0</v>
      </c>
      <c r="R42" s="10">
        <v>0</v>
      </c>
      <c r="S42" s="10">
        <v>0</v>
      </c>
      <c r="T42" s="10">
        <v>0</v>
      </c>
      <c r="U42" s="10">
        <v>0</v>
      </c>
      <c r="V42" s="10"/>
      <c r="W42" s="16">
        <f t="shared" si="1"/>
        <v>133</v>
      </c>
      <c r="X42" s="10">
        <v>50.2</v>
      </c>
      <c r="Y42" s="10">
        <v>52</v>
      </c>
      <c r="Z42" s="10">
        <v>40</v>
      </c>
      <c r="AA42" s="10">
        <v>0</v>
      </c>
      <c r="AB42" s="10">
        <v>0</v>
      </c>
      <c r="AC42" s="10">
        <v>50.2</v>
      </c>
      <c r="AD42" s="10">
        <v>9</v>
      </c>
      <c r="AE42" s="10">
        <v>49.8</v>
      </c>
      <c r="AF42" s="10">
        <v>48</v>
      </c>
      <c r="AG42" s="10">
        <v>40</v>
      </c>
      <c r="AH42" s="10">
        <v>0</v>
      </c>
      <c r="AI42" s="10">
        <v>30000</v>
      </c>
      <c r="AJ42" s="10">
        <v>49.85</v>
      </c>
      <c r="AK42" s="10">
        <v>17</v>
      </c>
      <c r="AL42" s="10">
        <v>50.2</v>
      </c>
      <c r="AM42" s="10">
        <v>49.85</v>
      </c>
      <c r="AN42" s="10">
        <v>50.2</v>
      </c>
      <c r="AO42" s="10">
        <v>52</v>
      </c>
      <c r="AP42" s="10">
        <v>40</v>
      </c>
      <c r="AQ42" s="10">
        <v>0</v>
      </c>
      <c r="AR42" s="10">
        <v>1000</v>
      </c>
      <c r="AS42" s="10">
        <v>50.2</v>
      </c>
      <c r="AT42" s="10">
        <v>9</v>
      </c>
      <c r="AU42" s="10">
        <v>49.75</v>
      </c>
      <c r="AV42" s="10">
        <v>48</v>
      </c>
      <c r="AW42" s="10">
        <v>57</v>
      </c>
      <c r="AX42" s="10">
        <v>0</v>
      </c>
      <c r="AY42" s="10">
        <v>30000</v>
      </c>
      <c r="AZ42" s="10">
        <v>49.85</v>
      </c>
      <c r="BA42" s="10">
        <v>17</v>
      </c>
      <c r="BB42" s="10">
        <v>50.2</v>
      </c>
      <c r="BC42" s="10">
        <v>49.85</v>
      </c>
      <c r="BD42" s="10">
        <v>51</v>
      </c>
      <c r="BE42" s="10">
        <v>49</v>
      </c>
      <c r="BF42" s="10">
        <v>49.75</v>
      </c>
      <c r="BG42" s="10">
        <v>0.04</v>
      </c>
      <c r="BH42" s="10">
        <v>0.03</v>
      </c>
      <c r="BI42" s="10">
        <v>200</v>
      </c>
      <c r="BJ42" s="10">
        <v>30</v>
      </c>
      <c r="BK42" s="10">
        <v>30</v>
      </c>
      <c r="BL42" s="10">
        <v>0.04</v>
      </c>
      <c r="BM42" s="10">
        <v>5</v>
      </c>
    </row>
    <row r="43" s="90" customFormat="1" ht="17.4" spans="1:65">
      <c r="A43" s="16"/>
      <c r="B43" s="17"/>
      <c r="C43" s="16"/>
      <c r="D43" s="18"/>
      <c r="E43" s="19"/>
      <c r="F43" s="19" t="s">
        <v>139</v>
      </c>
      <c r="G43" s="83"/>
      <c r="H43" s="105">
        <v>1</v>
      </c>
      <c r="I43" s="105">
        <v>0</v>
      </c>
      <c r="J43" s="105">
        <v>1</v>
      </c>
      <c r="K43" s="105">
        <v>0</v>
      </c>
      <c r="L43" s="105">
        <v>0</v>
      </c>
      <c r="M43" s="105">
        <v>1</v>
      </c>
      <c r="N43" s="105">
        <v>0</v>
      </c>
      <c r="O43" s="105"/>
      <c r="P43" s="105">
        <v>0</v>
      </c>
      <c r="Q43" s="105">
        <v>0</v>
      </c>
      <c r="R43" s="16">
        <f t="shared" ref="R43:R90" si="6">S43+T43*2</f>
        <v>0</v>
      </c>
      <c r="S43" s="105">
        <v>0</v>
      </c>
      <c r="T43" s="105">
        <v>0</v>
      </c>
      <c r="U43" s="105">
        <v>0</v>
      </c>
      <c r="V43" s="105"/>
      <c r="W43" s="16">
        <f t="shared" si="1"/>
        <v>37</v>
      </c>
      <c r="X43" s="16">
        <v>50.2</v>
      </c>
      <c r="Y43" s="16">
        <v>52</v>
      </c>
      <c r="Z43" s="16">
        <v>40</v>
      </c>
      <c r="AA43" s="16" t="s">
        <v>1835</v>
      </c>
      <c r="AB43" s="16" t="s">
        <v>1836</v>
      </c>
      <c r="AC43" s="16" t="s">
        <v>1837</v>
      </c>
      <c r="AD43" s="16" t="s">
        <v>1838</v>
      </c>
      <c r="AE43" s="16" t="s">
        <v>245</v>
      </c>
      <c r="AF43" s="16" t="s">
        <v>245</v>
      </c>
      <c r="AG43" s="16" t="s">
        <v>245</v>
      </c>
      <c r="AH43" s="16" t="s">
        <v>245</v>
      </c>
      <c r="AI43" s="16" t="s">
        <v>245</v>
      </c>
      <c r="AJ43" s="16" t="s">
        <v>245</v>
      </c>
      <c r="AK43" s="16" t="s">
        <v>245</v>
      </c>
      <c r="AL43" s="16" t="s">
        <v>245</v>
      </c>
      <c r="AM43" s="16" t="s">
        <v>245</v>
      </c>
      <c r="AN43" s="16">
        <v>50.2</v>
      </c>
      <c r="AO43" s="16">
        <v>52</v>
      </c>
      <c r="AP43" s="16">
        <v>40</v>
      </c>
      <c r="AQ43" s="16" t="s">
        <v>1835</v>
      </c>
      <c r="AR43" s="16" t="s">
        <v>1836</v>
      </c>
      <c r="AS43" s="16" t="s">
        <v>1837</v>
      </c>
      <c r="AT43" s="16" t="s">
        <v>1838</v>
      </c>
      <c r="AU43" s="16" t="s">
        <v>245</v>
      </c>
      <c r="AV43" s="16" t="s">
        <v>245</v>
      </c>
      <c r="AW43" s="16" t="s">
        <v>245</v>
      </c>
      <c r="AX43" s="16" t="s">
        <v>245</v>
      </c>
      <c r="AY43" s="16" t="s">
        <v>245</v>
      </c>
      <c r="AZ43" s="16" t="s">
        <v>245</v>
      </c>
      <c r="BA43" s="16" t="s">
        <v>245</v>
      </c>
      <c r="BB43" s="16" t="s">
        <v>245</v>
      </c>
      <c r="BC43" s="16" t="s">
        <v>245</v>
      </c>
      <c r="BD43" s="16" t="s">
        <v>245</v>
      </c>
      <c r="BE43" s="16" t="s">
        <v>245</v>
      </c>
      <c r="BF43" s="16" t="s">
        <v>245</v>
      </c>
      <c r="BG43" s="16" t="s">
        <v>245</v>
      </c>
      <c r="BH43" s="16" t="s">
        <v>245</v>
      </c>
      <c r="BI43" s="16" t="s">
        <v>245</v>
      </c>
      <c r="BJ43" s="16" t="s">
        <v>245</v>
      </c>
      <c r="BK43" s="16" t="s">
        <v>245</v>
      </c>
      <c r="BL43" s="16" t="s">
        <v>245</v>
      </c>
      <c r="BM43" s="16" t="s">
        <v>245</v>
      </c>
    </row>
    <row r="44" s="90" customFormat="1" ht="17.4" spans="1:65">
      <c r="A44" s="10">
        <f>$A$4</f>
        <v>624</v>
      </c>
      <c r="B44" s="21" t="s">
        <v>800</v>
      </c>
      <c r="C44" s="10" t="s">
        <v>139</v>
      </c>
      <c r="D44" s="22" t="s">
        <v>755</v>
      </c>
      <c r="E44" s="23" t="s">
        <v>138</v>
      </c>
      <c r="F44" s="23" t="s">
        <v>139</v>
      </c>
      <c r="G44" s="14"/>
      <c r="H44" s="106">
        <v>1</v>
      </c>
      <c r="I44" s="106">
        <v>0</v>
      </c>
      <c r="J44" s="106">
        <v>1</v>
      </c>
      <c r="K44" s="106">
        <v>0</v>
      </c>
      <c r="L44" s="106">
        <v>0</v>
      </c>
      <c r="M44" s="106">
        <v>1</v>
      </c>
      <c r="N44" s="106">
        <v>0</v>
      </c>
      <c r="O44" s="106"/>
      <c r="P44" s="106">
        <v>0</v>
      </c>
      <c r="Q44" s="106">
        <v>0</v>
      </c>
      <c r="R44" s="10">
        <f t="shared" si="6"/>
        <v>0</v>
      </c>
      <c r="S44" s="106">
        <v>0</v>
      </c>
      <c r="T44" s="106">
        <v>0</v>
      </c>
      <c r="U44" s="106">
        <v>0</v>
      </c>
      <c r="V44" s="106"/>
      <c r="W44" s="16">
        <f t="shared" si="1"/>
        <v>37</v>
      </c>
      <c r="X44" s="10">
        <v>50.2</v>
      </c>
      <c r="Y44" s="10">
        <v>52</v>
      </c>
      <c r="Z44" s="10">
        <v>40</v>
      </c>
      <c r="AA44" s="10">
        <v>0</v>
      </c>
      <c r="AB44" s="10">
        <v>35000</v>
      </c>
      <c r="AC44" s="10">
        <v>50.1</v>
      </c>
      <c r="AD44" s="10">
        <v>9</v>
      </c>
      <c r="AE44" s="10">
        <v>49.75</v>
      </c>
      <c r="AF44" s="10">
        <v>48</v>
      </c>
      <c r="AG44" s="10">
        <v>57</v>
      </c>
      <c r="AH44" s="10">
        <v>0</v>
      </c>
      <c r="AI44" s="10">
        <v>30000</v>
      </c>
      <c r="AJ44" s="10">
        <v>49.85</v>
      </c>
      <c r="AK44" s="10">
        <v>17</v>
      </c>
      <c r="AL44" s="10">
        <v>50.2</v>
      </c>
      <c r="AM44" s="10">
        <v>49.85</v>
      </c>
      <c r="AN44" s="10">
        <v>50.2</v>
      </c>
      <c r="AO44" s="10">
        <v>52</v>
      </c>
      <c r="AP44" s="10">
        <v>40</v>
      </c>
      <c r="AQ44" s="10">
        <v>0</v>
      </c>
      <c r="AR44" s="10">
        <v>35000</v>
      </c>
      <c r="AS44" s="10">
        <v>50.1</v>
      </c>
      <c r="AT44" s="10">
        <v>9</v>
      </c>
      <c r="AU44" s="10">
        <v>49.75</v>
      </c>
      <c r="AV44" s="10">
        <v>48</v>
      </c>
      <c r="AW44" s="10">
        <v>57</v>
      </c>
      <c r="AX44" s="10">
        <v>0</v>
      </c>
      <c r="AY44" s="10">
        <v>30000</v>
      </c>
      <c r="AZ44" s="10">
        <v>49.85</v>
      </c>
      <c r="BA44" s="10">
        <v>17</v>
      </c>
      <c r="BB44" s="10">
        <v>50.2</v>
      </c>
      <c r="BC44" s="10">
        <v>49.85</v>
      </c>
      <c r="BD44" s="10">
        <v>51</v>
      </c>
      <c r="BE44" s="10">
        <v>49</v>
      </c>
      <c r="BF44" s="10">
        <v>49.75</v>
      </c>
      <c r="BG44" s="10">
        <v>0.04</v>
      </c>
      <c r="BH44" s="10">
        <v>0.03</v>
      </c>
      <c r="BI44" s="10">
        <v>200</v>
      </c>
      <c r="BJ44" s="10">
        <v>30</v>
      </c>
      <c r="BK44" s="10">
        <v>30</v>
      </c>
      <c r="BL44" s="10">
        <v>0.04</v>
      </c>
      <c r="BM44" s="10">
        <v>5</v>
      </c>
    </row>
    <row r="45" s="90" customFormat="1" ht="17.4" spans="1:65">
      <c r="A45" s="16"/>
      <c r="B45" s="17"/>
      <c r="C45" s="16"/>
      <c r="D45" s="18"/>
      <c r="E45" s="19" t="s">
        <v>138</v>
      </c>
      <c r="F45" s="19" t="s">
        <v>143</v>
      </c>
      <c r="G45" s="83"/>
      <c r="H45" s="105">
        <v>1</v>
      </c>
      <c r="I45" s="105">
        <v>0</v>
      </c>
      <c r="J45" s="105">
        <v>1</v>
      </c>
      <c r="K45" s="105">
        <v>0</v>
      </c>
      <c r="L45" s="105">
        <v>1</v>
      </c>
      <c r="M45" s="105">
        <v>1</v>
      </c>
      <c r="N45" s="105">
        <v>0</v>
      </c>
      <c r="O45" s="105"/>
      <c r="P45" s="105">
        <v>0</v>
      </c>
      <c r="Q45" s="105">
        <v>0</v>
      </c>
      <c r="R45" s="16">
        <f t="shared" si="6"/>
        <v>0</v>
      </c>
      <c r="S45" s="105">
        <v>0</v>
      </c>
      <c r="T45" s="105">
        <v>0</v>
      </c>
      <c r="U45" s="105">
        <v>0</v>
      </c>
      <c r="V45" s="105"/>
      <c r="W45" s="16">
        <f t="shared" si="1"/>
        <v>53</v>
      </c>
      <c r="X45" s="16">
        <v>50.2</v>
      </c>
      <c r="Y45" s="16">
        <v>52</v>
      </c>
      <c r="Z45" s="16">
        <v>40</v>
      </c>
      <c r="AA45" s="16" t="s">
        <v>1835</v>
      </c>
      <c r="AB45" s="16" t="s">
        <v>1836</v>
      </c>
      <c r="AC45" s="16" t="s">
        <v>1837</v>
      </c>
      <c r="AD45" s="16" t="s">
        <v>1838</v>
      </c>
      <c r="AE45" s="16" t="s">
        <v>245</v>
      </c>
      <c r="AF45" s="16" t="s">
        <v>245</v>
      </c>
      <c r="AG45" s="16" t="s">
        <v>245</v>
      </c>
      <c r="AH45" s="16" t="s">
        <v>245</v>
      </c>
      <c r="AI45" s="16" t="s">
        <v>245</v>
      </c>
      <c r="AJ45" s="16" t="s">
        <v>245</v>
      </c>
      <c r="AK45" s="16" t="s">
        <v>245</v>
      </c>
      <c r="AL45" s="16" t="s">
        <v>245</v>
      </c>
      <c r="AM45" s="16" t="s">
        <v>245</v>
      </c>
      <c r="AN45" s="16">
        <v>50.2</v>
      </c>
      <c r="AO45" s="16">
        <v>52</v>
      </c>
      <c r="AP45" s="16">
        <v>40</v>
      </c>
      <c r="AQ45" s="16" t="s">
        <v>1835</v>
      </c>
      <c r="AR45" s="16" t="s">
        <v>1836</v>
      </c>
      <c r="AS45" s="16" t="s">
        <v>1837</v>
      </c>
      <c r="AT45" s="16" t="s">
        <v>1838</v>
      </c>
      <c r="AU45" s="16" t="s">
        <v>245</v>
      </c>
      <c r="AV45" s="16" t="s">
        <v>245</v>
      </c>
      <c r="AW45" s="16" t="s">
        <v>245</v>
      </c>
      <c r="AX45" s="16" t="s">
        <v>245</v>
      </c>
      <c r="AY45" s="16" t="s">
        <v>245</v>
      </c>
      <c r="AZ45" s="16" t="s">
        <v>245</v>
      </c>
      <c r="BA45" s="16" t="s">
        <v>245</v>
      </c>
      <c r="BB45" s="16" t="s">
        <v>245</v>
      </c>
      <c r="BC45" s="16" t="s">
        <v>245</v>
      </c>
      <c r="BD45" s="16" t="s">
        <v>245</v>
      </c>
      <c r="BE45" s="16" t="s">
        <v>245</v>
      </c>
      <c r="BF45" s="16" t="s">
        <v>245</v>
      </c>
      <c r="BG45" s="16" t="s">
        <v>245</v>
      </c>
      <c r="BH45" s="16" t="s">
        <v>245</v>
      </c>
      <c r="BI45" s="16" t="s">
        <v>245</v>
      </c>
      <c r="BJ45" s="16" t="s">
        <v>245</v>
      </c>
      <c r="BK45" s="16" t="s">
        <v>245</v>
      </c>
      <c r="BL45" s="16" t="s">
        <v>245</v>
      </c>
      <c r="BM45" s="16" t="s">
        <v>245</v>
      </c>
    </row>
    <row r="46" s="90" customFormat="1" ht="17.4" spans="1:65">
      <c r="A46" s="10">
        <f>$A$4</f>
        <v>624</v>
      </c>
      <c r="B46" s="21" t="s">
        <v>766</v>
      </c>
      <c r="C46" s="10" t="s">
        <v>143</v>
      </c>
      <c r="D46" s="22" t="s">
        <v>755</v>
      </c>
      <c r="E46" s="23" t="s">
        <v>142</v>
      </c>
      <c r="F46" s="23" t="s">
        <v>143</v>
      </c>
      <c r="G46" s="14"/>
      <c r="H46" s="106">
        <v>1</v>
      </c>
      <c r="I46" s="106">
        <v>0</v>
      </c>
      <c r="J46" s="106">
        <v>1</v>
      </c>
      <c r="K46" s="106">
        <v>0</v>
      </c>
      <c r="L46" s="106">
        <v>1</v>
      </c>
      <c r="M46" s="106">
        <v>1</v>
      </c>
      <c r="N46" s="106">
        <v>0</v>
      </c>
      <c r="O46" s="106"/>
      <c r="P46" s="106">
        <v>0</v>
      </c>
      <c r="Q46" s="106">
        <v>0</v>
      </c>
      <c r="R46" s="10">
        <f t="shared" si="6"/>
        <v>0</v>
      </c>
      <c r="S46" s="106">
        <v>0</v>
      </c>
      <c r="T46" s="106">
        <v>0</v>
      </c>
      <c r="U46" s="106">
        <v>0</v>
      </c>
      <c r="V46" s="106"/>
      <c r="W46" s="16">
        <f t="shared" si="1"/>
        <v>53</v>
      </c>
      <c r="X46" s="10">
        <v>50.2</v>
      </c>
      <c r="Y46" s="10">
        <v>52</v>
      </c>
      <c r="Z46" s="10">
        <v>40</v>
      </c>
      <c r="AA46" s="10">
        <v>0</v>
      </c>
      <c r="AB46" s="10">
        <v>1000</v>
      </c>
      <c r="AC46" s="10">
        <v>50.2</v>
      </c>
      <c r="AD46" s="10">
        <v>9</v>
      </c>
      <c r="AE46" s="10">
        <v>49.75</v>
      </c>
      <c r="AF46" s="10">
        <v>48</v>
      </c>
      <c r="AG46" s="10">
        <v>57</v>
      </c>
      <c r="AH46" s="10">
        <v>0</v>
      </c>
      <c r="AI46" s="10">
        <v>30000</v>
      </c>
      <c r="AJ46" s="10">
        <v>49.85</v>
      </c>
      <c r="AK46" s="10">
        <v>17</v>
      </c>
      <c r="AL46" s="10">
        <v>50.2</v>
      </c>
      <c r="AM46" s="10">
        <v>49.85</v>
      </c>
      <c r="AN46" s="10">
        <v>50.2</v>
      </c>
      <c r="AO46" s="10">
        <v>52</v>
      </c>
      <c r="AP46" s="10">
        <v>40</v>
      </c>
      <c r="AQ46" s="10">
        <v>0</v>
      </c>
      <c r="AR46" s="10">
        <v>1000</v>
      </c>
      <c r="AS46" s="10">
        <v>50.2</v>
      </c>
      <c r="AT46" s="10">
        <v>9</v>
      </c>
      <c r="AU46" s="10">
        <v>49.75</v>
      </c>
      <c r="AV46" s="10">
        <v>48</v>
      </c>
      <c r="AW46" s="10">
        <v>57</v>
      </c>
      <c r="AX46" s="10">
        <v>0</v>
      </c>
      <c r="AY46" s="10">
        <v>30000</v>
      </c>
      <c r="AZ46" s="10">
        <v>49.85</v>
      </c>
      <c r="BA46" s="10">
        <v>17</v>
      </c>
      <c r="BB46" s="10">
        <v>50.2</v>
      </c>
      <c r="BC46" s="10">
        <v>49.85</v>
      </c>
      <c r="BD46" s="10">
        <v>51</v>
      </c>
      <c r="BE46" s="10">
        <v>49</v>
      </c>
      <c r="BF46" s="10">
        <v>49.75</v>
      </c>
      <c r="BG46" s="10">
        <v>0.04</v>
      </c>
      <c r="BH46" s="10">
        <v>0.03</v>
      </c>
      <c r="BI46" s="10">
        <v>200</v>
      </c>
      <c r="BJ46" s="10">
        <v>30</v>
      </c>
      <c r="BK46" s="10">
        <v>30</v>
      </c>
      <c r="BL46" s="10">
        <v>0.04</v>
      </c>
      <c r="BM46" s="10">
        <v>5</v>
      </c>
    </row>
    <row r="47" s="90" customFormat="1" ht="17.4" spans="1:65">
      <c r="A47" s="16"/>
      <c r="B47" s="17"/>
      <c r="C47" s="16"/>
      <c r="D47" s="18"/>
      <c r="E47" s="19"/>
      <c r="F47" s="19"/>
      <c r="G47" s="92" t="s">
        <v>812</v>
      </c>
      <c r="H47" s="105">
        <v>1</v>
      </c>
      <c r="I47" s="105">
        <v>0</v>
      </c>
      <c r="J47" s="105">
        <v>0</v>
      </c>
      <c r="K47" s="105">
        <v>0</v>
      </c>
      <c r="L47" s="105">
        <v>1</v>
      </c>
      <c r="M47" s="105">
        <v>1</v>
      </c>
      <c r="N47" s="105">
        <v>0</v>
      </c>
      <c r="O47" s="105"/>
      <c r="P47" s="105">
        <v>0</v>
      </c>
      <c r="Q47" s="105">
        <v>0</v>
      </c>
      <c r="R47" s="16">
        <f t="shared" si="6"/>
        <v>0</v>
      </c>
      <c r="S47" s="105"/>
      <c r="T47" s="105"/>
      <c r="U47" s="105">
        <v>0</v>
      </c>
      <c r="V47" s="105"/>
      <c r="W47" s="16">
        <f t="shared" si="1"/>
        <v>49</v>
      </c>
      <c r="X47" s="16" t="s">
        <v>1839</v>
      </c>
      <c r="Y47" s="16">
        <v>52</v>
      </c>
      <c r="Z47" s="16" t="s">
        <v>1840</v>
      </c>
      <c r="AA47" s="16">
        <v>0</v>
      </c>
      <c r="AB47" s="16">
        <v>0</v>
      </c>
      <c r="AC47" s="16" t="s">
        <v>1841</v>
      </c>
      <c r="AD47" s="16" t="s">
        <v>1838</v>
      </c>
      <c r="AE47" s="16" t="s">
        <v>245</v>
      </c>
      <c r="AF47" s="16" t="s">
        <v>245</v>
      </c>
      <c r="AG47" s="16" t="s">
        <v>245</v>
      </c>
      <c r="AH47" s="16" t="s">
        <v>245</v>
      </c>
      <c r="AI47" s="16" t="s">
        <v>245</v>
      </c>
      <c r="AJ47" s="16" t="s">
        <v>245</v>
      </c>
      <c r="AK47" s="16" t="s">
        <v>245</v>
      </c>
      <c r="AL47" s="16" t="s">
        <v>245</v>
      </c>
      <c r="AM47" s="16" t="s">
        <v>245</v>
      </c>
      <c r="AN47" s="16" t="s">
        <v>1839</v>
      </c>
      <c r="AO47" s="16">
        <v>52</v>
      </c>
      <c r="AP47" s="16" t="s">
        <v>1840</v>
      </c>
      <c r="AQ47" s="16">
        <v>0</v>
      </c>
      <c r="AR47" s="16">
        <v>0</v>
      </c>
      <c r="AS47" s="16" t="s">
        <v>1841</v>
      </c>
      <c r="AT47" s="16" t="s">
        <v>1838</v>
      </c>
      <c r="AU47" s="16" t="s">
        <v>245</v>
      </c>
      <c r="AV47" s="16" t="s">
        <v>245</v>
      </c>
      <c r="AW47" s="16" t="s">
        <v>245</v>
      </c>
      <c r="AX47" s="16" t="s">
        <v>245</v>
      </c>
      <c r="AY47" s="16" t="s">
        <v>245</v>
      </c>
      <c r="AZ47" s="16" t="s">
        <v>245</v>
      </c>
      <c r="BA47" s="16" t="s">
        <v>245</v>
      </c>
      <c r="BB47" s="16" t="s">
        <v>245</v>
      </c>
      <c r="BC47" s="16" t="s">
        <v>245</v>
      </c>
      <c r="BD47" s="16" t="s">
        <v>245</v>
      </c>
      <c r="BE47" s="16" t="s">
        <v>245</v>
      </c>
      <c r="BF47" s="16" t="s">
        <v>245</v>
      </c>
      <c r="BG47" s="16" t="s">
        <v>245</v>
      </c>
      <c r="BH47" s="16" t="s">
        <v>245</v>
      </c>
      <c r="BI47" s="16" t="s">
        <v>245</v>
      </c>
      <c r="BJ47" s="16" t="s">
        <v>245</v>
      </c>
      <c r="BK47" s="16" t="s">
        <v>245</v>
      </c>
      <c r="BL47" s="16" t="s">
        <v>245</v>
      </c>
      <c r="BM47" s="16" t="s">
        <v>245</v>
      </c>
    </row>
    <row r="48" s="90" customFormat="1" ht="17.4" spans="1:65">
      <c r="A48" s="10">
        <f>$A$4</f>
        <v>624</v>
      </c>
      <c r="B48" s="21" t="s">
        <v>766</v>
      </c>
      <c r="C48" s="10" t="s">
        <v>143</v>
      </c>
      <c r="D48" s="22" t="s">
        <v>779</v>
      </c>
      <c r="E48" s="23" t="s">
        <v>814</v>
      </c>
      <c r="F48" s="23" t="s">
        <v>146</v>
      </c>
      <c r="G48" s="14"/>
      <c r="H48" s="106">
        <v>1</v>
      </c>
      <c r="I48" s="106">
        <v>0</v>
      </c>
      <c r="J48" s="106">
        <v>0</v>
      </c>
      <c r="K48" s="106">
        <v>0</v>
      </c>
      <c r="L48" s="106">
        <v>1</v>
      </c>
      <c r="M48" s="106">
        <v>1</v>
      </c>
      <c r="N48" s="106">
        <v>0</v>
      </c>
      <c r="O48" s="106"/>
      <c r="P48" s="106">
        <v>0</v>
      </c>
      <c r="Q48" s="106">
        <v>0</v>
      </c>
      <c r="R48" s="10">
        <f t="shared" si="6"/>
        <v>0</v>
      </c>
      <c r="S48" s="106">
        <v>0</v>
      </c>
      <c r="T48" s="106">
        <v>0</v>
      </c>
      <c r="U48" s="106">
        <v>0</v>
      </c>
      <c r="V48" s="106"/>
      <c r="W48" s="16">
        <f t="shared" si="1"/>
        <v>49</v>
      </c>
      <c r="X48" s="10">
        <v>50.2</v>
      </c>
      <c r="Y48" s="10">
        <v>52</v>
      </c>
      <c r="Z48" s="10">
        <v>50</v>
      </c>
      <c r="AA48" s="10">
        <v>0</v>
      </c>
      <c r="AB48" s="10">
        <v>1000</v>
      </c>
      <c r="AC48" s="10">
        <v>50.2</v>
      </c>
      <c r="AD48" s="10">
        <v>9</v>
      </c>
      <c r="AE48" s="10">
        <v>49.75</v>
      </c>
      <c r="AF48" s="10">
        <v>48</v>
      </c>
      <c r="AG48" s="10">
        <v>57</v>
      </c>
      <c r="AH48" s="10">
        <v>0</v>
      </c>
      <c r="AI48" s="10">
        <v>30000</v>
      </c>
      <c r="AJ48" s="10">
        <v>49.85</v>
      </c>
      <c r="AK48" s="10">
        <v>17</v>
      </c>
      <c r="AL48" s="10">
        <v>50.2</v>
      </c>
      <c r="AM48" s="10">
        <v>49.85</v>
      </c>
      <c r="AN48" s="10">
        <v>50.2</v>
      </c>
      <c r="AO48" s="10">
        <v>52</v>
      </c>
      <c r="AP48" s="10">
        <v>50</v>
      </c>
      <c r="AQ48" s="10">
        <v>0</v>
      </c>
      <c r="AR48" s="10">
        <v>1000</v>
      </c>
      <c r="AS48" s="10">
        <v>50.2</v>
      </c>
      <c r="AT48" s="10">
        <v>9</v>
      </c>
      <c r="AU48" s="10">
        <v>49.75</v>
      </c>
      <c r="AV48" s="10">
        <v>48</v>
      </c>
      <c r="AW48" s="10">
        <v>57</v>
      </c>
      <c r="AX48" s="10">
        <v>0</v>
      </c>
      <c r="AY48" s="10">
        <v>30000</v>
      </c>
      <c r="AZ48" s="10">
        <v>49.85</v>
      </c>
      <c r="BA48" s="10">
        <v>17</v>
      </c>
      <c r="BB48" s="10">
        <v>50.2</v>
      </c>
      <c r="BC48" s="10">
        <v>49.85</v>
      </c>
      <c r="BD48" s="10">
        <v>51</v>
      </c>
      <c r="BE48" s="10">
        <v>49</v>
      </c>
      <c r="BF48" s="10">
        <v>49.75</v>
      </c>
      <c r="BG48" s="10">
        <v>0.04</v>
      </c>
      <c r="BH48" s="10">
        <v>0.03</v>
      </c>
      <c r="BI48" s="10">
        <v>200</v>
      </c>
      <c r="BJ48" s="10">
        <v>30</v>
      </c>
      <c r="BK48" s="10">
        <v>30</v>
      </c>
      <c r="BL48" s="10">
        <v>0.04</v>
      </c>
      <c r="BM48" s="10">
        <v>5</v>
      </c>
    </row>
    <row r="49" s="90" customFormat="1" ht="17.4" spans="1:65">
      <c r="A49" s="25"/>
      <c r="B49" s="17"/>
      <c r="C49" s="16"/>
      <c r="D49" s="18"/>
      <c r="E49" s="19" t="s">
        <v>138</v>
      </c>
      <c r="F49" s="19"/>
      <c r="G49" s="83"/>
      <c r="H49" s="105">
        <v>1</v>
      </c>
      <c r="I49" s="105">
        <v>0</v>
      </c>
      <c r="J49" s="105">
        <v>1</v>
      </c>
      <c r="K49" s="105">
        <v>0</v>
      </c>
      <c r="L49" s="105">
        <v>0</v>
      </c>
      <c r="M49" s="105">
        <v>0</v>
      </c>
      <c r="N49" s="105">
        <v>0</v>
      </c>
      <c r="O49" s="105"/>
      <c r="P49" s="105">
        <v>0</v>
      </c>
      <c r="Q49" s="105">
        <v>0</v>
      </c>
      <c r="R49" s="16">
        <f t="shared" si="6"/>
        <v>0</v>
      </c>
      <c r="S49" s="105">
        <v>0</v>
      </c>
      <c r="T49" s="105">
        <v>0</v>
      </c>
      <c r="U49" s="105">
        <v>0</v>
      </c>
      <c r="V49" s="105"/>
      <c r="W49" s="16">
        <f t="shared" si="1"/>
        <v>5</v>
      </c>
      <c r="X49" s="16">
        <v>50.2</v>
      </c>
      <c r="Y49" s="16">
        <v>52</v>
      </c>
      <c r="Z49" s="16">
        <v>40</v>
      </c>
      <c r="AA49" s="16" t="s">
        <v>1508</v>
      </c>
      <c r="AB49" s="16" t="s">
        <v>1836</v>
      </c>
      <c r="AC49" s="16" t="s">
        <v>1837</v>
      </c>
      <c r="AD49" s="16" t="s">
        <v>1838</v>
      </c>
      <c r="AE49" s="16" t="s">
        <v>245</v>
      </c>
      <c r="AF49" s="16" t="s">
        <v>245</v>
      </c>
      <c r="AG49" s="16" t="s">
        <v>245</v>
      </c>
      <c r="AH49" s="16" t="s">
        <v>245</v>
      </c>
      <c r="AI49" s="16" t="s">
        <v>245</v>
      </c>
      <c r="AJ49" s="16" t="s">
        <v>245</v>
      </c>
      <c r="AK49" s="16" t="s">
        <v>245</v>
      </c>
      <c r="AL49" s="16" t="s">
        <v>245</v>
      </c>
      <c r="AM49" s="16" t="s">
        <v>245</v>
      </c>
      <c r="AN49" s="16">
        <v>50.2</v>
      </c>
      <c r="AO49" s="16">
        <v>52</v>
      </c>
      <c r="AP49" s="16">
        <v>40</v>
      </c>
      <c r="AQ49" s="16" t="s">
        <v>1835</v>
      </c>
      <c r="AR49" s="16" t="s">
        <v>1836</v>
      </c>
      <c r="AS49" s="16" t="s">
        <v>1837</v>
      </c>
      <c r="AT49" s="16" t="s">
        <v>1838</v>
      </c>
      <c r="AU49" s="16" t="s">
        <v>245</v>
      </c>
      <c r="AV49" s="16" t="s">
        <v>245</v>
      </c>
      <c r="AW49" s="16" t="s">
        <v>245</v>
      </c>
      <c r="AX49" s="16" t="s">
        <v>245</v>
      </c>
      <c r="AY49" s="16" t="s">
        <v>245</v>
      </c>
      <c r="AZ49" s="16" t="s">
        <v>245</v>
      </c>
      <c r="BA49" s="16" t="s">
        <v>245</v>
      </c>
      <c r="BB49" s="16" t="s">
        <v>245</v>
      </c>
      <c r="BC49" s="16" t="s">
        <v>245</v>
      </c>
      <c r="BD49" s="16" t="s">
        <v>245</v>
      </c>
      <c r="BE49" s="16" t="s">
        <v>245</v>
      </c>
      <c r="BF49" s="16" t="s">
        <v>245</v>
      </c>
      <c r="BG49" s="16" t="s">
        <v>245</v>
      </c>
      <c r="BH49" s="16" t="s">
        <v>245</v>
      </c>
      <c r="BI49" s="16" t="s">
        <v>245</v>
      </c>
      <c r="BJ49" s="16" t="s">
        <v>245</v>
      </c>
      <c r="BK49" s="16" t="s">
        <v>245</v>
      </c>
      <c r="BL49" s="16" t="s">
        <v>245</v>
      </c>
      <c r="BM49" s="16" t="s">
        <v>245</v>
      </c>
    </row>
    <row r="50" s="90" customFormat="1" ht="17.4" spans="1:65">
      <c r="A50" s="10">
        <f>$A$4</f>
        <v>624</v>
      </c>
      <c r="B50" s="21" t="s">
        <v>766</v>
      </c>
      <c r="C50" s="10" t="s">
        <v>143</v>
      </c>
      <c r="D50" s="22" t="s">
        <v>785</v>
      </c>
      <c r="E50" s="23" t="s">
        <v>149</v>
      </c>
      <c r="F50" s="23" t="s">
        <v>150</v>
      </c>
      <c r="G50" s="14"/>
      <c r="H50" s="106">
        <v>1</v>
      </c>
      <c r="I50" s="106">
        <v>0</v>
      </c>
      <c r="J50" s="106">
        <v>1</v>
      </c>
      <c r="K50" s="106">
        <v>0</v>
      </c>
      <c r="L50" s="106">
        <v>0</v>
      </c>
      <c r="M50" s="106">
        <v>0</v>
      </c>
      <c r="N50" s="106">
        <v>0</v>
      </c>
      <c r="O50" s="106"/>
      <c r="P50" s="106">
        <v>0</v>
      </c>
      <c r="Q50" s="106">
        <v>0</v>
      </c>
      <c r="R50" s="10">
        <f t="shared" si="6"/>
        <v>0</v>
      </c>
      <c r="S50" s="106">
        <v>0</v>
      </c>
      <c r="T50" s="106">
        <v>0</v>
      </c>
      <c r="U50" s="106">
        <v>0</v>
      </c>
      <c r="V50" s="106"/>
      <c r="W50" s="16">
        <f t="shared" si="1"/>
        <v>5</v>
      </c>
      <c r="X50" s="10">
        <v>50.2</v>
      </c>
      <c r="Y50" s="10">
        <v>52</v>
      </c>
      <c r="Z50" s="10">
        <v>40</v>
      </c>
      <c r="AA50" s="10">
        <v>500</v>
      </c>
      <c r="AB50" s="10">
        <v>1000</v>
      </c>
      <c r="AC50" s="10">
        <v>50.2</v>
      </c>
      <c r="AD50" s="10">
        <v>9</v>
      </c>
      <c r="AE50" s="10">
        <v>49.75</v>
      </c>
      <c r="AF50" s="10">
        <v>48</v>
      </c>
      <c r="AG50" s="10">
        <v>57</v>
      </c>
      <c r="AH50" s="10">
        <v>0</v>
      </c>
      <c r="AI50" s="10">
        <v>30000</v>
      </c>
      <c r="AJ50" s="10">
        <v>49.85</v>
      </c>
      <c r="AK50" s="10">
        <v>17</v>
      </c>
      <c r="AL50" s="10">
        <v>50.2</v>
      </c>
      <c r="AM50" s="10">
        <v>49.85</v>
      </c>
      <c r="AN50" s="10">
        <v>50.2</v>
      </c>
      <c r="AO50" s="10">
        <v>52</v>
      </c>
      <c r="AP50" s="10">
        <v>40</v>
      </c>
      <c r="AQ50" s="10">
        <v>0</v>
      </c>
      <c r="AR50" s="10">
        <v>1000</v>
      </c>
      <c r="AS50" s="10">
        <v>50.2</v>
      </c>
      <c r="AT50" s="10">
        <v>9</v>
      </c>
      <c r="AU50" s="10">
        <v>49.75</v>
      </c>
      <c r="AV50" s="10">
        <v>48</v>
      </c>
      <c r="AW50" s="10">
        <v>57</v>
      </c>
      <c r="AX50" s="10">
        <v>0</v>
      </c>
      <c r="AY50" s="10">
        <v>30000</v>
      </c>
      <c r="AZ50" s="10">
        <v>49.85</v>
      </c>
      <c r="BA50" s="10">
        <v>17</v>
      </c>
      <c r="BB50" s="10">
        <v>50.2</v>
      </c>
      <c r="BC50" s="10">
        <v>49.85</v>
      </c>
      <c r="BD50" s="10">
        <v>51</v>
      </c>
      <c r="BE50" s="10">
        <v>49</v>
      </c>
      <c r="BF50" s="10">
        <v>49.75</v>
      </c>
      <c r="BG50" s="10">
        <v>0.04</v>
      </c>
      <c r="BH50" s="10">
        <v>0.03</v>
      </c>
      <c r="BI50" s="10">
        <v>200</v>
      </c>
      <c r="BJ50" s="10">
        <v>30</v>
      </c>
      <c r="BK50" s="10">
        <v>30</v>
      </c>
      <c r="BL50" s="10">
        <v>0.04</v>
      </c>
      <c r="BM50" s="10">
        <v>5</v>
      </c>
    </row>
    <row r="51" s="90" customFormat="1" ht="17.4" spans="1:65">
      <c r="A51" s="25"/>
      <c r="B51" s="17"/>
      <c r="C51" s="16"/>
      <c r="D51" s="18"/>
      <c r="E51" s="19" t="s">
        <v>138</v>
      </c>
      <c r="F51" s="19"/>
      <c r="G51" s="83"/>
      <c r="H51" s="105">
        <v>1</v>
      </c>
      <c r="I51" s="105">
        <v>0</v>
      </c>
      <c r="J51" s="105">
        <v>1</v>
      </c>
      <c r="K51" s="105">
        <v>0</v>
      </c>
      <c r="L51" s="105">
        <v>0</v>
      </c>
      <c r="M51" s="105">
        <v>0</v>
      </c>
      <c r="N51" s="105">
        <v>0</v>
      </c>
      <c r="O51" s="105"/>
      <c r="P51" s="105">
        <v>0</v>
      </c>
      <c r="Q51" s="105">
        <v>0</v>
      </c>
      <c r="R51" s="16">
        <f t="shared" si="6"/>
        <v>0</v>
      </c>
      <c r="S51" s="105">
        <v>0</v>
      </c>
      <c r="T51" s="105">
        <v>0</v>
      </c>
      <c r="U51" s="105">
        <v>0</v>
      </c>
      <c r="V51" s="105"/>
      <c r="W51" s="16">
        <f t="shared" si="1"/>
        <v>5</v>
      </c>
      <c r="X51" s="16">
        <v>50.5</v>
      </c>
      <c r="Y51" s="16">
        <v>52</v>
      </c>
      <c r="Z51" s="16">
        <v>50</v>
      </c>
      <c r="AA51" s="16" t="s">
        <v>1508</v>
      </c>
      <c r="AB51" s="16" t="s">
        <v>1836</v>
      </c>
      <c r="AC51" s="16" t="s">
        <v>1837</v>
      </c>
      <c r="AD51" s="16" t="s">
        <v>1838</v>
      </c>
      <c r="AE51" s="16" t="s">
        <v>245</v>
      </c>
      <c r="AF51" s="16" t="s">
        <v>245</v>
      </c>
      <c r="AG51" s="16" t="s">
        <v>245</v>
      </c>
      <c r="AH51" s="16" t="s">
        <v>245</v>
      </c>
      <c r="AI51" s="16" t="s">
        <v>245</v>
      </c>
      <c r="AJ51" s="16" t="s">
        <v>245</v>
      </c>
      <c r="AK51" s="16" t="s">
        <v>245</v>
      </c>
      <c r="AL51" s="16" t="s">
        <v>245</v>
      </c>
      <c r="AM51" s="16" t="s">
        <v>245</v>
      </c>
      <c r="AN51" s="16">
        <v>50.2</v>
      </c>
      <c r="AO51" s="16">
        <v>52</v>
      </c>
      <c r="AP51" s="16">
        <v>40</v>
      </c>
      <c r="AQ51" s="16" t="s">
        <v>1835</v>
      </c>
      <c r="AR51" s="16" t="s">
        <v>1836</v>
      </c>
      <c r="AS51" s="16" t="s">
        <v>1837</v>
      </c>
      <c r="AT51" s="16" t="s">
        <v>1838</v>
      </c>
      <c r="AU51" s="16" t="s">
        <v>245</v>
      </c>
      <c r="AV51" s="16" t="s">
        <v>245</v>
      </c>
      <c r="AW51" s="16" t="s">
        <v>245</v>
      </c>
      <c r="AX51" s="16" t="s">
        <v>245</v>
      </c>
      <c r="AY51" s="16" t="s">
        <v>245</v>
      </c>
      <c r="AZ51" s="16" t="s">
        <v>245</v>
      </c>
      <c r="BA51" s="16" t="s">
        <v>245</v>
      </c>
      <c r="BB51" s="16" t="s">
        <v>245</v>
      </c>
      <c r="BC51" s="16" t="s">
        <v>245</v>
      </c>
      <c r="BD51" s="16" t="s">
        <v>245</v>
      </c>
      <c r="BE51" s="16" t="s">
        <v>245</v>
      </c>
      <c r="BF51" s="16" t="s">
        <v>245</v>
      </c>
      <c r="BG51" s="16" t="s">
        <v>245</v>
      </c>
      <c r="BH51" s="16" t="s">
        <v>245</v>
      </c>
      <c r="BI51" s="16" t="s">
        <v>245</v>
      </c>
      <c r="BJ51" s="16" t="s">
        <v>245</v>
      </c>
      <c r="BK51" s="16" t="s">
        <v>245</v>
      </c>
      <c r="BL51" s="16" t="s">
        <v>245</v>
      </c>
      <c r="BM51" s="16" t="s">
        <v>245</v>
      </c>
    </row>
    <row r="52" s="90" customFormat="1" ht="17.4" spans="1:65">
      <c r="A52" s="10">
        <f>$A$4</f>
        <v>624</v>
      </c>
      <c r="B52" s="21" t="s">
        <v>766</v>
      </c>
      <c r="C52" s="10" t="s">
        <v>143</v>
      </c>
      <c r="D52" s="22" t="s">
        <v>786</v>
      </c>
      <c r="E52" s="23" t="s">
        <v>152</v>
      </c>
      <c r="F52" s="23" t="s">
        <v>153</v>
      </c>
      <c r="G52" s="14"/>
      <c r="H52" s="106">
        <v>1</v>
      </c>
      <c r="I52" s="106">
        <v>0</v>
      </c>
      <c r="J52" s="106">
        <v>1</v>
      </c>
      <c r="K52" s="106">
        <v>0</v>
      </c>
      <c r="L52" s="106">
        <v>0</v>
      </c>
      <c r="M52" s="106">
        <v>0</v>
      </c>
      <c r="N52" s="106">
        <v>0</v>
      </c>
      <c r="O52" s="106"/>
      <c r="P52" s="106">
        <v>0</v>
      </c>
      <c r="Q52" s="106">
        <v>0</v>
      </c>
      <c r="R52" s="10">
        <f t="shared" si="6"/>
        <v>0</v>
      </c>
      <c r="S52" s="106">
        <v>0</v>
      </c>
      <c r="T52" s="106">
        <v>0</v>
      </c>
      <c r="U52" s="106">
        <v>0</v>
      </c>
      <c r="V52" s="106"/>
      <c r="W52" s="16">
        <f t="shared" si="1"/>
        <v>5</v>
      </c>
      <c r="X52" s="10">
        <v>50.5</v>
      </c>
      <c r="Y52" s="10">
        <v>52</v>
      </c>
      <c r="Z52" s="10">
        <v>50</v>
      </c>
      <c r="AA52" s="10">
        <v>500</v>
      </c>
      <c r="AB52" s="10">
        <v>1000</v>
      </c>
      <c r="AC52" s="10">
        <v>50.2</v>
      </c>
      <c r="AD52" s="10">
        <v>9</v>
      </c>
      <c r="AE52" s="10">
        <v>49.75</v>
      </c>
      <c r="AF52" s="10">
        <v>48</v>
      </c>
      <c r="AG52" s="10">
        <v>57</v>
      </c>
      <c r="AH52" s="10">
        <v>0</v>
      </c>
      <c r="AI52" s="10">
        <v>30000</v>
      </c>
      <c r="AJ52" s="10">
        <v>49.85</v>
      </c>
      <c r="AK52" s="10">
        <v>17</v>
      </c>
      <c r="AL52" s="10">
        <v>50.2</v>
      </c>
      <c r="AM52" s="10">
        <v>49.85</v>
      </c>
      <c r="AN52" s="10">
        <v>50.2</v>
      </c>
      <c r="AO52" s="10">
        <v>52</v>
      </c>
      <c r="AP52" s="10">
        <v>40</v>
      </c>
      <c r="AQ52" s="10">
        <v>0</v>
      </c>
      <c r="AR52" s="10">
        <v>1000</v>
      </c>
      <c r="AS52" s="10">
        <v>50.2</v>
      </c>
      <c r="AT52" s="10">
        <v>9</v>
      </c>
      <c r="AU52" s="10">
        <v>49.75</v>
      </c>
      <c r="AV52" s="10">
        <v>48</v>
      </c>
      <c r="AW52" s="10">
        <v>57</v>
      </c>
      <c r="AX52" s="10">
        <v>0</v>
      </c>
      <c r="AY52" s="10">
        <v>30000</v>
      </c>
      <c r="AZ52" s="10">
        <v>49.85</v>
      </c>
      <c r="BA52" s="10">
        <v>17</v>
      </c>
      <c r="BB52" s="10">
        <v>50.2</v>
      </c>
      <c r="BC52" s="10">
        <v>49.85</v>
      </c>
      <c r="BD52" s="10">
        <v>51</v>
      </c>
      <c r="BE52" s="10">
        <v>49</v>
      </c>
      <c r="BF52" s="10">
        <v>49.75</v>
      </c>
      <c r="BG52" s="10">
        <v>0.04</v>
      </c>
      <c r="BH52" s="10">
        <v>0.03</v>
      </c>
      <c r="BI52" s="10">
        <v>200</v>
      </c>
      <c r="BJ52" s="10">
        <v>30</v>
      </c>
      <c r="BK52" s="10">
        <v>30</v>
      </c>
      <c r="BL52" s="10">
        <v>0.04</v>
      </c>
      <c r="BM52" s="10">
        <v>5</v>
      </c>
    </row>
    <row r="53" s="90" customFormat="1" ht="17.4" spans="1:65">
      <c r="A53" s="16"/>
      <c r="B53" s="17"/>
      <c r="C53" s="16"/>
      <c r="D53" s="18"/>
      <c r="E53" s="19" t="s">
        <v>817</v>
      </c>
      <c r="F53" s="19"/>
      <c r="G53" s="83"/>
      <c r="H53" s="105">
        <v>1</v>
      </c>
      <c r="I53" s="105">
        <v>0</v>
      </c>
      <c r="J53" s="105">
        <v>1</v>
      </c>
      <c r="K53" s="105">
        <v>0</v>
      </c>
      <c r="L53" s="105">
        <v>0</v>
      </c>
      <c r="M53" s="105">
        <v>1</v>
      </c>
      <c r="N53" s="105">
        <v>0</v>
      </c>
      <c r="O53" s="105"/>
      <c r="P53" s="105">
        <v>0</v>
      </c>
      <c r="Q53" s="105">
        <v>0</v>
      </c>
      <c r="R53" s="16">
        <f t="shared" si="6"/>
        <v>0</v>
      </c>
      <c r="S53" s="105">
        <v>0</v>
      </c>
      <c r="T53" s="105">
        <v>0</v>
      </c>
      <c r="U53" s="105">
        <v>0</v>
      </c>
      <c r="V53" s="105"/>
      <c r="W53" s="16">
        <f t="shared" si="1"/>
        <v>37</v>
      </c>
      <c r="X53" s="16">
        <v>50.2</v>
      </c>
      <c r="Y53" s="16">
        <v>52</v>
      </c>
      <c r="Z53" s="16">
        <v>40</v>
      </c>
      <c r="AA53" s="16" t="s">
        <v>1835</v>
      </c>
      <c r="AB53" s="16" t="s">
        <v>1836</v>
      </c>
      <c r="AC53" s="16" t="s">
        <v>1837</v>
      </c>
      <c r="AD53" s="16" t="s">
        <v>1838</v>
      </c>
      <c r="AE53" s="16" t="s">
        <v>245</v>
      </c>
      <c r="AF53" s="16" t="s">
        <v>245</v>
      </c>
      <c r="AG53" s="16" t="s">
        <v>245</v>
      </c>
      <c r="AH53" s="16" t="s">
        <v>245</v>
      </c>
      <c r="AI53" s="16" t="s">
        <v>245</v>
      </c>
      <c r="AJ53" s="16" t="s">
        <v>245</v>
      </c>
      <c r="AK53" s="16" t="s">
        <v>245</v>
      </c>
      <c r="AL53" s="16" t="s">
        <v>245</v>
      </c>
      <c r="AM53" s="16" t="s">
        <v>245</v>
      </c>
      <c r="AN53" s="16">
        <v>50.2</v>
      </c>
      <c r="AO53" s="16">
        <v>52</v>
      </c>
      <c r="AP53" s="16">
        <v>40</v>
      </c>
      <c r="AQ53" s="16" t="s">
        <v>1835</v>
      </c>
      <c r="AR53" s="16" t="s">
        <v>1836</v>
      </c>
      <c r="AS53" s="16" t="s">
        <v>1837</v>
      </c>
      <c r="AT53" s="16" t="s">
        <v>1838</v>
      </c>
      <c r="AU53" s="16" t="s">
        <v>245</v>
      </c>
      <c r="AV53" s="16" t="s">
        <v>245</v>
      </c>
      <c r="AW53" s="16" t="s">
        <v>245</v>
      </c>
      <c r="AX53" s="16" t="s">
        <v>245</v>
      </c>
      <c r="AY53" s="16" t="s">
        <v>245</v>
      </c>
      <c r="AZ53" s="16" t="s">
        <v>245</v>
      </c>
      <c r="BA53" s="16" t="s">
        <v>245</v>
      </c>
      <c r="BB53" s="16" t="s">
        <v>245</v>
      </c>
      <c r="BC53" s="16" t="s">
        <v>245</v>
      </c>
      <c r="BD53" s="16" t="s">
        <v>245</v>
      </c>
      <c r="BE53" s="16" t="s">
        <v>245</v>
      </c>
      <c r="BF53" s="16" t="s">
        <v>245</v>
      </c>
      <c r="BG53" s="16" t="s">
        <v>245</v>
      </c>
      <c r="BH53" s="16" t="s">
        <v>245</v>
      </c>
      <c r="BI53" s="16" t="s">
        <v>245</v>
      </c>
      <c r="BJ53" s="16" t="s">
        <v>245</v>
      </c>
      <c r="BK53" s="16" t="s">
        <v>245</v>
      </c>
      <c r="BL53" s="16" t="s">
        <v>245</v>
      </c>
      <c r="BM53" s="16" t="s">
        <v>245</v>
      </c>
    </row>
    <row r="54" s="90" customFormat="1" ht="17.4" spans="1:65">
      <c r="A54" s="10">
        <f>$A$4</f>
        <v>624</v>
      </c>
      <c r="B54" s="21" t="s">
        <v>768</v>
      </c>
      <c r="C54" s="31" t="s">
        <v>824</v>
      </c>
      <c r="D54" s="22" t="s">
        <v>755</v>
      </c>
      <c r="E54" s="23" t="s">
        <v>156</v>
      </c>
      <c r="F54" s="23" t="s">
        <v>157</v>
      </c>
      <c r="G54" s="14"/>
      <c r="H54" s="106">
        <v>1</v>
      </c>
      <c r="I54" s="106">
        <v>0</v>
      </c>
      <c r="J54" s="106">
        <v>1</v>
      </c>
      <c r="K54" s="106">
        <v>0</v>
      </c>
      <c r="L54" s="106">
        <v>0</v>
      </c>
      <c r="M54" s="106">
        <v>1</v>
      </c>
      <c r="N54" s="106">
        <v>0</v>
      </c>
      <c r="O54" s="106"/>
      <c r="P54" s="106">
        <v>0</v>
      </c>
      <c r="Q54" s="106">
        <v>0</v>
      </c>
      <c r="R54" s="10">
        <f t="shared" si="6"/>
        <v>0</v>
      </c>
      <c r="S54" s="106">
        <v>0</v>
      </c>
      <c r="T54" s="10">
        <v>0</v>
      </c>
      <c r="U54" s="10">
        <v>0</v>
      </c>
      <c r="V54" s="10"/>
      <c r="W54" s="16">
        <f t="shared" si="1"/>
        <v>37</v>
      </c>
      <c r="X54" s="10">
        <v>50.2</v>
      </c>
      <c r="Y54" s="10">
        <v>52</v>
      </c>
      <c r="Z54" s="10">
        <v>40</v>
      </c>
      <c r="AA54" s="10">
        <v>0</v>
      </c>
      <c r="AB54" s="10">
        <v>1000</v>
      </c>
      <c r="AC54" s="10">
        <v>50.2</v>
      </c>
      <c r="AD54" s="10">
        <v>9</v>
      </c>
      <c r="AE54" s="10">
        <v>49.75</v>
      </c>
      <c r="AF54" s="10">
        <v>48</v>
      </c>
      <c r="AG54" s="10">
        <v>57</v>
      </c>
      <c r="AH54" s="10">
        <v>0</v>
      </c>
      <c r="AI54" s="10">
        <v>30000</v>
      </c>
      <c r="AJ54" s="10">
        <v>49.85</v>
      </c>
      <c r="AK54" s="10">
        <v>17</v>
      </c>
      <c r="AL54" s="10">
        <v>50.2</v>
      </c>
      <c r="AM54" s="10">
        <v>49.85</v>
      </c>
      <c r="AN54" s="10">
        <v>50.2</v>
      </c>
      <c r="AO54" s="10">
        <v>52</v>
      </c>
      <c r="AP54" s="10">
        <v>40</v>
      </c>
      <c r="AQ54" s="10">
        <v>0</v>
      </c>
      <c r="AR54" s="10">
        <v>1000</v>
      </c>
      <c r="AS54" s="10">
        <v>50.2</v>
      </c>
      <c r="AT54" s="10">
        <v>9</v>
      </c>
      <c r="AU54" s="10">
        <v>49.75</v>
      </c>
      <c r="AV54" s="10">
        <v>48</v>
      </c>
      <c r="AW54" s="10">
        <v>57</v>
      </c>
      <c r="AX54" s="10">
        <v>0</v>
      </c>
      <c r="AY54" s="10">
        <v>30000</v>
      </c>
      <c r="AZ54" s="10">
        <v>49.85</v>
      </c>
      <c r="BA54" s="10">
        <v>17</v>
      </c>
      <c r="BB54" s="10">
        <v>50.2</v>
      </c>
      <c r="BC54" s="10">
        <v>49.85</v>
      </c>
      <c r="BD54" s="10">
        <v>51</v>
      </c>
      <c r="BE54" s="10">
        <v>49</v>
      </c>
      <c r="BF54" s="10">
        <v>49.75</v>
      </c>
      <c r="BG54" s="10">
        <v>0.04</v>
      </c>
      <c r="BH54" s="10">
        <v>0.03</v>
      </c>
      <c r="BI54" s="10">
        <v>200</v>
      </c>
      <c r="BJ54" s="10">
        <v>30</v>
      </c>
      <c r="BK54" s="10">
        <v>30</v>
      </c>
      <c r="BL54" s="10">
        <v>0.04</v>
      </c>
      <c r="BM54" s="10">
        <v>5</v>
      </c>
    </row>
    <row r="55" s="90" customFormat="1" ht="17.4" spans="1:65">
      <c r="A55" s="16"/>
      <c r="B55" s="17"/>
      <c r="C55" s="16"/>
      <c r="D55" s="18"/>
      <c r="E55" s="19" t="s">
        <v>825</v>
      </c>
      <c r="F55" s="19"/>
      <c r="G55" s="83"/>
      <c r="H55" s="105">
        <v>1</v>
      </c>
      <c r="I55" s="105">
        <v>0</v>
      </c>
      <c r="J55" s="105">
        <v>1</v>
      </c>
      <c r="K55" s="105">
        <v>0</v>
      </c>
      <c r="L55" s="105">
        <v>0</v>
      </c>
      <c r="M55" s="105">
        <v>1</v>
      </c>
      <c r="N55" s="105">
        <v>0</v>
      </c>
      <c r="O55" s="105"/>
      <c r="P55" s="105">
        <v>0</v>
      </c>
      <c r="Q55" s="105">
        <v>0</v>
      </c>
      <c r="R55" s="16">
        <f t="shared" si="6"/>
        <v>0</v>
      </c>
      <c r="S55" s="105">
        <v>0</v>
      </c>
      <c r="T55" s="16">
        <v>0</v>
      </c>
      <c r="U55" s="16">
        <v>0</v>
      </c>
      <c r="V55" s="16"/>
      <c r="W55" s="16">
        <f t="shared" si="1"/>
        <v>37</v>
      </c>
      <c r="X55" s="16">
        <v>50.2</v>
      </c>
      <c r="Y55" s="16">
        <v>52</v>
      </c>
      <c r="Z55" s="16">
        <v>40</v>
      </c>
      <c r="AA55" s="16" t="s">
        <v>1835</v>
      </c>
      <c r="AB55" s="16" t="s">
        <v>1836</v>
      </c>
      <c r="AC55" s="16" t="s">
        <v>1837</v>
      </c>
      <c r="AD55" s="16" t="s">
        <v>1838</v>
      </c>
      <c r="AE55" s="16" t="s">
        <v>245</v>
      </c>
      <c r="AF55" s="16" t="s">
        <v>245</v>
      </c>
      <c r="AG55" s="16" t="s">
        <v>245</v>
      </c>
      <c r="AH55" s="16" t="s">
        <v>245</v>
      </c>
      <c r="AI55" s="16" t="s">
        <v>245</v>
      </c>
      <c r="AJ55" s="16" t="s">
        <v>245</v>
      </c>
      <c r="AK55" s="16" t="s">
        <v>245</v>
      </c>
      <c r="AL55" s="16" t="s">
        <v>245</v>
      </c>
      <c r="AM55" s="16" t="s">
        <v>245</v>
      </c>
      <c r="AN55" s="16">
        <v>50.2</v>
      </c>
      <c r="AO55" s="16">
        <v>52</v>
      </c>
      <c r="AP55" s="16">
        <v>40</v>
      </c>
      <c r="AQ55" s="16" t="s">
        <v>1835</v>
      </c>
      <c r="AR55" s="16" t="s">
        <v>1836</v>
      </c>
      <c r="AS55" s="16" t="s">
        <v>1837</v>
      </c>
      <c r="AT55" s="16" t="s">
        <v>1838</v>
      </c>
      <c r="AU55" s="16" t="s">
        <v>245</v>
      </c>
      <c r="AV55" s="16" t="s">
        <v>245</v>
      </c>
      <c r="AW55" s="16" t="s">
        <v>245</v>
      </c>
      <c r="AX55" s="16" t="s">
        <v>245</v>
      </c>
      <c r="AY55" s="16" t="s">
        <v>245</v>
      </c>
      <c r="AZ55" s="16" t="s">
        <v>245</v>
      </c>
      <c r="BA55" s="16" t="s">
        <v>245</v>
      </c>
      <c r="BB55" s="16" t="s">
        <v>245</v>
      </c>
      <c r="BC55" s="16" t="s">
        <v>245</v>
      </c>
      <c r="BD55" s="16" t="s">
        <v>245</v>
      </c>
      <c r="BE55" s="16" t="s">
        <v>245</v>
      </c>
      <c r="BF55" s="16" t="s">
        <v>245</v>
      </c>
      <c r="BG55" s="16" t="s">
        <v>245</v>
      </c>
      <c r="BH55" s="16" t="s">
        <v>245</v>
      </c>
      <c r="BI55" s="16" t="s">
        <v>245</v>
      </c>
      <c r="BJ55" s="16" t="s">
        <v>245</v>
      </c>
      <c r="BK55" s="16" t="s">
        <v>245</v>
      </c>
      <c r="BL55" s="16" t="s">
        <v>245</v>
      </c>
      <c r="BM55" s="16" t="s">
        <v>245</v>
      </c>
    </row>
    <row r="56" s="90" customFormat="1" ht="17.4" spans="1:65">
      <c r="A56" s="10">
        <f>$A$4</f>
        <v>624</v>
      </c>
      <c r="B56" s="21" t="s">
        <v>768</v>
      </c>
      <c r="C56" s="31" t="s">
        <v>824</v>
      </c>
      <c r="D56" s="22" t="s">
        <v>779</v>
      </c>
      <c r="E56" s="23" t="s">
        <v>159</v>
      </c>
      <c r="F56" s="23" t="s">
        <v>160</v>
      </c>
      <c r="G56" s="14"/>
      <c r="H56" s="106">
        <v>1</v>
      </c>
      <c r="I56" s="106">
        <v>0</v>
      </c>
      <c r="J56" s="106">
        <v>1</v>
      </c>
      <c r="K56" s="106">
        <v>0</v>
      </c>
      <c r="L56" s="106">
        <v>0</v>
      </c>
      <c r="M56" s="106">
        <v>1</v>
      </c>
      <c r="N56" s="106">
        <v>0</v>
      </c>
      <c r="O56" s="106"/>
      <c r="P56" s="106">
        <v>0</v>
      </c>
      <c r="Q56" s="106">
        <v>0</v>
      </c>
      <c r="R56" s="10">
        <f t="shared" si="6"/>
        <v>0</v>
      </c>
      <c r="S56" s="106">
        <v>0</v>
      </c>
      <c r="T56" s="10">
        <v>0</v>
      </c>
      <c r="U56" s="10">
        <v>0</v>
      </c>
      <c r="V56" s="10"/>
      <c r="W56" s="16">
        <f t="shared" si="1"/>
        <v>37</v>
      </c>
      <c r="X56" s="10">
        <v>50.2</v>
      </c>
      <c r="Y56" s="10">
        <v>52</v>
      </c>
      <c r="Z56" s="10">
        <v>40</v>
      </c>
      <c r="AA56" s="10">
        <v>0</v>
      </c>
      <c r="AB56" s="10">
        <v>1000</v>
      </c>
      <c r="AC56" s="10">
        <v>50.2</v>
      </c>
      <c r="AD56" s="10">
        <v>9</v>
      </c>
      <c r="AE56" s="10">
        <v>49.75</v>
      </c>
      <c r="AF56" s="10">
        <v>48</v>
      </c>
      <c r="AG56" s="10">
        <v>57</v>
      </c>
      <c r="AH56" s="10">
        <v>0</v>
      </c>
      <c r="AI56" s="10">
        <v>30000</v>
      </c>
      <c r="AJ56" s="10">
        <v>49.85</v>
      </c>
      <c r="AK56" s="10">
        <v>17</v>
      </c>
      <c r="AL56" s="10">
        <v>50.2</v>
      </c>
      <c r="AM56" s="10">
        <v>49.85</v>
      </c>
      <c r="AN56" s="10">
        <v>50.2</v>
      </c>
      <c r="AO56" s="10">
        <v>52</v>
      </c>
      <c r="AP56" s="10">
        <v>40</v>
      </c>
      <c r="AQ56" s="10">
        <v>0</v>
      </c>
      <c r="AR56" s="10">
        <v>1000</v>
      </c>
      <c r="AS56" s="10">
        <v>50.2</v>
      </c>
      <c r="AT56" s="10">
        <v>9</v>
      </c>
      <c r="AU56" s="10">
        <v>49.75</v>
      </c>
      <c r="AV56" s="10">
        <v>48</v>
      </c>
      <c r="AW56" s="10">
        <v>57</v>
      </c>
      <c r="AX56" s="10">
        <v>0</v>
      </c>
      <c r="AY56" s="10">
        <v>30000</v>
      </c>
      <c r="AZ56" s="10">
        <v>49.85</v>
      </c>
      <c r="BA56" s="10">
        <v>17</v>
      </c>
      <c r="BB56" s="10">
        <v>50.2</v>
      </c>
      <c r="BC56" s="10">
        <v>49.85</v>
      </c>
      <c r="BD56" s="10">
        <v>51</v>
      </c>
      <c r="BE56" s="10">
        <v>49</v>
      </c>
      <c r="BF56" s="10">
        <v>49.75</v>
      </c>
      <c r="BG56" s="10">
        <v>0.04</v>
      </c>
      <c r="BH56" s="10">
        <v>0.03</v>
      </c>
      <c r="BI56" s="10">
        <v>200</v>
      </c>
      <c r="BJ56" s="10">
        <v>30</v>
      </c>
      <c r="BK56" s="10">
        <v>30</v>
      </c>
      <c r="BL56" s="10">
        <v>0.04</v>
      </c>
      <c r="BM56" s="10">
        <v>5</v>
      </c>
    </row>
    <row r="57" s="90" customFormat="1" ht="17.4" spans="1:65">
      <c r="A57" s="16"/>
      <c r="B57" s="17"/>
      <c r="C57" s="16"/>
      <c r="D57" s="18"/>
      <c r="E57" s="19" t="s">
        <v>138</v>
      </c>
      <c r="F57" s="19" t="s">
        <v>826</v>
      </c>
      <c r="G57" s="83"/>
      <c r="H57" s="105">
        <v>1</v>
      </c>
      <c r="I57" s="105">
        <v>0</v>
      </c>
      <c r="J57" s="105">
        <v>1</v>
      </c>
      <c r="K57" s="105">
        <v>0</v>
      </c>
      <c r="L57" s="105">
        <v>0</v>
      </c>
      <c r="M57" s="105">
        <v>1</v>
      </c>
      <c r="N57" s="105">
        <v>0</v>
      </c>
      <c r="O57" s="105"/>
      <c r="P57" s="105">
        <v>0</v>
      </c>
      <c r="Q57" s="105">
        <v>0</v>
      </c>
      <c r="R57" s="16">
        <f t="shared" si="6"/>
        <v>0</v>
      </c>
      <c r="S57" s="105">
        <v>0</v>
      </c>
      <c r="T57" s="16">
        <v>0</v>
      </c>
      <c r="U57" s="16">
        <v>0</v>
      </c>
      <c r="V57" s="16"/>
      <c r="W57" s="16">
        <f t="shared" si="1"/>
        <v>37</v>
      </c>
      <c r="X57" s="16">
        <v>50.2</v>
      </c>
      <c r="Y57" s="16">
        <v>52</v>
      </c>
      <c r="Z57" s="16">
        <v>40</v>
      </c>
      <c r="AA57" s="16" t="s">
        <v>1835</v>
      </c>
      <c r="AB57" s="16" t="s">
        <v>1836</v>
      </c>
      <c r="AC57" s="16" t="s">
        <v>1837</v>
      </c>
      <c r="AD57" s="16" t="s">
        <v>1838</v>
      </c>
      <c r="AE57" s="16" t="s">
        <v>245</v>
      </c>
      <c r="AF57" s="16" t="s">
        <v>245</v>
      </c>
      <c r="AG57" s="16" t="s">
        <v>245</v>
      </c>
      <c r="AH57" s="16" t="s">
        <v>245</v>
      </c>
      <c r="AI57" s="16" t="s">
        <v>245</v>
      </c>
      <c r="AJ57" s="16" t="s">
        <v>245</v>
      </c>
      <c r="AK57" s="16" t="s">
        <v>245</v>
      </c>
      <c r="AL57" s="16" t="s">
        <v>245</v>
      </c>
      <c r="AM57" s="16" t="s">
        <v>245</v>
      </c>
      <c r="AN57" s="16">
        <v>50.2</v>
      </c>
      <c r="AO57" s="16">
        <v>52</v>
      </c>
      <c r="AP57" s="16">
        <v>40</v>
      </c>
      <c r="AQ57" s="16" t="s">
        <v>1835</v>
      </c>
      <c r="AR57" s="16" t="s">
        <v>1836</v>
      </c>
      <c r="AS57" s="16" t="s">
        <v>1837</v>
      </c>
      <c r="AT57" s="16" t="s">
        <v>1838</v>
      </c>
      <c r="AU57" s="16" t="s">
        <v>245</v>
      </c>
      <c r="AV57" s="16" t="s">
        <v>245</v>
      </c>
      <c r="AW57" s="16" t="s">
        <v>245</v>
      </c>
      <c r="AX57" s="16" t="s">
        <v>245</v>
      </c>
      <c r="AY57" s="16" t="s">
        <v>245</v>
      </c>
      <c r="AZ57" s="16" t="s">
        <v>245</v>
      </c>
      <c r="BA57" s="16" t="s">
        <v>245</v>
      </c>
      <c r="BB57" s="16" t="s">
        <v>245</v>
      </c>
      <c r="BC57" s="16" t="s">
        <v>245</v>
      </c>
      <c r="BD57" s="16" t="s">
        <v>245</v>
      </c>
      <c r="BE57" s="16" t="s">
        <v>245</v>
      </c>
      <c r="BF57" s="16" t="s">
        <v>245</v>
      </c>
      <c r="BG57" s="16" t="s">
        <v>245</v>
      </c>
      <c r="BH57" s="16" t="s">
        <v>245</v>
      </c>
      <c r="BI57" s="16" t="s">
        <v>245</v>
      </c>
      <c r="BJ57" s="16" t="s">
        <v>245</v>
      </c>
      <c r="BK57" s="16" t="s">
        <v>245</v>
      </c>
      <c r="BL57" s="16" t="s">
        <v>245</v>
      </c>
      <c r="BM57" s="16" t="s">
        <v>245</v>
      </c>
    </row>
    <row r="58" s="90" customFormat="1" ht="17.4" spans="1:65">
      <c r="A58" s="10">
        <f>$A$4</f>
        <v>624</v>
      </c>
      <c r="B58" s="21" t="s">
        <v>769</v>
      </c>
      <c r="C58" s="10" t="s">
        <v>826</v>
      </c>
      <c r="D58" s="22" t="s">
        <v>755</v>
      </c>
      <c r="E58" s="23" t="s">
        <v>138</v>
      </c>
      <c r="F58" s="23" t="s">
        <v>826</v>
      </c>
      <c r="G58" s="14"/>
      <c r="H58" s="106">
        <v>1</v>
      </c>
      <c r="I58" s="106">
        <v>0</v>
      </c>
      <c r="J58" s="106">
        <v>1</v>
      </c>
      <c r="K58" s="106">
        <v>0</v>
      </c>
      <c r="L58" s="106">
        <v>0</v>
      </c>
      <c r="M58" s="106">
        <v>1</v>
      </c>
      <c r="N58" s="106">
        <v>0</v>
      </c>
      <c r="O58" s="106"/>
      <c r="P58" s="106">
        <v>0</v>
      </c>
      <c r="Q58" s="106">
        <v>0</v>
      </c>
      <c r="R58" s="10">
        <f t="shared" si="6"/>
        <v>0</v>
      </c>
      <c r="S58" s="106">
        <v>0</v>
      </c>
      <c r="T58" s="10">
        <v>0</v>
      </c>
      <c r="U58" s="10">
        <v>0</v>
      </c>
      <c r="V58" s="10"/>
      <c r="W58" s="16">
        <f t="shared" si="1"/>
        <v>37</v>
      </c>
      <c r="X58" s="10">
        <v>50.2</v>
      </c>
      <c r="Y58" s="10">
        <v>52</v>
      </c>
      <c r="Z58" s="10">
        <v>40</v>
      </c>
      <c r="AA58" s="10">
        <v>0</v>
      </c>
      <c r="AB58" s="10">
        <v>35000</v>
      </c>
      <c r="AC58" s="10">
        <v>50.1</v>
      </c>
      <c r="AD58" s="10">
        <v>9</v>
      </c>
      <c r="AE58" s="10">
        <v>49.75</v>
      </c>
      <c r="AF58" s="10">
        <v>48</v>
      </c>
      <c r="AG58" s="10">
        <v>57</v>
      </c>
      <c r="AH58" s="10">
        <v>0</v>
      </c>
      <c r="AI58" s="10">
        <v>30000</v>
      </c>
      <c r="AJ58" s="10">
        <v>49.85</v>
      </c>
      <c r="AK58" s="10">
        <v>17</v>
      </c>
      <c r="AL58" s="10">
        <v>50.2</v>
      </c>
      <c r="AM58" s="10">
        <v>49.85</v>
      </c>
      <c r="AN58" s="10">
        <v>50.2</v>
      </c>
      <c r="AO58" s="10">
        <v>52</v>
      </c>
      <c r="AP58" s="10">
        <v>40</v>
      </c>
      <c r="AQ58" s="10">
        <v>0</v>
      </c>
      <c r="AR58" s="10">
        <v>35000</v>
      </c>
      <c r="AS58" s="10">
        <v>50.1</v>
      </c>
      <c r="AT58" s="10">
        <v>9</v>
      </c>
      <c r="AU58" s="10">
        <v>49.75</v>
      </c>
      <c r="AV58" s="10">
        <v>48</v>
      </c>
      <c r="AW58" s="10">
        <v>57</v>
      </c>
      <c r="AX58" s="10">
        <v>0</v>
      </c>
      <c r="AY58" s="10">
        <v>30000</v>
      </c>
      <c r="AZ58" s="10">
        <v>49.85</v>
      </c>
      <c r="BA58" s="10">
        <v>17</v>
      </c>
      <c r="BB58" s="10">
        <v>50.2</v>
      </c>
      <c r="BC58" s="10">
        <v>49.85</v>
      </c>
      <c r="BD58" s="10">
        <v>51</v>
      </c>
      <c r="BE58" s="10">
        <v>49</v>
      </c>
      <c r="BF58" s="10">
        <v>49.75</v>
      </c>
      <c r="BG58" s="10">
        <v>0.04</v>
      </c>
      <c r="BH58" s="10">
        <v>0.03</v>
      </c>
      <c r="BI58" s="10">
        <v>200</v>
      </c>
      <c r="BJ58" s="10">
        <v>30</v>
      </c>
      <c r="BK58" s="10">
        <v>30</v>
      </c>
      <c r="BL58" s="10">
        <v>0.04</v>
      </c>
      <c r="BM58" s="10">
        <v>5</v>
      </c>
    </row>
    <row r="59" s="90" customFormat="1" ht="17.4" spans="1:65">
      <c r="A59" s="16"/>
      <c r="B59" s="17"/>
      <c r="C59" s="16"/>
      <c r="D59" s="18"/>
      <c r="E59" s="19" t="s">
        <v>166</v>
      </c>
      <c r="F59" s="19" t="s">
        <v>167</v>
      </c>
      <c r="G59" s="83"/>
      <c r="H59" s="105">
        <v>1</v>
      </c>
      <c r="I59" s="105">
        <v>0</v>
      </c>
      <c r="J59" s="105">
        <v>1</v>
      </c>
      <c r="K59" s="105">
        <v>0</v>
      </c>
      <c r="L59" s="105">
        <v>0</v>
      </c>
      <c r="M59" s="105">
        <v>1</v>
      </c>
      <c r="N59" s="105">
        <v>0</v>
      </c>
      <c r="O59" s="105"/>
      <c r="P59" s="105">
        <v>0</v>
      </c>
      <c r="Q59" s="105">
        <v>0</v>
      </c>
      <c r="R59" s="16">
        <f t="shared" si="6"/>
        <v>0</v>
      </c>
      <c r="S59" s="105">
        <v>0</v>
      </c>
      <c r="T59" s="16">
        <v>0</v>
      </c>
      <c r="U59" s="16">
        <v>0</v>
      </c>
      <c r="V59" s="16"/>
      <c r="W59" s="16">
        <f t="shared" si="1"/>
        <v>37</v>
      </c>
      <c r="X59" s="16">
        <v>50.2</v>
      </c>
      <c r="Y59" s="16">
        <v>52</v>
      </c>
      <c r="Z59" s="16">
        <v>40</v>
      </c>
      <c r="AA59" s="16" t="s">
        <v>1835</v>
      </c>
      <c r="AB59" s="16" t="s">
        <v>1836</v>
      </c>
      <c r="AC59" s="16" t="s">
        <v>1837</v>
      </c>
      <c r="AD59" s="16" t="s">
        <v>1838</v>
      </c>
      <c r="AE59" s="16" t="s">
        <v>1842</v>
      </c>
      <c r="AF59" s="16" t="s">
        <v>245</v>
      </c>
      <c r="AG59" s="77" t="s">
        <v>1843</v>
      </c>
      <c r="AH59" s="77" t="s">
        <v>1844</v>
      </c>
      <c r="AI59" s="16" t="s">
        <v>245</v>
      </c>
      <c r="AJ59" s="16" t="s">
        <v>245</v>
      </c>
      <c r="AK59" s="16" t="s">
        <v>245</v>
      </c>
      <c r="AL59" s="16" t="s">
        <v>245</v>
      </c>
      <c r="AM59" s="16" t="s">
        <v>245</v>
      </c>
      <c r="AN59" s="16">
        <v>50.2</v>
      </c>
      <c r="AO59" s="16">
        <v>52</v>
      </c>
      <c r="AP59" s="16">
        <v>40</v>
      </c>
      <c r="AQ59" s="16" t="s">
        <v>1835</v>
      </c>
      <c r="AR59" s="16" t="s">
        <v>1836</v>
      </c>
      <c r="AS59" s="16" t="s">
        <v>1837</v>
      </c>
      <c r="AT59" s="16" t="s">
        <v>1838</v>
      </c>
      <c r="AU59" s="16" t="s">
        <v>1842</v>
      </c>
      <c r="AV59" s="16" t="s">
        <v>245</v>
      </c>
      <c r="AW59" s="77" t="s">
        <v>1845</v>
      </c>
      <c r="AX59" s="77" t="s">
        <v>1844</v>
      </c>
      <c r="AY59" s="16" t="s">
        <v>245</v>
      </c>
      <c r="AZ59" s="16" t="s">
        <v>245</v>
      </c>
      <c r="BA59" s="16" t="s">
        <v>245</v>
      </c>
      <c r="BB59" s="16" t="s">
        <v>245</v>
      </c>
      <c r="BC59" s="16" t="s">
        <v>245</v>
      </c>
      <c r="BD59" s="16" t="s">
        <v>245</v>
      </c>
      <c r="BE59" s="16" t="s">
        <v>245</v>
      </c>
      <c r="BF59" s="16" t="s">
        <v>245</v>
      </c>
      <c r="BG59" s="16" t="s">
        <v>245</v>
      </c>
      <c r="BH59" s="16" t="s">
        <v>245</v>
      </c>
      <c r="BI59" s="16" t="s">
        <v>245</v>
      </c>
      <c r="BJ59" s="16" t="s">
        <v>245</v>
      </c>
      <c r="BK59" s="16" t="s">
        <v>245</v>
      </c>
      <c r="BL59" s="16" t="s">
        <v>245</v>
      </c>
      <c r="BM59" s="16" t="s">
        <v>245</v>
      </c>
    </row>
    <row r="60" s="90" customFormat="1" ht="17.4" spans="1:65">
      <c r="A60" s="10">
        <f>$A$4</f>
        <v>624</v>
      </c>
      <c r="B60" s="21" t="s">
        <v>770</v>
      </c>
      <c r="C60" s="10" t="s">
        <v>167</v>
      </c>
      <c r="D60" s="22" t="s">
        <v>755</v>
      </c>
      <c r="E60" s="23" t="s">
        <v>829</v>
      </c>
      <c r="F60" s="23" t="s">
        <v>167</v>
      </c>
      <c r="G60" s="14"/>
      <c r="H60" s="106">
        <v>1</v>
      </c>
      <c r="I60" s="106">
        <v>0</v>
      </c>
      <c r="J60" s="106">
        <v>1</v>
      </c>
      <c r="K60" s="106">
        <v>0</v>
      </c>
      <c r="L60" s="106">
        <v>0</v>
      </c>
      <c r="M60" s="106">
        <v>1</v>
      </c>
      <c r="N60" s="106">
        <v>0</v>
      </c>
      <c r="O60" s="106"/>
      <c r="P60" s="106">
        <v>0</v>
      </c>
      <c r="Q60" s="106">
        <v>0</v>
      </c>
      <c r="R60" s="10">
        <f t="shared" si="6"/>
        <v>0</v>
      </c>
      <c r="S60" s="106">
        <v>0</v>
      </c>
      <c r="T60" s="10">
        <v>0</v>
      </c>
      <c r="U60" s="10">
        <v>0</v>
      </c>
      <c r="V60" s="10"/>
      <c r="W60" s="16">
        <f t="shared" si="1"/>
        <v>37</v>
      </c>
      <c r="X60" s="10">
        <v>50.2</v>
      </c>
      <c r="Y60" s="10">
        <v>52</v>
      </c>
      <c r="Z60" s="10">
        <v>40</v>
      </c>
      <c r="AA60" s="10">
        <v>0</v>
      </c>
      <c r="AB60" s="10">
        <v>1000</v>
      </c>
      <c r="AC60" s="10">
        <v>50.2</v>
      </c>
      <c r="AD60" s="10">
        <v>9</v>
      </c>
      <c r="AE60" s="77">
        <v>49.8</v>
      </c>
      <c r="AF60" s="77">
        <v>48</v>
      </c>
      <c r="AG60" s="77">
        <v>40</v>
      </c>
      <c r="AH60" s="10">
        <v>0</v>
      </c>
      <c r="AI60" s="10">
        <v>30000</v>
      </c>
      <c r="AJ60" s="10">
        <v>49.85</v>
      </c>
      <c r="AK60" s="10">
        <v>17</v>
      </c>
      <c r="AL60" s="10">
        <v>50.2</v>
      </c>
      <c r="AM60" s="10">
        <v>49.85</v>
      </c>
      <c r="AN60" s="10">
        <v>50.2</v>
      </c>
      <c r="AO60" s="10">
        <v>52</v>
      </c>
      <c r="AP60" s="10">
        <v>40</v>
      </c>
      <c r="AQ60" s="10">
        <v>0</v>
      </c>
      <c r="AR60" s="10">
        <v>1000</v>
      </c>
      <c r="AS60" s="10">
        <v>50.2</v>
      </c>
      <c r="AT60" s="10">
        <v>9</v>
      </c>
      <c r="AU60" s="77">
        <v>49.8</v>
      </c>
      <c r="AV60" s="77">
        <v>48</v>
      </c>
      <c r="AW60" s="77">
        <v>100</v>
      </c>
      <c r="AX60" s="10">
        <v>0</v>
      </c>
      <c r="AY60" s="10">
        <v>30000</v>
      </c>
      <c r="AZ60" s="10">
        <v>49.85</v>
      </c>
      <c r="BA60" s="10">
        <v>17</v>
      </c>
      <c r="BB60" s="10">
        <v>50.2</v>
      </c>
      <c r="BC60" s="10">
        <v>49.85</v>
      </c>
      <c r="BD60" s="10">
        <v>51</v>
      </c>
      <c r="BE60" s="10">
        <v>49</v>
      </c>
      <c r="BF60" s="10">
        <v>49.75</v>
      </c>
      <c r="BG60" s="10">
        <v>0.04</v>
      </c>
      <c r="BH60" s="10">
        <v>0.03</v>
      </c>
      <c r="BI60" s="10">
        <v>200</v>
      </c>
      <c r="BJ60" s="10">
        <v>30</v>
      </c>
      <c r="BK60" s="10">
        <v>30</v>
      </c>
      <c r="BL60" s="10">
        <v>0.04</v>
      </c>
      <c r="BM60" s="10">
        <v>5</v>
      </c>
    </row>
    <row r="61" s="2" customFormat="1" customHeight="1" spans="1:65">
      <c r="A61" s="25"/>
      <c r="B61" s="17"/>
      <c r="C61" s="16"/>
      <c r="D61" s="18"/>
      <c r="E61" s="19" t="s">
        <v>166</v>
      </c>
      <c r="F61" s="19"/>
      <c r="G61" s="85" t="s">
        <v>801</v>
      </c>
      <c r="H61" s="105">
        <v>1</v>
      </c>
      <c r="I61" s="105">
        <v>0</v>
      </c>
      <c r="J61" s="105">
        <v>1</v>
      </c>
      <c r="K61" s="105">
        <v>0</v>
      </c>
      <c r="L61" s="105">
        <v>0</v>
      </c>
      <c r="M61" s="105">
        <v>1</v>
      </c>
      <c r="N61" s="105">
        <v>0</v>
      </c>
      <c r="O61" s="105"/>
      <c r="P61" s="105">
        <v>0</v>
      </c>
      <c r="Q61" s="105">
        <v>0</v>
      </c>
      <c r="R61" s="16">
        <f t="shared" si="6"/>
        <v>0</v>
      </c>
      <c r="S61" s="105">
        <v>0</v>
      </c>
      <c r="T61" s="16">
        <v>0</v>
      </c>
      <c r="U61" s="16">
        <v>0</v>
      </c>
      <c r="V61" s="16"/>
      <c r="W61" s="16">
        <f t="shared" si="1"/>
        <v>37</v>
      </c>
      <c r="X61" s="16">
        <v>50.2</v>
      </c>
      <c r="Y61" s="16">
        <v>52</v>
      </c>
      <c r="Z61" s="16">
        <v>40</v>
      </c>
      <c r="AA61" s="16" t="s">
        <v>1835</v>
      </c>
      <c r="AB61" s="16" t="s">
        <v>1836</v>
      </c>
      <c r="AC61" s="16" t="s">
        <v>1837</v>
      </c>
      <c r="AD61" s="16" t="s">
        <v>1838</v>
      </c>
      <c r="AE61" s="16" t="s">
        <v>245</v>
      </c>
      <c r="AF61" s="16" t="s">
        <v>245</v>
      </c>
      <c r="AG61" s="16" t="s">
        <v>245</v>
      </c>
      <c r="AH61" s="16" t="s">
        <v>245</v>
      </c>
      <c r="AI61" s="16" t="s">
        <v>245</v>
      </c>
      <c r="AJ61" s="16" t="s">
        <v>245</v>
      </c>
      <c r="AK61" s="16" t="s">
        <v>245</v>
      </c>
      <c r="AL61" s="16" t="s">
        <v>245</v>
      </c>
      <c r="AM61" s="16" t="s">
        <v>245</v>
      </c>
      <c r="AN61" s="16">
        <v>50.2</v>
      </c>
      <c r="AO61" s="16">
        <v>52</v>
      </c>
      <c r="AP61" s="16">
        <v>40</v>
      </c>
      <c r="AQ61" s="16" t="s">
        <v>1835</v>
      </c>
      <c r="AR61" s="16" t="s">
        <v>1836</v>
      </c>
      <c r="AS61" s="16" t="s">
        <v>1837</v>
      </c>
      <c r="AT61" s="16" t="s">
        <v>1838</v>
      </c>
      <c r="AU61" s="16" t="s">
        <v>245</v>
      </c>
      <c r="AV61" s="16" t="s">
        <v>245</v>
      </c>
      <c r="AW61" s="16" t="s">
        <v>245</v>
      </c>
      <c r="AX61" s="16" t="s">
        <v>245</v>
      </c>
      <c r="AY61" s="16" t="s">
        <v>245</v>
      </c>
      <c r="AZ61" s="16" t="s">
        <v>245</v>
      </c>
      <c r="BA61" s="16" t="s">
        <v>245</v>
      </c>
      <c r="BB61" s="16" t="s">
        <v>245</v>
      </c>
      <c r="BC61" s="16" t="s">
        <v>245</v>
      </c>
      <c r="BD61" s="16" t="s">
        <v>245</v>
      </c>
      <c r="BE61" s="16" t="s">
        <v>245</v>
      </c>
      <c r="BF61" s="16" t="s">
        <v>245</v>
      </c>
      <c r="BG61" s="16" t="s">
        <v>245</v>
      </c>
      <c r="BH61" s="16" t="s">
        <v>245</v>
      </c>
      <c r="BI61" s="16" t="s">
        <v>245</v>
      </c>
      <c r="BJ61" s="16" t="s">
        <v>245</v>
      </c>
      <c r="BK61" s="16" t="s">
        <v>245</v>
      </c>
      <c r="BL61" s="16" t="s">
        <v>245</v>
      </c>
      <c r="BM61" s="16" t="s">
        <v>245</v>
      </c>
    </row>
    <row r="62" s="90" customFormat="1" customHeight="1" spans="1:65">
      <c r="A62" s="10">
        <f>$A$4</f>
        <v>624</v>
      </c>
      <c r="B62" s="21" t="s">
        <v>770</v>
      </c>
      <c r="C62" s="10" t="s">
        <v>167</v>
      </c>
      <c r="D62" s="22" t="s">
        <v>785</v>
      </c>
      <c r="E62" s="23" t="s">
        <v>170</v>
      </c>
      <c r="F62" s="23" t="s">
        <v>171</v>
      </c>
      <c r="G62" s="14"/>
      <c r="H62" s="106">
        <v>1</v>
      </c>
      <c r="I62" s="106">
        <v>0</v>
      </c>
      <c r="J62" s="106">
        <v>1</v>
      </c>
      <c r="K62" s="106">
        <v>0</v>
      </c>
      <c r="L62" s="106">
        <v>0</v>
      </c>
      <c r="M62" s="106">
        <v>1</v>
      </c>
      <c r="N62" s="106">
        <v>0</v>
      </c>
      <c r="O62" s="106"/>
      <c r="P62" s="106">
        <v>0</v>
      </c>
      <c r="Q62" s="106">
        <v>0</v>
      </c>
      <c r="R62" s="10">
        <f t="shared" si="6"/>
        <v>0</v>
      </c>
      <c r="S62" s="106">
        <v>0</v>
      </c>
      <c r="T62" s="10">
        <v>0</v>
      </c>
      <c r="U62" s="10">
        <v>0</v>
      </c>
      <c r="V62" s="10"/>
      <c r="W62" s="16">
        <f t="shared" si="1"/>
        <v>37</v>
      </c>
      <c r="X62" s="10">
        <v>50.2</v>
      </c>
      <c r="Y62" s="10">
        <v>52</v>
      </c>
      <c r="Z62" s="10">
        <v>40</v>
      </c>
      <c r="AA62" s="10">
        <v>0</v>
      </c>
      <c r="AB62" s="10">
        <v>1000</v>
      </c>
      <c r="AC62" s="10">
        <v>50.2</v>
      </c>
      <c r="AD62" s="10">
        <v>9</v>
      </c>
      <c r="AE62" s="10">
        <v>49.75</v>
      </c>
      <c r="AF62" s="10">
        <v>48</v>
      </c>
      <c r="AG62" s="10">
        <v>57</v>
      </c>
      <c r="AH62" s="10">
        <v>0</v>
      </c>
      <c r="AI62" s="10">
        <v>30000</v>
      </c>
      <c r="AJ62" s="10">
        <v>49.85</v>
      </c>
      <c r="AK62" s="10">
        <v>17</v>
      </c>
      <c r="AL62" s="10">
        <v>50.2</v>
      </c>
      <c r="AM62" s="10">
        <v>49.85</v>
      </c>
      <c r="AN62" s="10">
        <v>50.2</v>
      </c>
      <c r="AO62" s="10">
        <v>52</v>
      </c>
      <c r="AP62" s="10">
        <v>40</v>
      </c>
      <c r="AQ62" s="10">
        <v>0</v>
      </c>
      <c r="AR62" s="10">
        <v>1000</v>
      </c>
      <c r="AS62" s="10">
        <v>50.2</v>
      </c>
      <c r="AT62" s="10">
        <v>9</v>
      </c>
      <c r="AU62" s="10">
        <v>49.75</v>
      </c>
      <c r="AV62" s="10">
        <v>48</v>
      </c>
      <c r="AW62" s="10">
        <v>57</v>
      </c>
      <c r="AX62" s="10">
        <v>0</v>
      </c>
      <c r="AY62" s="10">
        <v>30000</v>
      </c>
      <c r="AZ62" s="10">
        <v>49.85</v>
      </c>
      <c r="BA62" s="10">
        <v>17</v>
      </c>
      <c r="BB62" s="10">
        <v>50.2</v>
      </c>
      <c r="BC62" s="10">
        <v>49.85</v>
      </c>
      <c r="BD62" s="10">
        <v>51</v>
      </c>
      <c r="BE62" s="10">
        <v>49</v>
      </c>
      <c r="BF62" s="10">
        <v>49.75</v>
      </c>
      <c r="BG62" s="10">
        <v>0.04</v>
      </c>
      <c r="BH62" s="10">
        <v>0.03</v>
      </c>
      <c r="BI62" s="10">
        <v>200</v>
      </c>
      <c r="BJ62" s="10">
        <v>30</v>
      </c>
      <c r="BK62" s="10">
        <v>30</v>
      </c>
      <c r="BL62" s="10">
        <v>0.04</v>
      </c>
      <c r="BM62" s="10">
        <v>5</v>
      </c>
    </row>
    <row r="63" s="90" customFormat="1" ht="17.4" spans="1:65">
      <c r="A63" s="16"/>
      <c r="B63" s="17"/>
      <c r="C63" s="16"/>
      <c r="D63" s="18"/>
      <c r="E63" s="19"/>
      <c r="F63" s="19"/>
      <c r="G63" s="83"/>
      <c r="H63" s="105">
        <v>1</v>
      </c>
      <c r="I63" s="105">
        <v>0</v>
      </c>
      <c r="J63" s="105">
        <v>1</v>
      </c>
      <c r="K63" s="105">
        <v>0</v>
      </c>
      <c r="L63" s="105">
        <v>0</v>
      </c>
      <c r="M63" s="105">
        <v>0</v>
      </c>
      <c r="N63" s="105">
        <v>0</v>
      </c>
      <c r="O63" s="105"/>
      <c r="P63" s="105">
        <v>0</v>
      </c>
      <c r="Q63" s="105">
        <v>0</v>
      </c>
      <c r="R63" s="16">
        <f t="shared" si="6"/>
        <v>0</v>
      </c>
      <c r="S63" s="105">
        <v>0</v>
      </c>
      <c r="T63" s="16">
        <v>0</v>
      </c>
      <c r="U63" s="16">
        <v>0</v>
      </c>
      <c r="V63" s="16"/>
      <c r="W63" s="16">
        <f t="shared" si="1"/>
        <v>5</v>
      </c>
      <c r="X63" s="16">
        <v>50.4</v>
      </c>
      <c r="Y63" s="16">
        <v>52</v>
      </c>
      <c r="Z63" s="16">
        <v>20</v>
      </c>
      <c r="AA63" s="16" t="s">
        <v>245</v>
      </c>
      <c r="AB63" s="16" t="s">
        <v>245</v>
      </c>
      <c r="AC63" s="16">
        <v>50.4</v>
      </c>
      <c r="AD63" s="16" t="s">
        <v>245</v>
      </c>
      <c r="AE63" s="16" t="s">
        <v>245</v>
      </c>
      <c r="AF63" s="16" t="s">
        <v>245</v>
      </c>
      <c r="AG63" s="16" t="s">
        <v>245</v>
      </c>
      <c r="AH63" s="16" t="s">
        <v>245</v>
      </c>
      <c r="AI63" s="16" t="s">
        <v>245</v>
      </c>
      <c r="AJ63" s="16" t="s">
        <v>245</v>
      </c>
      <c r="AK63" s="16" t="s">
        <v>245</v>
      </c>
      <c r="AL63" s="16" t="s">
        <v>245</v>
      </c>
      <c r="AM63" s="16" t="s">
        <v>245</v>
      </c>
      <c r="AN63" s="16">
        <v>50.4</v>
      </c>
      <c r="AO63" s="16">
        <v>52</v>
      </c>
      <c r="AP63" s="16">
        <v>20</v>
      </c>
      <c r="AQ63" s="16" t="s">
        <v>245</v>
      </c>
      <c r="AR63" s="16" t="s">
        <v>245</v>
      </c>
      <c r="AS63" s="16">
        <v>50.4</v>
      </c>
      <c r="AT63" s="16" t="s">
        <v>245</v>
      </c>
      <c r="AU63" s="16" t="s">
        <v>245</v>
      </c>
      <c r="AV63" s="16" t="s">
        <v>245</v>
      </c>
      <c r="AW63" s="16" t="s">
        <v>245</v>
      </c>
      <c r="AX63" s="16" t="s">
        <v>245</v>
      </c>
      <c r="AY63" s="16" t="s">
        <v>245</v>
      </c>
      <c r="AZ63" s="16" t="s">
        <v>245</v>
      </c>
      <c r="BA63" s="16" t="s">
        <v>245</v>
      </c>
      <c r="BB63" s="16" t="s">
        <v>245</v>
      </c>
      <c r="BC63" s="16" t="s">
        <v>245</v>
      </c>
      <c r="BD63" s="16" t="s">
        <v>245</v>
      </c>
      <c r="BE63" s="16" t="s">
        <v>245</v>
      </c>
      <c r="BF63" s="16" t="s">
        <v>245</v>
      </c>
      <c r="BG63" s="16" t="s">
        <v>245</v>
      </c>
      <c r="BH63" s="16" t="s">
        <v>245</v>
      </c>
      <c r="BI63" s="16" t="s">
        <v>245</v>
      </c>
      <c r="BJ63" s="16" t="s">
        <v>245</v>
      </c>
      <c r="BK63" s="16" t="s">
        <v>245</v>
      </c>
      <c r="BL63" s="16" t="s">
        <v>245</v>
      </c>
      <c r="BM63" s="16" t="s">
        <v>245</v>
      </c>
    </row>
    <row r="64" s="90" customFormat="1" ht="17.4" spans="1:65">
      <c r="A64" s="10">
        <f>$A$4</f>
        <v>624</v>
      </c>
      <c r="B64" s="21" t="s">
        <v>771</v>
      </c>
      <c r="C64" s="10" t="s">
        <v>832</v>
      </c>
      <c r="D64" s="22" t="s">
        <v>755</v>
      </c>
      <c r="E64" s="23" t="s">
        <v>175</v>
      </c>
      <c r="F64" s="23" t="s">
        <v>176</v>
      </c>
      <c r="G64" s="14"/>
      <c r="H64" s="106">
        <v>1</v>
      </c>
      <c r="I64" s="106">
        <v>0</v>
      </c>
      <c r="J64" s="106">
        <v>1</v>
      </c>
      <c r="K64" s="106">
        <v>0</v>
      </c>
      <c r="L64" s="106">
        <v>0</v>
      </c>
      <c r="M64" s="106">
        <v>0</v>
      </c>
      <c r="N64" s="106">
        <v>0</v>
      </c>
      <c r="O64" s="106"/>
      <c r="P64" s="106">
        <v>0</v>
      </c>
      <c r="Q64" s="106">
        <v>0</v>
      </c>
      <c r="R64" s="10">
        <f t="shared" si="6"/>
        <v>0</v>
      </c>
      <c r="S64" s="106">
        <v>0</v>
      </c>
      <c r="T64" s="10">
        <v>0</v>
      </c>
      <c r="U64" s="10">
        <v>0</v>
      </c>
      <c r="V64" s="10"/>
      <c r="W64" s="16">
        <f t="shared" si="1"/>
        <v>5</v>
      </c>
      <c r="X64" s="10">
        <v>50.4</v>
      </c>
      <c r="Y64" s="10">
        <v>52</v>
      </c>
      <c r="Z64" s="10">
        <v>20</v>
      </c>
      <c r="AA64" s="10">
        <v>0</v>
      </c>
      <c r="AB64" s="10">
        <v>1000</v>
      </c>
      <c r="AC64" s="10">
        <v>50.4</v>
      </c>
      <c r="AD64" s="10">
        <v>9</v>
      </c>
      <c r="AE64" s="10">
        <v>49.75</v>
      </c>
      <c r="AF64" s="10">
        <v>48</v>
      </c>
      <c r="AG64" s="10">
        <v>57</v>
      </c>
      <c r="AH64" s="10">
        <v>0</v>
      </c>
      <c r="AI64" s="10">
        <v>30000</v>
      </c>
      <c r="AJ64" s="10">
        <v>49.85</v>
      </c>
      <c r="AK64" s="10">
        <v>17</v>
      </c>
      <c r="AL64" s="10">
        <v>50.4</v>
      </c>
      <c r="AM64" s="10">
        <v>49.85</v>
      </c>
      <c r="AN64" s="10">
        <v>50.4</v>
      </c>
      <c r="AO64" s="10">
        <v>52</v>
      </c>
      <c r="AP64" s="10">
        <v>20</v>
      </c>
      <c r="AQ64" s="10">
        <v>0</v>
      </c>
      <c r="AR64" s="10">
        <v>1000</v>
      </c>
      <c r="AS64" s="10">
        <v>50.4</v>
      </c>
      <c r="AT64" s="10">
        <v>9</v>
      </c>
      <c r="AU64" s="10">
        <v>49.75</v>
      </c>
      <c r="AV64" s="10">
        <v>48</v>
      </c>
      <c r="AW64" s="10">
        <v>57</v>
      </c>
      <c r="AX64" s="10">
        <v>0</v>
      </c>
      <c r="AY64" s="10">
        <v>30000</v>
      </c>
      <c r="AZ64" s="10">
        <v>49.85</v>
      </c>
      <c r="BA64" s="10">
        <v>17</v>
      </c>
      <c r="BB64" s="10">
        <v>50.4</v>
      </c>
      <c r="BC64" s="10">
        <v>49.85</v>
      </c>
      <c r="BD64" s="10">
        <v>51</v>
      </c>
      <c r="BE64" s="10">
        <v>49</v>
      </c>
      <c r="BF64" s="10">
        <v>49.75</v>
      </c>
      <c r="BG64" s="10">
        <v>0.04</v>
      </c>
      <c r="BH64" s="10">
        <v>0.03</v>
      </c>
      <c r="BI64" s="10">
        <v>200</v>
      </c>
      <c r="BJ64" s="10">
        <v>30</v>
      </c>
      <c r="BK64" s="10">
        <v>30</v>
      </c>
      <c r="BL64" s="10">
        <v>0.04</v>
      </c>
      <c r="BM64" s="10">
        <v>5</v>
      </c>
    </row>
    <row r="65" s="90" customFormat="1" ht="17.4" spans="1:65">
      <c r="A65" s="16"/>
      <c r="B65" s="17"/>
      <c r="C65" s="16"/>
      <c r="D65" s="18"/>
      <c r="E65" s="19"/>
      <c r="F65" s="19"/>
      <c r="G65" s="83"/>
      <c r="H65" s="105">
        <v>1</v>
      </c>
      <c r="I65" s="105">
        <v>0</v>
      </c>
      <c r="J65" s="105">
        <v>1</v>
      </c>
      <c r="K65" s="105">
        <v>0</v>
      </c>
      <c r="L65" s="105">
        <v>0</v>
      </c>
      <c r="M65" s="105">
        <v>0</v>
      </c>
      <c r="N65" s="105">
        <v>0</v>
      </c>
      <c r="O65" s="105"/>
      <c r="P65" s="105">
        <v>0</v>
      </c>
      <c r="Q65" s="105">
        <v>0</v>
      </c>
      <c r="R65" s="16">
        <f t="shared" si="6"/>
        <v>0</v>
      </c>
      <c r="S65" s="105">
        <v>0</v>
      </c>
      <c r="T65" s="16">
        <v>0</v>
      </c>
      <c r="U65" s="16">
        <v>0</v>
      </c>
      <c r="V65" s="16"/>
      <c r="W65" s="16">
        <f t="shared" si="1"/>
        <v>5</v>
      </c>
      <c r="X65" s="16">
        <v>50.4</v>
      </c>
      <c r="Y65" s="16">
        <v>52</v>
      </c>
      <c r="Z65" s="16">
        <v>20</v>
      </c>
      <c r="AA65" s="16" t="s">
        <v>245</v>
      </c>
      <c r="AB65" s="16" t="s">
        <v>245</v>
      </c>
      <c r="AC65" s="16">
        <v>50.4</v>
      </c>
      <c r="AD65" s="16" t="s">
        <v>245</v>
      </c>
      <c r="AE65" s="16" t="s">
        <v>245</v>
      </c>
      <c r="AF65" s="16" t="s">
        <v>245</v>
      </c>
      <c r="AG65" s="16" t="s">
        <v>245</v>
      </c>
      <c r="AH65" s="16" t="s">
        <v>245</v>
      </c>
      <c r="AI65" s="16" t="s">
        <v>245</v>
      </c>
      <c r="AJ65" s="16" t="s">
        <v>245</v>
      </c>
      <c r="AK65" s="16" t="s">
        <v>245</v>
      </c>
      <c r="AL65" s="16" t="s">
        <v>245</v>
      </c>
      <c r="AM65" s="16" t="s">
        <v>245</v>
      </c>
      <c r="AN65" s="16">
        <v>50.4</v>
      </c>
      <c r="AO65" s="16">
        <v>52</v>
      </c>
      <c r="AP65" s="16">
        <v>20</v>
      </c>
      <c r="AQ65" s="16" t="s">
        <v>245</v>
      </c>
      <c r="AR65" s="16" t="s">
        <v>245</v>
      </c>
      <c r="AS65" s="16">
        <v>50.4</v>
      </c>
      <c r="AT65" s="16" t="s">
        <v>245</v>
      </c>
      <c r="AU65" s="16" t="s">
        <v>245</v>
      </c>
      <c r="AV65" s="16" t="s">
        <v>245</v>
      </c>
      <c r="AW65" s="16" t="s">
        <v>245</v>
      </c>
      <c r="AX65" s="16" t="s">
        <v>245</v>
      </c>
      <c r="AY65" s="16" t="s">
        <v>245</v>
      </c>
      <c r="AZ65" s="16" t="s">
        <v>245</v>
      </c>
      <c r="BA65" s="16" t="s">
        <v>245</v>
      </c>
      <c r="BB65" s="16" t="s">
        <v>245</v>
      </c>
      <c r="BC65" s="16" t="s">
        <v>245</v>
      </c>
      <c r="BD65" s="16" t="s">
        <v>245</v>
      </c>
      <c r="BE65" s="16" t="s">
        <v>245</v>
      </c>
      <c r="BF65" s="16" t="s">
        <v>245</v>
      </c>
      <c r="BG65" s="16" t="s">
        <v>245</v>
      </c>
      <c r="BH65" s="16" t="s">
        <v>245</v>
      </c>
      <c r="BI65" s="16" t="s">
        <v>245</v>
      </c>
      <c r="BJ65" s="16" t="s">
        <v>245</v>
      </c>
      <c r="BK65" s="16" t="s">
        <v>245</v>
      </c>
      <c r="BL65" s="16" t="s">
        <v>245</v>
      </c>
      <c r="BM65" s="16" t="s">
        <v>245</v>
      </c>
    </row>
    <row r="66" s="90" customFormat="1" ht="17.4" spans="1:65">
      <c r="A66" s="10">
        <f>$A$4</f>
        <v>624</v>
      </c>
      <c r="B66" s="21" t="s">
        <v>771</v>
      </c>
      <c r="C66" s="10" t="s">
        <v>832</v>
      </c>
      <c r="D66" s="22" t="s">
        <v>779</v>
      </c>
      <c r="E66" s="23" t="s">
        <v>179</v>
      </c>
      <c r="F66" s="23" t="s">
        <v>180</v>
      </c>
      <c r="G66" s="14"/>
      <c r="H66" s="106">
        <v>1</v>
      </c>
      <c r="I66" s="106">
        <v>0</v>
      </c>
      <c r="J66" s="106">
        <v>1</v>
      </c>
      <c r="K66" s="106">
        <v>0</v>
      </c>
      <c r="L66" s="106">
        <v>0</v>
      </c>
      <c r="M66" s="106">
        <v>0</v>
      </c>
      <c r="N66" s="106">
        <v>0</v>
      </c>
      <c r="O66" s="106"/>
      <c r="P66" s="106">
        <v>0</v>
      </c>
      <c r="Q66" s="106">
        <v>0</v>
      </c>
      <c r="R66" s="10">
        <f t="shared" si="6"/>
        <v>0</v>
      </c>
      <c r="S66" s="106">
        <v>0</v>
      </c>
      <c r="T66" s="106">
        <v>0</v>
      </c>
      <c r="U66" s="106">
        <v>0</v>
      </c>
      <c r="V66" s="106"/>
      <c r="W66" s="16">
        <f t="shared" si="1"/>
        <v>5</v>
      </c>
      <c r="X66" s="10">
        <v>50.4</v>
      </c>
      <c r="Y66" s="10">
        <v>52</v>
      </c>
      <c r="Z66" s="10">
        <v>20</v>
      </c>
      <c r="AA66" s="10">
        <v>0</v>
      </c>
      <c r="AB66" s="10">
        <v>1000</v>
      </c>
      <c r="AC66" s="10">
        <v>50.4</v>
      </c>
      <c r="AD66" s="10">
        <v>9</v>
      </c>
      <c r="AE66" s="10">
        <v>49.75</v>
      </c>
      <c r="AF66" s="10">
        <v>48</v>
      </c>
      <c r="AG66" s="10">
        <v>57</v>
      </c>
      <c r="AH66" s="10">
        <v>0</v>
      </c>
      <c r="AI66" s="10">
        <v>30000</v>
      </c>
      <c r="AJ66" s="10">
        <v>49.85</v>
      </c>
      <c r="AK66" s="10">
        <v>17</v>
      </c>
      <c r="AL66" s="10">
        <v>50.4</v>
      </c>
      <c r="AM66" s="10">
        <v>49.85</v>
      </c>
      <c r="AN66" s="10">
        <v>50.4</v>
      </c>
      <c r="AO66" s="10">
        <v>52</v>
      </c>
      <c r="AP66" s="10">
        <v>20</v>
      </c>
      <c r="AQ66" s="10">
        <v>0</v>
      </c>
      <c r="AR66" s="10">
        <v>1000</v>
      </c>
      <c r="AS66" s="10">
        <v>50.4</v>
      </c>
      <c r="AT66" s="10">
        <v>9</v>
      </c>
      <c r="AU66" s="10">
        <v>49.75</v>
      </c>
      <c r="AV66" s="10">
        <v>48</v>
      </c>
      <c r="AW66" s="10">
        <v>57</v>
      </c>
      <c r="AX66" s="10">
        <v>0</v>
      </c>
      <c r="AY66" s="10">
        <v>30000</v>
      </c>
      <c r="AZ66" s="10">
        <v>49.85</v>
      </c>
      <c r="BA66" s="10">
        <v>17</v>
      </c>
      <c r="BB66" s="10">
        <v>50.4</v>
      </c>
      <c r="BC66" s="10">
        <v>49.85</v>
      </c>
      <c r="BD66" s="10">
        <v>51</v>
      </c>
      <c r="BE66" s="10">
        <v>49</v>
      </c>
      <c r="BF66" s="10">
        <v>49.75</v>
      </c>
      <c r="BG66" s="10">
        <v>0.04</v>
      </c>
      <c r="BH66" s="10">
        <v>0.03</v>
      </c>
      <c r="BI66" s="10">
        <v>200</v>
      </c>
      <c r="BJ66" s="10">
        <v>30</v>
      </c>
      <c r="BK66" s="10">
        <v>30</v>
      </c>
      <c r="BL66" s="10">
        <v>0.04</v>
      </c>
      <c r="BM66" s="10">
        <v>5</v>
      </c>
    </row>
    <row r="67" s="90" customFormat="1" ht="17.4" spans="1:65">
      <c r="A67" s="16"/>
      <c r="B67" s="17"/>
      <c r="C67" s="16"/>
      <c r="D67" s="18"/>
      <c r="E67" s="19"/>
      <c r="F67" s="19"/>
      <c r="G67" s="83"/>
      <c r="H67" s="105">
        <v>1</v>
      </c>
      <c r="I67" s="105">
        <v>0</v>
      </c>
      <c r="J67" s="105">
        <v>1</v>
      </c>
      <c r="K67" s="105">
        <v>0</v>
      </c>
      <c r="L67" s="105">
        <v>0</v>
      </c>
      <c r="M67" s="105">
        <v>0</v>
      </c>
      <c r="N67" s="105">
        <v>0</v>
      </c>
      <c r="O67" s="105"/>
      <c r="P67" s="105">
        <v>0</v>
      </c>
      <c r="Q67" s="105">
        <v>0</v>
      </c>
      <c r="R67" s="16">
        <f t="shared" si="6"/>
        <v>0</v>
      </c>
      <c r="S67" s="105">
        <v>0</v>
      </c>
      <c r="T67" s="105">
        <v>0</v>
      </c>
      <c r="U67" s="105">
        <v>0</v>
      </c>
      <c r="V67" s="105"/>
      <c r="W67" s="16">
        <f t="shared" si="1"/>
        <v>5</v>
      </c>
      <c r="X67" s="16">
        <v>50.2</v>
      </c>
      <c r="Y67" s="16">
        <v>52</v>
      </c>
      <c r="Z67" s="16" t="s">
        <v>1846</v>
      </c>
      <c r="AA67" s="16">
        <v>0</v>
      </c>
      <c r="AB67" s="16">
        <v>1000</v>
      </c>
      <c r="AC67" s="16">
        <v>50.2</v>
      </c>
      <c r="AD67" s="16">
        <v>9</v>
      </c>
      <c r="AE67" s="16">
        <v>49.75</v>
      </c>
      <c r="AF67" s="16">
        <v>48</v>
      </c>
      <c r="AG67" s="16">
        <v>57</v>
      </c>
      <c r="AH67" s="16">
        <v>0</v>
      </c>
      <c r="AI67" s="16">
        <v>30000</v>
      </c>
      <c r="AJ67" s="16">
        <v>49.85</v>
      </c>
      <c r="AK67" s="16">
        <v>17</v>
      </c>
      <c r="AL67" s="16">
        <v>50.2</v>
      </c>
      <c r="AM67" s="16">
        <v>49.85</v>
      </c>
      <c r="AN67" s="16">
        <v>50.2</v>
      </c>
      <c r="AO67" s="16">
        <v>52</v>
      </c>
      <c r="AP67" s="16" t="s">
        <v>1846</v>
      </c>
      <c r="AQ67" s="16">
        <v>0</v>
      </c>
      <c r="AR67" s="16">
        <v>1000</v>
      </c>
      <c r="AS67" s="16">
        <v>50.2</v>
      </c>
      <c r="AT67" s="16">
        <v>9</v>
      </c>
      <c r="AU67" s="16">
        <v>49.75</v>
      </c>
      <c r="AV67" s="16">
        <v>48</v>
      </c>
      <c r="AW67" s="16">
        <v>57</v>
      </c>
      <c r="AX67" s="16">
        <v>0</v>
      </c>
      <c r="AY67" s="16">
        <v>30000</v>
      </c>
      <c r="AZ67" s="16">
        <v>49.85</v>
      </c>
      <c r="BA67" s="16">
        <v>17</v>
      </c>
      <c r="BB67" s="16">
        <v>50.2</v>
      </c>
      <c r="BC67" s="16">
        <v>49.85</v>
      </c>
      <c r="BD67" s="16">
        <v>51</v>
      </c>
      <c r="BE67" s="16">
        <v>49</v>
      </c>
      <c r="BF67" s="16">
        <v>49.75</v>
      </c>
      <c r="BG67" s="16" t="s">
        <v>245</v>
      </c>
      <c r="BH67" s="16" t="s">
        <v>245</v>
      </c>
      <c r="BI67" s="16" t="s">
        <v>245</v>
      </c>
      <c r="BJ67" s="16" t="s">
        <v>245</v>
      </c>
      <c r="BK67" s="16" t="s">
        <v>245</v>
      </c>
      <c r="BL67" s="16" t="s">
        <v>245</v>
      </c>
      <c r="BM67" s="16" t="s">
        <v>245</v>
      </c>
    </row>
    <row r="68" s="90" customFormat="1" ht="17.4" spans="1:65">
      <c r="A68" s="10">
        <f>$A$4</f>
        <v>624</v>
      </c>
      <c r="B68" s="21" t="s">
        <v>771</v>
      </c>
      <c r="C68" s="10" t="s">
        <v>832</v>
      </c>
      <c r="D68" s="22" t="s">
        <v>785</v>
      </c>
      <c r="E68" s="23" t="s">
        <v>183</v>
      </c>
      <c r="F68" s="23" t="s">
        <v>835</v>
      </c>
      <c r="G68" s="14"/>
      <c r="H68" s="106">
        <v>1</v>
      </c>
      <c r="I68" s="106">
        <v>0</v>
      </c>
      <c r="J68" s="106">
        <v>1</v>
      </c>
      <c r="K68" s="106">
        <v>0</v>
      </c>
      <c r="L68" s="106">
        <v>0</v>
      </c>
      <c r="M68" s="106">
        <v>0</v>
      </c>
      <c r="N68" s="106">
        <v>0</v>
      </c>
      <c r="O68" s="106"/>
      <c r="P68" s="106">
        <v>0</v>
      </c>
      <c r="Q68" s="106">
        <v>0</v>
      </c>
      <c r="R68" s="10">
        <f t="shared" si="6"/>
        <v>0</v>
      </c>
      <c r="S68" s="106">
        <v>0</v>
      </c>
      <c r="T68" s="106">
        <v>0</v>
      </c>
      <c r="U68" s="106">
        <v>0</v>
      </c>
      <c r="V68" s="106"/>
      <c r="W68" s="16">
        <f t="shared" si="1"/>
        <v>5</v>
      </c>
      <c r="X68" s="10">
        <v>50.2</v>
      </c>
      <c r="Y68" s="10">
        <v>52</v>
      </c>
      <c r="Z68" s="10">
        <v>50</v>
      </c>
      <c r="AA68" s="10">
        <v>0</v>
      </c>
      <c r="AB68" s="10">
        <v>1000</v>
      </c>
      <c r="AC68" s="10">
        <v>50.2</v>
      </c>
      <c r="AD68" s="10">
        <v>9</v>
      </c>
      <c r="AE68" s="10">
        <v>49.75</v>
      </c>
      <c r="AF68" s="10">
        <v>48</v>
      </c>
      <c r="AG68" s="10">
        <v>57</v>
      </c>
      <c r="AH68" s="10">
        <v>0</v>
      </c>
      <c r="AI68" s="10">
        <v>30000</v>
      </c>
      <c r="AJ68" s="10">
        <v>49.85</v>
      </c>
      <c r="AK68" s="10">
        <v>17</v>
      </c>
      <c r="AL68" s="10">
        <v>50.2</v>
      </c>
      <c r="AM68" s="10">
        <v>49.85</v>
      </c>
      <c r="AN68" s="10">
        <v>50.2</v>
      </c>
      <c r="AO68" s="10">
        <v>52</v>
      </c>
      <c r="AP68" s="10">
        <v>50</v>
      </c>
      <c r="AQ68" s="10">
        <v>0</v>
      </c>
      <c r="AR68" s="10">
        <v>1000</v>
      </c>
      <c r="AS68" s="10">
        <v>50.2</v>
      </c>
      <c r="AT68" s="10">
        <v>9</v>
      </c>
      <c r="AU68" s="10">
        <v>49.75</v>
      </c>
      <c r="AV68" s="10">
        <v>48</v>
      </c>
      <c r="AW68" s="10">
        <v>57</v>
      </c>
      <c r="AX68" s="10">
        <v>0</v>
      </c>
      <c r="AY68" s="10">
        <v>30000</v>
      </c>
      <c r="AZ68" s="10">
        <v>49.85</v>
      </c>
      <c r="BA68" s="10">
        <v>17</v>
      </c>
      <c r="BB68" s="10">
        <v>50.2</v>
      </c>
      <c r="BC68" s="10">
        <v>49.85</v>
      </c>
      <c r="BD68" s="10">
        <v>51</v>
      </c>
      <c r="BE68" s="10">
        <v>49</v>
      </c>
      <c r="BF68" s="10">
        <v>49.75</v>
      </c>
      <c r="BG68" s="10">
        <v>0.04</v>
      </c>
      <c r="BH68" s="10">
        <v>0.03</v>
      </c>
      <c r="BI68" s="10">
        <v>200</v>
      </c>
      <c r="BJ68" s="10">
        <v>30</v>
      </c>
      <c r="BK68" s="10">
        <v>30</v>
      </c>
      <c r="BL68" s="10">
        <v>0.04</v>
      </c>
      <c r="BM68" s="10">
        <v>5</v>
      </c>
    </row>
    <row r="69" s="90" customFormat="1" ht="17.4" spans="1:65">
      <c r="A69" s="16"/>
      <c r="B69" s="17"/>
      <c r="C69" s="16"/>
      <c r="D69" s="18"/>
      <c r="E69" s="19"/>
      <c r="F69" s="19"/>
      <c r="G69" s="83"/>
      <c r="H69" s="105">
        <v>1</v>
      </c>
      <c r="I69" s="105">
        <v>0</v>
      </c>
      <c r="J69" s="105">
        <v>1</v>
      </c>
      <c r="K69" s="105">
        <v>0</v>
      </c>
      <c r="L69" s="105">
        <v>0</v>
      </c>
      <c r="M69" s="105">
        <v>0</v>
      </c>
      <c r="N69" s="105">
        <v>0</v>
      </c>
      <c r="O69" s="105"/>
      <c r="P69" s="105">
        <v>0</v>
      </c>
      <c r="Q69" s="105">
        <v>0</v>
      </c>
      <c r="R69" s="16">
        <f t="shared" si="6"/>
        <v>0</v>
      </c>
      <c r="S69" s="105">
        <v>0</v>
      </c>
      <c r="T69" s="105">
        <v>0</v>
      </c>
      <c r="U69" s="105">
        <v>0</v>
      </c>
      <c r="V69" s="105"/>
      <c r="W69" s="16">
        <f t="shared" si="1"/>
        <v>5</v>
      </c>
      <c r="X69" s="16">
        <v>50.2</v>
      </c>
      <c r="Y69" s="16">
        <v>52</v>
      </c>
      <c r="Z69" s="16" t="s">
        <v>1846</v>
      </c>
      <c r="AA69" s="16">
        <v>0</v>
      </c>
      <c r="AB69" s="16">
        <v>1000</v>
      </c>
      <c r="AC69" s="16">
        <v>50.2</v>
      </c>
      <c r="AD69" s="16">
        <v>9</v>
      </c>
      <c r="AE69" s="16">
        <v>49.75</v>
      </c>
      <c r="AF69" s="16">
        <v>48</v>
      </c>
      <c r="AG69" s="16">
        <v>57</v>
      </c>
      <c r="AH69" s="16">
        <v>0</v>
      </c>
      <c r="AI69" s="16">
        <v>30000</v>
      </c>
      <c r="AJ69" s="16">
        <v>49.85</v>
      </c>
      <c r="AK69" s="16">
        <v>17</v>
      </c>
      <c r="AL69" s="16">
        <v>50.2</v>
      </c>
      <c r="AM69" s="16">
        <v>49.85</v>
      </c>
      <c r="AN69" s="16">
        <v>50.2</v>
      </c>
      <c r="AO69" s="16">
        <v>52</v>
      </c>
      <c r="AP69" s="16" t="s">
        <v>1846</v>
      </c>
      <c r="AQ69" s="16">
        <v>0</v>
      </c>
      <c r="AR69" s="16">
        <v>1000</v>
      </c>
      <c r="AS69" s="16">
        <v>50.2</v>
      </c>
      <c r="AT69" s="16">
        <v>9</v>
      </c>
      <c r="AU69" s="16">
        <v>49.75</v>
      </c>
      <c r="AV69" s="16">
        <v>48</v>
      </c>
      <c r="AW69" s="16">
        <v>57</v>
      </c>
      <c r="AX69" s="16">
        <v>0</v>
      </c>
      <c r="AY69" s="16">
        <v>30000</v>
      </c>
      <c r="AZ69" s="16">
        <v>49.85</v>
      </c>
      <c r="BA69" s="16">
        <v>17</v>
      </c>
      <c r="BB69" s="16">
        <v>50.2</v>
      </c>
      <c r="BC69" s="16">
        <v>49.85</v>
      </c>
      <c r="BD69" s="16">
        <v>51</v>
      </c>
      <c r="BE69" s="16">
        <v>49</v>
      </c>
      <c r="BF69" s="16">
        <v>49.75</v>
      </c>
      <c r="BG69" s="16" t="s">
        <v>245</v>
      </c>
      <c r="BH69" s="16" t="s">
        <v>245</v>
      </c>
      <c r="BI69" s="16" t="s">
        <v>245</v>
      </c>
      <c r="BJ69" s="16" t="s">
        <v>245</v>
      </c>
      <c r="BK69" s="16" t="s">
        <v>245</v>
      </c>
      <c r="BL69" s="16" t="s">
        <v>245</v>
      </c>
      <c r="BM69" s="16" t="s">
        <v>245</v>
      </c>
    </row>
    <row r="70" s="90" customFormat="1" ht="17.4" spans="1:65">
      <c r="A70" s="10">
        <f>$A$4</f>
        <v>624</v>
      </c>
      <c r="B70" s="21" t="s">
        <v>771</v>
      </c>
      <c r="C70" s="10" t="s">
        <v>832</v>
      </c>
      <c r="D70" s="22" t="s">
        <v>786</v>
      </c>
      <c r="E70" s="23" t="s">
        <v>187</v>
      </c>
      <c r="F70" s="23" t="s">
        <v>188</v>
      </c>
      <c r="G70" s="14"/>
      <c r="H70" s="106">
        <v>1</v>
      </c>
      <c r="I70" s="106">
        <v>0</v>
      </c>
      <c r="J70" s="106">
        <v>1</v>
      </c>
      <c r="K70" s="106">
        <v>0</v>
      </c>
      <c r="L70" s="106">
        <v>0</v>
      </c>
      <c r="M70" s="106">
        <v>0</v>
      </c>
      <c r="N70" s="106">
        <v>0</v>
      </c>
      <c r="O70" s="106"/>
      <c r="P70" s="106">
        <v>0</v>
      </c>
      <c r="Q70" s="106">
        <v>0</v>
      </c>
      <c r="R70" s="10">
        <f t="shared" si="6"/>
        <v>0</v>
      </c>
      <c r="S70" s="106">
        <v>0</v>
      </c>
      <c r="T70" s="106">
        <v>0</v>
      </c>
      <c r="U70" s="106">
        <v>0</v>
      </c>
      <c r="V70" s="106"/>
      <c r="W70" s="16">
        <f t="shared" ref="W70:W133" si="7">H70+I70*2+J70*4+K70*8+L70*16+M70*32+N70*64+O70*128+P70*256+Q70*512+S70*4096+T70*8192+U70*16384</f>
        <v>5</v>
      </c>
      <c r="X70" s="10">
        <v>50.2</v>
      </c>
      <c r="Y70" s="10">
        <v>52</v>
      </c>
      <c r="Z70" s="10">
        <v>50</v>
      </c>
      <c r="AA70" s="10">
        <v>0</v>
      </c>
      <c r="AB70" s="10">
        <v>1000</v>
      </c>
      <c r="AC70" s="10">
        <v>50.2</v>
      </c>
      <c r="AD70" s="10">
        <v>9</v>
      </c>
      <c r="AE70" s="10">
        <v>49.75</v>
      </c>
      <c r="AF70" s="10">
        <v>48</v>
      </c>
      <c r="AG70" s="10">
        <v>57</v>
      </c>
      <c r="AH70" s="10">
        <v>0</v>
      </c>
      <c r="AI70" s="10">
        <v>30000</v>
      </c>
      <c r="AJ70" s="10">
        <v>49.85</v>
      </c>
      <c r="AK70" s="10">
        <v>17</v>
      </c>
      <c r="AL70" s="10">
        <v>50.2</v>
      </c>
      <c r="AM70" s="10">
        <v>49.85</v>
      </c>
      <c r="AN70" s="10">
        <v>50.2</v>
      </c>
      <c r="AO70" s="10">
        <v>52</v>
      </c>
      <c r="AP70" s="10">
        <v>50</v>
      </c>
      <c r="AQ70" s="10">
        <v>0</v>
      </c>
      <c r="AR70" s="10">
        <v>1000</v>
      </c>
      <c r="AS70" s="10">
        <v>50.2</v>
      </c>
      <c r="AT70" s="10">
        <v>9</v>
      </c>
      <c r="AU70" s="10">
        <v>49.75</v>
      </c>
      <c r="AV70" s="10">
        <v>48</v>
      </c>
      <c r="AW70" s="10">
        <v>57</v>
      </c>
      <c r="AX70" s="10">
        <v>0</v>
      </c>
      <c r="AY70" s="10">
        <v>30000</v>
      </c>
      <c r="AZ70" s="10">
        <v>49.85</v>
      </c>
      <c r="BA70" s="10">
        <v>17</v>
      </c>
      <c r="BB70" s="10">
        <v>50.2</v>
      </c>
      <c r="BC70" s="10">
        <v>49.85</v>
      </c>
      <c r="BD70" s="10">
        <v>51</v>
      </c>
      <c r="BE70" s="10">
        <v>49</v>
      </c>
      <c r="BF70" s="10">
        <v>49.75</v>
      </c>
      <c r="BG70" s="10">
        <v>0.04</v>
      </c>
      <c r="BH70" s="10">
        <v>0.03</v>
      </c>
      <c r="BI70" s="10">
        <v>200</v>
      </c>
      <c r="BJ70" s="10">
        <v>30</v>
      </c>
      <c r="BK70" s="10">
        <v>30</v>
      </c>
      <c r="BL70" s="10">
        <v>0.04</v>
      </c>
      <c r="BM70" s="10">
        <v>5</v>
      </c>
    </row>
    <row r="71" s="90" customFormat="1" ht="17.4" spans="1:65">
      <c r="A71" s="16"/>
      <c r="B71" s="17"/>
      <c r="C71" s="16"/>
      <c r="D71" s="18"/>
      <c r="E71" s="19" t="s">
        <v>836</v>
      </c>
      <c r="F71" s="19" t="s">
        <v>837</v>
      </c>
      <c r="G71" s="83"/>
      <c r="H71" s="105">
        <v>0</v>
      </c>
      <c r="I71" s="105">
        <v>0</v>
      </c>
      <c r="J71" s="105">
        <v>0</v>
      </c>
      <c r="K71" s="105">
        <v>0</v>
      </c>
      <c r="L71" s="105">
        <v>0</v>
      </c>
      <c r="M71" s="105">
        <v>0</v>
      </c>
      <c r="N71" s="105">
        <v>0</v>
      </c>
      <c r="O71" s="105"/>
      <c r="P71" s="105">
        <v>0</v>
      </c>
      <c r="Q71" s="105">
        <v>0</v>
      </c>
      <c r="R71" s="16">
        <f t="shared" si="6"/>
        <v>0</v>
      </c>
      <c r="S71" s="105">
        <v>0</v>
      </c>
      <c r="T71" s="105">
        <v>0</v>
      </c>
      <c r="U71" s="105">
        <v>0</v>
      </c>
      <c r="V71" s="105"/>
      <c r="W71" s="16">
        <f t="shared" si="7"/>
        <v>0</v>
      </c>
      <c r="X71" s="16" t="s">
        <v>1847</v>
      </c>
      <c r="Y71" s="16">
        <v>50.53</v>
      </c>
      <c r="Z71" s="16" t="s">
        <v>1848</v>
      </c>
      <c r="AA71" s="16" t="s">
        <v>1306</v>
      </c>
      <c r="AB71" s="16" t="s">
        <v>245</v>
      </c>
      <c r="AC71" s="16" t="s">
        <v>245</v>
      </c>
      <c r="AD71" s="16" t="s">
        <v>245</v>
      </c>
      <c r="AE71" s="16" t="s">
        <v>245</v>
      </c>
      <c r="AF71" s="16" t="s">
        <v>245</v>
      </c>
      <c r="AG71" s="16" t="s">
        <v>245</v>
      </c>
      <c r="AH71" s="16" t="s">
        <v>245</v>
      </c>
      <c r="AI71" s="16" t="s">
        <v>245</v>
      </c>
      <c r="AJ71" s="16" t="s">
        <v>245</v>
      </c>
      <c r="AK71" s="16" t="s">
        <v>245</v>
      </c>
      <c r="AL71" s="16" t="s">
        <v>245</v>
      </c>
      <c r="AM71" s="16" t="s">
        <v>245</v>
      </c>
      <c r="AN71" s="16" t="s">
        <v>1847</v>
      </c>
      <c r="AO71" s="16">
        <v>50.53</v>
      </c>
      <c r="AP71" s="16" t="s">
        <v>1848</v>
      </c>
      <c r="AQ71" s="16" t="s">
        <v>1306</v>
      </c>
      <c r="AR71" s="16" t="s">
        <v>245</v>
      </c>
      <c r="AS71" s="16" t="s">
        <v>245</v>
      </c>
      <c r="AT71" s="16" t="s">
        <v>245</v>
      </c>
      <c r="AU71" s="16" t="s">
        <v>245</v>
      </c>
      <c r="AV71" s="16" t="s">
        <v>245</v>
      </c>
      <c r="AW71" s="16" t="s">
        <v>245</v>
      </c>
      <c r="AX71" s="16" t="s">
        <v>245</v>
      </c>
      <c r="AY71" s="16" t="s">
        <v>245</v>
      </c>
      <c r="AZ71" s="16" t="s">
        <v>245</v>
      </c>
      <c r="BA71" s="16" t="s">
        <v>245</v>
      </c>
      <c r="BB71" s="16" t="s">
        <v>245</v>
      </c>
      <c r="BC71" s="16" t="s">
        <v>245</v>
      </c>
      <c r="BD71" s="103" t="s">
        <v>245</v>
      </c>
      <c r="BE71" s="103" t="s">
        <v>245</v>
      </c>
      <c r="BF71" s="16" t="s">
        <v>245</v>
      </c>
      <c r="BG71" s="16" t="s">
        <v>245</v>
      </c>
      <c r="BH71" s="16" t="s">
        <v>245</v>
      </c>
      <c r="BI71" s="16" t="s">
        <v>245</v>
      </c>
      <c r="BJ71" s="16" t="s">
        <v>245</v>
      </c>
      <c r="BK71" s="16" t="s">
        <v>245</v>
      </c>
      <c r="BL71" s="16" t="s">
        <v>245</v>
      </c>
      <c r="BM71" s="16" t="s">
        <v>245</v>
      </c>
    </row>
    <row r="72" s="90" customFormat="1" ht="17.4" spans="1:65">
      <c r="A72" s="10">
        <f>$A$4</f>
        <v>624</v>
      </c>
      <c r="B72" s="21" t="s">
        <v>840</v>
      </c>
      <c r="C72" s="10" t="s">
        <v>224</v>
      </c>
      <c r="D72" s="22" t="s">
        <v>755</v>
      </c>
      <c r="E72" s="23" t="s">
        <v>192</v>
      </c>
      <c r="F72" s="23" t="s">
        <v>224</v>
      </c>
      <c r="G72" s="14"/>
      <c r="H72" s="106">
        <v>0</v>
      </c>
      <c r="I72" s="106">
        <v>0</v>
      </c>
      <c r="J72" s="106">
        <v>0</v>
      </c>
      <c r="K72" s="106">
        <v>0</v>
      </c>
      <c r="L72" s="106">
        <v>0</v>
      </c>
      <c r="M72" s="106">
        <v>0</v>
      </c>
      <c r="N72" s="106">
        <v>0</v>
      </c>
      <c r="O72" s="106"/>
      <c r="P72" s="106">
        <v>0</v>
      </c>
      <c r="Q72" s="106">
        <v>0</v>
      </c>
      <c r="R72" s="10">
        <f t="shared" si="6"/>
        <v>0</v>
      </c>
      <c r="S72" s="106">
        <v>0</v>
      </c>
      <c r="T72" s="106">
        <v>0</v>
      </c>
      <c r="U72" s="106">
        <v>0</v>
      </c>
      <c r="V72" s="106"/>
      <c r="W72" s="16">
        <f t="shared" si="7"/>
        <v>0</v>
      </c>
      <c r="X72" s="10">
        <v>50.04</v>
      </c>
      <c r="Y72" s="10">
        <v>50.53</v>
      </c>
      <c r="Z72" s="10">
        <v>40</v>
      </c>
      <c r="AA72" s="10">
        <v>0</v>
      </c>
      <c r="AB72" s="10">
        <v>1000</v>
      </c>
      <c r="AC72" s="10">
        <v>50.2</v>
      </c>
      <c r="AD72" s="10">
        <v>9</v>
      </c>
      <c r="AE72" s="10">
        <v>49.75</v>
      </c>
      <c r="AF72" s="10">
        <v>48</v>
      </c>
      <c r="AG72" s="10">
        <v>57</v>
      </c>
      <c r="AH72" s="10">
        <v>0</v>
      </c>
      <c r="AI72" s="10">
        <v>30000</v>
      </c>
      <c r="AJ72" s="10">
        <v>49.85</v>
      </c>
      <c r="AK72" s="10">
        <v>17</v>
      </c>
      <c r="AL72" s="10">
        <v>50.2</v>
      </c>
      <c r="AM72" s="10">
        <v>49.85</v>
      </c>
      <c r="AN72" s="10">
        <v>50.04</v>
      </c>
      <c r="AO72" s="10">
        <v>50.53</v>
      </c>
      <c r="AP72" s="10">
        <v>40</v>
      </c>
      <c r="AQ72" s="10">
        <v>0</v>
      </c>
      <c r="AR72" s="10">
        <v>1000</v>
      </c>
      <c r="AS72" s="10">
        <v>50.2</v>
      </c>
      <c r="AT72" s="10">
        <v>9</v>
      </c>
      <c r="AU72" s="10">
        <v>49.75</v>
      </c>
      <c r="AV72" s="10">
        <v>48</v>
      </c>
      <c r="AW72" s="10">
        <v>57</v>
      </c>
      <c r="AX72" s="10">
        <v>0</v>
      </c>
      <c r="AY72" s="10">
        <v>30000</v>
      </c>
      <c r="AZ72" s="10">
        <v>49.85</v>
      </c>
      <c r="BA72" s="10">
        <v>17</v>
      </c>
      <c r="BB72" s="10">
        <v>50.2</v>
      </c>
      <c r="BC72" s="10">
        <v>49.85</v>
      </c>
      <c r="BD72" s="10">
        <v>51</v>
      </c>
      <c r="BE72" s="10">
        <v>49</v>
      </c>
      <c r="BF72" s="10">
        <v>49.75</v>
      </c>
      <c r="BG72" s="10">
        <v>0.04</v>
      </c>
      <c r="BH72" s="10">
        <v>0.03</v>
      </c>
      <c r="BI72" s="10">
        <v>200</v>
      </c>
      <c r="BJ72" s="10">
        <v>30</v>
      </c>
      <c r="BK72" s="10">
        <v>30</v>
      </c>
      <c r="BL72" s="10">
        <v>0.04</v>
      </c>
      <c r="BM72" s="10">
        <v>5</v>
      </c>
    </row>
    <row r="73" s="90" customFormat="1" ht="17.4" spans="1:65">
      <c r="A73" s="25"/>
      <c r="B73" s="17"/>
      <c r="C73" s="16"/>
      <c r="D73" s="18"/>
      <c r="E73" s="19" t="s">
        <v>836</v>
      </c>
      <c r="F73" s="19"/>
      <c r="G73" s="83"/>
      <c r="H73" s="105">
        <v>1</v>
      </c>
      <c r="I73" s="105">
        <v>0</v>
      </c>
      <c r="J73" s="105">
        <v>1</v>
      </c>
      <c r="K73" s="105">
        <v>0</v>
      </c>
      <c r="L73" s="105">
        <v>0</v>
      </c>
      <c r="M73" s="105">
        <v>0</v>
      </c>
      <c r="N73" s="105">
        <v>0</v>
      </c>
      <c r="O73" s="105"/>
      <c r="P73" s="105">
        <v>0</v>
      </c>
      <c r="Q73" s="105">
        <v>0</v>
      </c>
      <c r="R73" s="16">
        <f t="shared" si="6"/>
        <v>0</v>
      </c>
      <c r="S73" s="105">
        <v>0</v>
      </c>
      <c r="T73" s="105">
        <v>0</v>
      </c>
      <c r="U73" s="105">
        <v>0</v>
      </c>
      <c r="V73" s="105"/>
      <c r="W73" s="16">
        <f t="shared" si="7"/>
        <v>5</v>
      </c>
      <c r="X73" s="16" t="s">
        <v>1847</v>
      </c>
      <c r="Y73" s="16">
        <v>50.53</v>
      </c>
      <c r="Z73" s="16" t="s">
        <v>1848</v>
      </c>
      <c r="AA73" s="16" t="s">
        <v>1306</v>
      </c>
      <c r="AB73" s="16" t="s">
        <v>245</v>
      </c>
      <c r="AC73" s="16" t="s">
        <v>245</v>
      </c>
      <c r="AD73" s="16" t="s">
        <v>245</v>
      </c>
      <c r="AE73" s="16" t="s">
        <v>245</v>
      </c>
      <c r="AF73" s="16" t="s">
        <v>245</v>
      </c>
      <c r="AG73" s="16" t="s">
        <v>245</v>
      </c>
      <c r="AH73" s="16" t="s">
        <v>245</v>
      </c>
      <c r="AI73" s="16" t="s">
        <v>245</v>
      </c>
      <c r="AJ73" s="16" t="s">
        <v>245</v>
      </c>
      <c r="AK73" s="16" t="s">
        <v>245</v>
      </c>
      <c r="AL73" s="16" t="s">
        <v>245</v>
      </c>
      <c r="AM73" s="16" t="s">
        <v>245</v>
      </c>
      <c r="AN73" s="16" t="s">
        <v>1847</v>
      </c>
      <c r="AO73" s="16">
        <v>50.53</v>
      </c>
      <c r="AP73" s="16" t="s">
        <v>1848</v>
      </c>
      <c r="AQ73" s="16" t="s">
        <v>1306</v>
      </c>
      <c r="AR73" s="16" t="s">
        <v>245</v>
      </c>
      <c r="AS73" s="16" t="s">
        <v>245</v>
      </c>
      <c r="AT73" s="16" t="s">
        <v>245</v>
      </c>
      <c r="AU73" s="16" t="s">
        <v>245</v>
      </c>
      <c r="AV73" s="16" t="s">
        <v>245</v>
      </c>
      <c r="AW73" s="16" t="s">
        <v>245</v>
      </c>
      <c r="AX73" s="16" t="s">
        <v>245</v>
      </c>
      <c r="AY73" s="16" t="s">
        <v>245</v>
      </c>
      <c r="AZ73" s="16" t="s">
        <v>245</v>
      </c>
      <c r="BA73" s="16" t="s">
        <v>245</v>
      </c>
      <c r="BB73" s="16" t="s">
        <v>245</v>
      </c>
      <c r="BC73" s="16" t="s">
        <v>245</v>
      </c>
      <c r="BD73" s="103" t="s">
        <v>245</v>
      </c>
      <c r="BE73" s="103" t="s">
        <v>245</v>
      </c>
      <c r="BF73" s="16" t="s">
        <v>245</v>
      </c>
      <c r="BG73" s="16" t="s">
        <v>245</v>
      </c>
      <c r="BH73" s="16" t="s">
        <v>245</v>
      </c>
      <c r="BI73" s="16" t="s">
        <v>245</v>
      </c>
      <c r="BJ73" s="16" t="s">
        <v>245</v>
      </c>
      <c r="BK73" s="16" t="s">
        <v>245</v>
      </c>
      <c r="BL73" s="16" t="s">
        <v>245</v>
      </c>
      <c r="BM73" s="16" t="s">
        <v>245</v>
      </c>
    </row>
    <row r="74" s="90" customFormat="1" ht="17.4" spans="1:65">
      <c r="A74" s="10">
        <f>$A$4</f>
        <v>624</v>
      </c>
      <c r="B74" s="21" t="s">
        <v>840</v>
      </c>
      <c r="C74" s="10" t="s">
        <v>224</v>
      </c>
      <c r="D74" s="22" t="s">
        <v>785</v>
      </c>
      <c r="E74" s="23" t="s">
        <v>196</v>
      </c>
      <c r="F74" s="23" t="s">
        <v>197</v>
      </c>
      <c r="G74" s="14"/>
      <c r="H74" s="106">
        <v>1</v>
      </c>
      <c r="I74" s="106">
        <v>0</v>
      </c>
      <c r="J74" s="106">
        <v>1</v>
      </c>
      <c r="K74" s="106">
        <v>0</v>
      </c>
      <c r="L74" s="106">
        <v>0</v>
      </c>
      <c r="M74" s="106">
        <v>0</v>
      </c>
      <c r="N74" s="106">
        <v>0</v>
      </c>
      <c r="O74" s="106"/>
      <c r="P74" s="106">
        <v>0</v>
      </c>
      <c r="Q74" s="106">
        <v>0</v>
      </c>
      <c r="R74" s="10">
        <f t="shared" si="6"/>
        <v>0</v>
      </c>
      <c r="S74" s="106">
        <v>0</v>
      </c>
      <c r="T74" s="106">
        <v>0</v>
      </c>
      <c r="U74" s="106">
        <v>0</v>
      </c>
      <c r="V74" s="106"/>
      <c r="W74" s="16">
        <f t="shared" si="7"/>
        <v>5</v>
      </c>
      <c r="X74" s="10">
        <v>50.2</v>
      </c>
      <c r="Y74" s="10">
        <v>52</v>
      </c>
      <c r="Z74" s="10">
        <v>40</v>
      </c>
      <c r="AA74" s="10">
        <v>0</v>
      </c>
      <c r="AB74" s="10">
        <v>1000</v>
      </c>
      <c r="AC74" s="10">
        <v>50.2</v>
      </c>
      <c r="AD74" s="10">
        <v>9</v>
      </c>
      <c r="AE74" s="10">
        <v>49.75</v>
      </c>
      <c r="AF74" s="10">
        <v>48</v>
      </c>
      <c r="AG74" s="10">
        <v>57</v>
      </c>
      <c r="AH74" s="10">
        <v>0</v>
      </c>
      <c r="AI74" s="10">
        <v>30000</v>
      </c>
      <c r="AJ74" s="10">
        <v>49.85</v>
      </c>
      <c r="AK74" s="10">
        <v>17</v>
      </c>
      <c r="AL74" s="10">
        <v>50.2</v>
      </c>
      <c r="AM74" s="10">
        <v>49.85</v>
      </c>
      <c r="AN74" s="10">
        <v>50.2</v>
      </c>
      <c r="AO74" s="10">
        <v>52</v>
      </c>
      <c r="AP74" s="10">
        <v>40</v>
      </c>
      <c r="AQ74" s="10">
        <v>0</v>
      </c>
      <c r="AR74" s="10">
        <v>1000</v>
      </c>
      <c r="AS74" s="10">
        <v>50.2</v>
      </c>
      <c r="AT74" s="10">
        <v>9</v>
      </c>
      <c r="AU74" s="10">
        <v>49.75</v>
      </c>
      <c r="AV74" s="10">
        <v>48</v>
      </c>
      <c r="AW74" s="10">
        <v>57</v>
      </c>
      <c r="AX74" s="10">
        <v>0</v>
      </c>
      <c r="AY74" s="10">
        <v>30000</v>
      </c>
      <c r="AZ74" s="10">
        <v>49.85</v>
      </c>
      <c r="BA74" s="10">
        <v>17</v>
      </c>
      <c r="BB74" s="10">
        <v>50.2</v>
      </c>
      <c r="BC74" s="10">
        <v>49.85</v>
      </c>
      <c r="BD74" s="10">
        <v>51</v>
      </c>
      <c r="BE74" s="10">
        <v>49</v>
      </c>
      <c r="BF74" s="10">
        <v>49.75</v>
      </c>
      <c r="BG74" s="10">
        <v>0.04</v>
      </c>
      <c r="BH74" s="10">
        <v>0.03</v>
      </c>
      <c r="BI74" s="10">
        <v>200</v>
      </c>
      <c r="BJ74" s="10">
        <v>30</v>
      </c>
      <c r="BK74" s="10">
        <v>30</v>
      </c>
      <c r="BL74" s="10">
        <v>0.04</v>
      </c>
      <c r="BM74" s="10">
        <v>5</v>
      </c>
    </row>
    <row r="75" s="90" customFormat="1" ht="17.4" spans="1:65">
      <c r="A75" s="25"/>
      <c r="B75" s="17"/>
      <c r="C75" s="16"/>
      <c r="D75" s="18"/>
      <c r="E75" s="19" t="s">
        <v>836</v>
      </c>
      <c r="F75" s="19"/>
      <c r="G75" s="83"/>
      <c r="H75" s="105" t="s">
        <v>245</v>
      </c>
      <c r="I75" s="105" t="s">
        <v>245</v>
      </c>
      <c r="J75" s="105" t="s">
        <v>245</v>
      </c>
      <c r="K75" s="105" t="s">
        <v>245</v>
      </c>
      <c r="L75" s="105" t="s">
        <v>245</v>
      </c>
      <c r="M75" s="105" t="s">
        <v>245</v>
      </c>
      <c r="N75" s="105" t="s">
        <v>245</v>
      </c>
      <c r="O75" s="105"/>
      <c r="P75" s="105">
        <v>0</v>
      </c>
      <c r="Q75" s="105">
        <v>0</v>
      </c>
      <c r="R75" s="16" t="e">
        <f t="shared" si="6"/>
        <v>#VALUE!</v>
      </c>
      <c r="S75" s="105" t="s">
        <v>245</v>
      </c>
      <c r="T75" s="105" t="s">
        <v>245</v>
      </c>
      <c r="U75" s="105" t="s">
        <v>245</v>
      </c>
      <c r="V75" s="105"/>
      <c r="W75" s="16" t="e">
        <f t="shared" si="7"/>
        <v>#VALUE!</v>
      </c>
      <c r="X75" s="16" t="s">
        <v>245</v>
      </c>
      <c r="Y75" s="16" t="s">
        <v>245</v>
      </c>
      <c r="Z75" s="16" t="s">
        <v>245</v>
      </c>
      <c r="AA75" s="16" t="s">
        <v>245</v>
      </c>
      <c r="AB75" s="16" t="s">
        <v>245</v>
      </c>
      <c r="AC75" s="16" t="s">
        <v>245</v>
      </c>
      <c r="AD75" s="16" t="s">
        <v>245</v>
      </c>
      <c r="AE75" s="16" t="s">
        <v>245</v>
      </c>
      <c r="AF75" s="16" t="s">
        <v>245</v>
      </c>
      <c r="AG75" s="16" t="s">
        <v>245</v>
      </c>
      <c r="AH75" s="16" t="s">
        <v>245</v>
      </c>
      <c r="AI75" s="16" t="s">
        <v>245</v>
      </c>
      <c r="AJ75" s="16" t="s">
        <v>245</v>
      </c>
      <c r="AK75" s="16" t="s">
        <v>245</v>
      </c>
      <c r="AL75" s="16" t="s">
        <v>245</v>
      </c>
      <c r="AM75" s="16" t="s">
        <v>245</v>
      </c>
      <c r="AN75" s="16" t="s">
        <v>245</v>
      </c>
      <c r="AO75" s="16" t="s">
        <v>245</v>
      </c>
      <c r="AP75" s="16" t="s">
        <v>245</v>
      </c>
      <c r="AQ75" s="16" t="s">
        <v>245</v>
      </c>
      <c r="AR75" s="16" t="s">
        <v>245</v>
      </c>
      <c r="AS75" s="16" t="s">
        <v>245</v>
      </c>
      <c r="AT75" s="16" t="s">
        <v>245</v>
      </c>
      <c r="AU75" s="16" t="s">
        <v>245</v>
      </c>
      <c r="AV75" s="16" t="s">
        <v>245</v>
      </c>
      <c r="AW75" s="16" t="s">
        <v>245</v>
      </c>
      <c r="AX75" s="16" t="s">
        <v>245</v>
      </c>
      <c r="AY75" s="16" t="s">
        <v>245</v>
      </c>
      <c r="AZ75" s="16" t="s">
        <v>245</v>
      </c>
      <c r="BA75" s="16" t="s">
        <v>245</v>
      </c>
      <c r="BB75" s="16" t="s">
        <v>245</v>
      </c>
      <c r="BC75" s="16" t="s">
        <v>245</v>
      </c>
      <c r="BD75" s="16" t="s">
        <v>245</v>
      </c>
      <c r="BE75" s="16" t="s">
        <v>245</v>
      </c>
      <c r="BF75" s="16" t="s">
        <v>245</v>
      </c>
      <c r="BG75" s="16" t="s">
        <v>245</v>
      </c>
      <c r="BH75" s="16" t="s">
        <v>245</v>
      </c>
      <c r="BI75" s="16" t="s">
        <v>245</v>
      </c>
      <c r="BJ75" s="16" t="s">
        <v>245</v>
      </c>
      <c r="BK75" s="16" t="s">
        <v>245</v>
      </c>
      <c r="BL75" s="16" t="s">
        <v>245</v>
      </c>
      <c r="BM75" s="16" t="s">
        <v>245</v>
      </c>
    </row>
    <row r="76" s="90" customFormat="1" ht="17.4" spans="1:65">
      <c r="A76" s="10">
        <f>$A$4</f>
        <v>624</v>
      </c>
      <c r="B76" s="21" t="s">
        <v>840</v>
      </c>
      <c r="C76" s="10" t="s">
        <v>224</v>
      </c>
      <c r="D76" s="22" t="s">
        <v>800</v>
      </c>
      <c r="E76" s="23" t="s">
        <v>200</v>
      </c>
      <c r="F76" s="23" t="s">
        <v>201</v>
      </c>
      <c r="G76" s="14"/>
      <c r="H76" s="106">
        <v>0</v>
      </c>
      <c r="I76" s="106">
        <v>0</v>
      </c>
      <c r="J76" s="106">
        <v>0</v>
      </c>
      <c r="K76" s="106">
        <v>0</v>
      </c>
      <c r="L76" s="106">
        <v>0</v>
      </c>
      <c r="M76" s="106">
        <v>0</v>
      </c>
      <c r="N76" s="106">
        <v>0</v>
      </c>
      <c r="O76" s="106"/>
      <c r="P76" s="106">
        <v>0</v>
      </c>
      <c r="Q76" s="106">
        <v>0</v>
      </c>
      <c r="R76" s="10">
        <f t="shared" si="6"/>
        <v>0</v>
      </c>
      <c r="S76" s="106">
        <v>0</v>
      </c>
      <c r="T76" s="106">
        <v>0</v>
      </c>
      <c r="U76" s="106">
        <v>0</v>
      </c>
      <c r="V76" s="106"/>
      <c r="W76" s="16">
        <f t="shared" si="7"/>
        <v>0</v>
      </c>
      <c r="X76" s="10">
        <v>50.2</v>
      </c>
      <c r="Y76" s="10">
        <v>50.53</v>
      </c>
      <c r="Z76" s="10">
        <v>40</v>
      </c>
      <c r="AA76" s="10">
        <v>0</v>
      </c>
      <c r="AB76" s="10">
        <v>1000</v>
      </c>
      <c r="AC76" s="10">
        <v>50.2</v>
      </c>
      <c r="AD76" s="10">
        <v>9</v>
      </c>
      <c r="AE76" s="10">
        <v>49.75</v>
      </c>
      <c r="AF76" s="10">
        <v>48</v>
      </c>
      <c r="AG76" s="10">
        <v>57</v>
      </c>
      <c r="AH76" s="10">
        <v>0</v>
      </c>
      <c r="AI76" s="10">
        <v>30000</v>
      </c>
      <c r="AJ76" s="10">
        <v>49.85</v>
      </c>
      <c r="AK76" s="10">
        <v>17</v>
      </c>
      <c r="AL76" s="10">
        <v>50.2</v>
      </c>
      <c r="AM76" s="10">
        <v>49.85</v>
      </c>
      <c r="AN76" s="10">
        <v>50.2</v>
      </c>
      <c r="AO76" s="10">
        <v>50.53</v>
      </c>
      <c r="AP76" s="10">
        <v>40</v>
      </c>
      <c r="AQ76" s="10">
        <v>0</v>
      </c>
      <c r="AR76" s="10">
        <v>1000</v>
      </c>
      <c r="AS76" s="10">
        <v>50.2</v>
      </c>
      <c r="AT76" s="10">
        <v>9</v>
      </c>
      <c r="AU76" s="10">
        <v>49.75</v>
      </c>
      <c r="AV76" s="10">
        <v>48</v>
      </c>
      <c r="AW76" s="10">
        <v>57</v>
      </c>
      <c r="AX76" s="10">
        <v>0</v>
      </c>
      <c r="AY76" s="10">
        <v>30000</v>
      </c>
      <c r="AZ76" s="10">
        <v>49.85</v>
      </c>
      <c r="BA76" s="10">
        <v>17</v>
      </c>
      <c r="BB76" s="10">
        <v>50.2</v>
      </c>
      <c r="BC76" s="10">
        <v>49.85</v>
      </c>
      <c r="BD76" s="10">
        <v>51</v>
      </c>
      <c r="BE76" s="10">
        <v>49</v>
      </c>
      <c r="BF76" s="10">
        <v>49.75</v>
      </c>
      <c r="BG76" s="10">
        <v>0.04</v>
      </c>
      <c r="BH76" s="10">
        <v>0.03</v>
      </c>
      <c r="BI76" s="10">
        <v>200</v>
      </c>
      <c r="BJ76" s="10">
        <v>30</v>
      </c>
      <c r="BK76" s="10">
        <v>30</v>
      </c>
      <c r="BL76" s="10">
        <v>0.04</v>
      </c>
      <c r="BM76" s="10">
        <v>5</v>
      </c>
    </row>
    <row r="77" s="90" customFormat="1" ht="17.4" spans="1:65">
      <c r="A77" s="16"/>
      <c r="B77" s="17"/>
      <c r="C77" s="16"/>
      <c r="D77" s="18"/>
      <c r="E77" s="19" t="s">
        <v>836</v>
      </c>
      <c r="F77" s="19" t="s">
        <v>837</v>
      </c>
      <c r="G77" s="83"/>
      <c r="H77" s="105">
        <v>0</v>
      </c>
      <c r="I77" s="105">
        <v>0</v>
      </c>
      <c r="J77" s="105">
        <v>0</v>
      </c>
      <c r="K77" s="105">
        <v>0</v>
      </c>
      <c r="L77" s="105">
        <v>0</v>
      </c>
      <c r="M77" s="105">
        <v>0</v>
      </c>
      <c r="N77" s="105">
        <v>0</v>
      </c>
      <c r="O77" s="105"/>
      <c r="P77" s="105">
        <v>0</v>
      </c>
      <c r="Q77" s="105">
        <v>0</v>
      </c>
      <c r="R77" s="16">
        <f t="shared" si="6"/>
        <v>0</v>
      </c>
      <c r="S77" s="105">
        <v>0</v>
      </c>
      <c r="T77" s="105">
        <v>0</v>
      </c>
      <c r="U77" s="105">
        <v>0</v>
      </c>
      <c r="V77" s="105"/>
      <c r="W77" s="16">
        <f t="shared" si="7"/>
        <v>0</v>
      </c>
      <c r="X77" s="16" t="s">
        <v>1847</v>
      </c>
      <c r="Y77" s="16">
        <v>50.53</v>
      </c>
      <c r="Z77" s="16" t="s">
        <v>1848</v>
      </c>
      <c r="AA77" s="16" t="s">
        <v>1306</v>
      </c>
      <c r="AB77" s="16" t="s">
        <v>245</v>
      </c>
      <c r="AC77" s="16" t="s">
        <v>245</v>
      </c>
      <c r="AD77" s="16" t="s">
        <v>245</v>
      </c>
      <c r="AE77" s="16" t="s">
        <v>245</v>
      </c>
      <c r="AF77" s="16" t="s">
        <v>245</v>
      </c>
      <c r="AG77" s="16" t="s">
        <v>245</v>
      </c>
      <c r="AH77" s="16" t="s">
        <v>245</v>
      </c>
      <c r="AI77" s="16" t="s">
        <v>245</v>
      </c>
      <c r="AJ77" s="16" t="s">
        <v>245</v>
      </c>
      <c r="AK77" s="16" t="s">
        <v>245</v>
      </c>
      <c r="AL77" s="16" t="s">
        <v>245</v>
      </c>
      <c r="AM77" s="16" t="s">
        <v>245</v>
      </c>
      <c r="AN77" s="16" t="s">
        <v>1847</v>
      </c>
      <c r="AO77" s="16">
        <v>50.53</v>
      </c>
      <c r="AP77" s="16" t="s">
        <v>1848</v>
      </c>
      <c r="AQ77" s="16" t="s">
        <v>1306</v>
      </c>
      <c r="AR77" s="16" t="s">
        <v>245</v>
      </c>
      <c r="AS77" s="16" t="s">
        <v>245</v>
      </c>
      <c r="AT77" s="16" t="s">
        <v>245</v>
      </c>
      <c r="AU77" s="16" t="s">
        <v>245</v>
      </c>
      <c r="AV77" s="16" t="s">
        <v>245</v>
      </c>
      <c r="AW77" s="16" t="s">
        <v>245</v>
      </c>
      <c r="AX77" s="16" t="s">
        <v>245</v>
      </c>
      <c r="AY77" s="16" t="s">
        <v>245</v>
      </c>
      <c r="AZ77" s="16" t="s">
        <v>245</v>
      </c>
      <c r="BA77" s="16" t="s">
        <v>245</v>
      </c>
      <c r="BB77" s="16" t="s">
        <v>245</v>
      </c>
      <c r="BC77" s="16" t="s">
        <v>245</v>
      </c>
      <c r="BD77" s="103" t="s">
        <v>245</v>
      </c>
      <c r="BE77" s="103" t="s">
        <v>245</v>
      </c>
      <c r="BF77" s="16" t="s">
        <v>245</v>
      </c>
      <c r="BG77" s="16" t="s">
        <v>245</v>
      </c>
      <c r="BH77" s="16" t="s">
        <v>245</v>
      </c>
      <c r="BI77" s="16" t="s">
        <v>245</v>
      </c>
      <c r="BJ77" s="16" t="s">
        <v>245</v>
      </c>
      <c r="BK77" s="16" t="s">
        <v>245</v>
      </c>
      <c r="BL77" s="16" t="s">
        <v>245</v>
      </c>
      <c r="BM77" s="16" t="s">
        <v>245</v>
      </c>
    </row>
    <row r="78" s="90" customFormat="1" ht="17.4" spans="1:65">
      <c r="A78" s="10">
        <f>$A$4</f>
        <v>624</v>
      </c>
      <c r="B78" s="21" t="s">
        <v>840</v>
      </c>
      <c r="C78" s="10" t="s">
        <v>224</v>
      </c>
      <c r="D78" s="22" t="s">
        <v>766</v>
      </c>
      <c r="E78" s="23" t="s">
        <v>203</v>
      </c>
      <c r="F78" s="23" t="s">
        <v>204</v>
      </c>
      <c r="G78" s="14"/>
      <c r="H78" s="106">
        <v>0</v>
      </c>
      <c r="I78" s="106">
        <v>0</v>
      </c>
      <c r="J78" s="106">
        <v>0</v>
      </c>
      <c r="K78" s="106">
        <v>0</v>
      </c>
      <c r="L78" s="106">
        <v>0</v>
      </c>
      <c r="M78" s="106">
        <v>0</v>
      </c>
      <c r="N78" s="106">
        <v>0</v>
      </c>
      <c r="O78" s="106"/>
      <c r="P78" s="106">
        <v>0</v>
      </c>
      <c r="Q78" s="106">
        <v>0</v>
      </c>
      <c r="R78" s="10">
        <f t="shared" si="6"/>
        <v>0</v>
      </c>
      <c r="S78" s="106">
        <v>0</v>
      </c>
      <c r="T78" s="106">
        <v>0</v>
      </c>
      <c r="U78" s="106">
        <v>0</v>
      </c>
      <c r="V78" s="106"/>
      <c r="W78" s="16">
        <f t="shared" si="7"/>
        <v>0</v>
      </c>
      <c r="X78" s="10">
        <v>50.2</v>
      </c>
      <c r="Y78" s="10">
        <v>50.53</v>
      </c>
      <c r="Z78" s="10">
        <v>40</v>
      </c>
      <c r="AA78" s="10">
        <v>0</v>
      </c>
      <c r="AB78" s="10">
        <v>1000</v>
      </c>
      <c r="AC78" s="10">
        <v>50.2</v>
      </c>
      <c r="AD78" s="10">
        <v>9</v>
      </c>
      <c r="AE78" s="10">
        <v>49.75</v>
      </c>
      <c r="AF78" s="10">
        <v>48</v>
      </c>
      <c r="AG78" s="10">
        <v>57</v>
      </c>
      <c r="AH78" s="10">
        <v>0</v>
      </c>
      <c r="AI78" s="10">
        <v>30000</v>
      </c>
      <c r="AJ78" s="10">
        <v>49.85</v>
      </c>
      <c r="AK78" s="10">
        <v>17</v>
      </c>
      <c r="AL78" s="10">
        <v>50.2</v>
      </c>
      <c r="AM78" s="10">
        <v>49.85</v>
      </c>
      <c r="AN78" s="10">
        <v>50.2</v>
      </c>
      <c r="AO78" s="10">
        <v>50.53</v>
      </c>
      <c r="AP78" s="10">
        <v>40</v>
      </c>
      <c r="AQ78" s="10">
        <v>0</v>
      </c>
      <c r="AR78" s="10">
        <v>1000</v>
      </c>
      <c r="AS78" s="10">
        <v>50.2</v>
      </c>
      <c r="AT78" s="10">
        <v>9</v>
      </c>
      <c r="AU78" s="10">
        <v>49.75</v>
      </c>
      <c r="AV78" s="10">
        <v>48</v>
      </c>
      <c r="AW78" s="10">
        <v>57</v>
      </c>
      <c r="AX78" s="10">
        <v>0</v>
      </c>
      <c r="AY78" s="10">
        <v>30000</v>
      </c>
      <c r="AZ78" s="10">
        <v>49.85</v>
      </c>
      <c r="BA78" s="10">
        <v>17</v>
      </c>
      <c r="BB78" s="10">
        <v>50.2</v>
      </c>
      <c r="BC78" s="10">
        <v>49.85</v>
      </c>
      <c r="BD78" s="10">
        <v>51</v>
      </c>
      <c r="BE78" s="10">
        <v>49</v>
      </c>
      <c r="BF78" s="10">
        <v>49.75</v>
      </c>
      <c r="BG78" s="10">
        <v>0.04</v>
      </c>
      <c r="BH78" s="10">
        <v>0.03</v>
      </c>
      <c r="BI78" s="10">
        <v>200</v>
      </c>
      <c r="BJ78" s="10">
        <v>30</v>
      </c>
      <c r="BK78" s="10">
        <v>30</v>
      </c>
      <c r="BL78" s="10">
        <v>0.04</v>
      </c>
      <c r="BM78" s="10">
        <v>5</v>
      </c>
    </row>
    <row r="79" s="90" customFormat="1" ht="17.4" spans="1:65">
      <c r="A79" s="25"/>
      <c r="B79" s="17"/>
      <c r="C79" s="16"/>
      <c r="D79" s="18"/>
      <c r="E79" s="19" t="s">
        <v>836</v>
      </c>
      <c r="F79" s="19"/>
      <c r="G79" s="83"/>
      <c r="H79" s="105" t="s">
        <v>245</v>
      </c>
      <c r="I79" s="105" t="s">
        <v>245</v>
      </c>
      <c r="J79" s="105" t="s">
        <v>245</v>
      </c>
      <c r="K79" s="105" t="s">
        <v>245</v>
      </c>
      <c r="L79" s="105" t="s">
        <v>245</v>
      </c>
      <c r="M79" s="105" t="s">
        <v>245</v>
      </c>
      <c r="N79" s="105" t="s">
        <v>245</v>
      </c>
      <c r="O79" s="105"/>
      <c r="P79" s="105">
        <v>0</v>
      </c>
      <c r="Q79" s="105">
        <v>0</v>
      </c>
      <c r="R79" s="16" t="e">
        <f t="shared" si="6"/>
        <v>#VALUE!</v>
      </c>
      <c r="S79" s="105" t="s">
        <v>245</v>
      </c>
      <c r="T79" s="105" t="s">
        <v>245</v>
      </c>
      <c r="U79" s="105">
        <v>0</v>
      </c>
      <c r="V79" s="105"/>
      <c r="W79" s="16" t="e">
        <f t="shared" si="7"/>
        <v>#VALUE!</v>
      </c>
      <c r="X79" s="16" t="s">
        <v>245</v>
      </c>
      <c r="Y79" s="16" t="s">
        <v>245</v>
      </c>
      <c r="Z79" s="16" t="s">
        <v>245</v>
      </c>
      <c r="AA79" s="16" t="s">
        <v>245</v>
      </c>
      <c r="AB79" s="16" t="s">
        <v>245</v>
      </c>
      <c r="AC79" s="16" t="s">
        <v>245</v>
      </c>
      <c r="AD79" s="16" t="s">
        <v>245</v>
      </c>
      <c r="AE79" s="16" t="s">
        <v>245</v>
      </c>
      <c r="AF79" s="16" t="s">
        <v>245</v>
      </c>
      <c r="AG79" s="16" t="s">
        <v>245</v>
      </c>
      <c r="AH79" s="16" t="s">
        <v>245</v>
      </c>
      <c r="AI79" s="16" t="s">
        <v>245</v>
      </c>
      <c r="AJ79" s="16" t="s">
        <v>245</v>
      </c>
      <c r="AK79" s="16" t="s">
        <v>245</v>
      </c>
      <c r="AL79" s="16" t="s">
        <v>245</v>
      </c>
      <c r="AM79" s="16" t="s">
        <v>245</v>
      </c>
      <c r="AN79" s="16" t="s">
        <v>245</v>
      </c>
      <c r="AO79" s="16" t="s">
        <v>245</v>
      </c>
      <c r="AP79" s="16" t="s">
        <v>245</v>
      </c>
      <c r="AQ79" s="16" t="s">
        <v>245</v>
      </c>
      <c r="AR79" s="16" t="s">
        <v>245</v>
      </c>
      <c r="AS79" s="16" t="s">
        <v>245</v>
      </c>
      <c r="AT79" s="16" t="s">
        <v>245</v>
      </c>
      <c r="AU79" s="16" t="s">
        <v>245</v>
      </c>
      <c r="AV79" s="16" t="s">
        <v>245</v>
      </c>
      <c r="AW79" s="16" t="s">
        <v>245</v>
      </c>
      <c r="AX79" s="16" t="s">
        <v>245</v>
      </c>
      <c r="AY79" s="16" t="s">
        <v>245</v>
      </c>
      <c r="AZ79" s="16" t="s">
        <v>245</v>
      </c>
      <c r="BA79" s="16" t="s">
        <v>245</v>
      </c>
      <c r="BB79" s="16" t="s">
        <v>245</v>
      </c>
      <c r="BC79" s="16" t="s">
        <v>245</v>
      </c>
      <c r="BD79" s="16" t="s">
        <v>245</v>
      </c>
      <c r="BE79" s="16" t="s">
        <v>245</v>
      </c>
      <c r="BF79" s="16" t="s">
        <v>245</v>
      </c>
      <c r="BG79" s="16" t="s">
        <v>245</v>
      </c>
      <c r="BH79" s="16" t="s">
        <v>245</v>
      </c>
      <c r="BI79" s="16" t="s">
        <v>245</v>
      </c>
      <c r="BJ79" s="16" t="s">
        <v>245</v>
      </c>
      <c r="BK79" s="16" t="s">
        <v>245</v>
      </c>
      <c r="BL79" s="16" t="s">
        <v>245</v>
      </c>
      <c r="BM79" s="16" t="s">
        <v>245</v>
      </c>
    </row>
    <row r="80" s="90" customFormat="1" ht="17.4" spans="1:65">
      <c r="A80" s="10">
        <f>$A$4</f>
        <v>624</v>
      </c>
      <c r="B80" s="21" t="s">
        <v>840</v>
      </c>
      <c r="C80" s="10" t="s">
        <v>224</v>
      </c>
      <c r="D80" s="22" t="s">
        <v>768</v>
      </c>
      <c r="E80" s="23" t="s">
        <v>206</v>
      </c>
      <c r="F80" s="23" t="s">
        <v>207</v>
      </c>
      <c r="G80" s="14"/>
      <c r="H80" s="106">
        <v>0</v>
      </c>
      <c r="I80" s="106">
        <v>0</v>
      </c>
      <c r="J80" s="106">
        <v>0</v>
      </c>
      <c r="K80" s="106">
        <v>0</v>
      </c>
      <c r="L80" s="106">
        <v>0</v>
      </c>
      <c r="M80" s="106">
        <v>0</v>
      </c>
      <c r="N80" s="106">
        <v>0</v>
      </c>
      <c r="O80" s="106"/>
      <c r="P80" s="106">
        <v>0</v>
      </c>
      <c r="Q80" s="106">
        <v>0</v>
      </c>
      <c r="R80" s="10">
        <f t="shared" si="6"/>
        <v>0</v>
      </c>
      <c r="S80" s="106">
        <v>0</v>
      </c>
      <c r="T80" s="106">
        <v>0</v>
      </c>
      <c r="U80" s="106">
        <v>0</v>
      </c>
      <c r="V80" s="106"/>
      <c r="W80" s="16">
        <f t="shared" si="7"/>
        <v>0</v>
      </c>
      <c r="X80" s="10">
        <v>50.2</v>
      </c>
      <c r="Y80" s="10">
        <v>50.53</v>
      </c>
      <c r="Z80" s="10">
        <v>40</v>
      </c>
      <c r="AA80" s="10">
        <v>0</v>
      </c>
      <c r="AB80" s="10">
        <v>1000</v>
      </c>
      <c r="AC80" s="10">
        <v>50.2</v>
      </c>
      <c r="AD80" s="10">
        <v>9</v>
      </c>
      <c r="AE80" s="10">
        <v>49.75</v>
      </c>
      <c r="AF80" s="10">
        <v>48</v>
      </c>
      <c r="AG80" s="10">
        <v>57</v>
      </c>
      <c r="AH80" s="10">
        <v>0</v>
      </c>
      <c r="AI80" s="10">
        <v>30000</v>
      </c>
      <c r="AJ80" s="10">
        <v>49.85</v>
      </c>
      <c r="AK80" s="10">
        <v>17</v>
      </c>
      <c r="AL80" s="10">
        <v>50.2</v>
      </c>
      <c r="AM80" s="10">
        <v>49.85</v>
      </c>
      <c r="AN80" s="10">
        <v>50.2</v>
      </c>
      <c r="AO80" s="10">
        <v>50.53</v>
      </c>
      <c r="AP80" s="10">
        <v>40</v>
      </c>
      <c r="AQ80" s="10">
        <v>0</v>
      </c>
      <c r="AR80" s="10">
        <v>1000</v>
      </c>
      <c r="AS80" s="10">
        <v>50.2</v>
      </c>
      <c r="AT80" s="10">
        <v>9</v>
      </c>
      <c r="AU80" s="10">
        <v>49.75</v>
      </c>
      <c r="AV80" s="10">
        <v>48</v>
      </c>
      <c r="AW80" s="10">
        <v>57</v>
      </c>
      <c r="AX80" s="10">
        <v>0</v>
      </c>
      <c r="AY80" s="10">
        <v>30000</v>
      </c>
      <c r="AZ80" s="10">
        <v>49.85</v>
      </c>
      <c r="BA80" s="10">
        <v>17</v>
      </c>
      <c r="BB80" s="10">
        <v>50.2</v>
      </c>
      <c r="BC80" s="10">
        <v>49.85</v>
      </c>
      <c r="BD80" s="10">
        <v>51</v>
      </c>
      <c r="BE80" s="10">
        <v>49</v>
      </c>
      <c r="BF80" s="10">
        <v>49.75</v>
      </c>
      <c r="BG80" s="10">
        <v>0.04</v>
      </c>
      <c r="BH80" s="10">
        <v>0.03</v>
      </c>
      <c r="BI80" s="10">
        <v>200</v>
      </c>
      <c r="BJ80" s="10">
        <v>30</v>
      </c>
      <c r="BK80" s="10">
        <v>30</v>
      </c>
      <c r="BL80" s="10">
        <v>0.04</v>
      </c>
      <c r="BM80" s="10">
        <v>5</v>
      </c>
    </row>
    <row r="81" s="90" customFormat="1" ht="17.4" spans="1:65">
      <c r="A81" s="16"/>
      <c r="B81" s="17"/>
      <c r="C81" s="16"/>
      <c r="D81" s="18"/>
      <c r="E81" s="19" t="s">
        <v>836</v>
      </c>
      <c r="F81" s="19" t="s">
        <v>841</v>
      </c>
      <c r="G81" s="83"/>
      <c r="H81" s="105">
        <v>1</v>
      </c>
      <c r="I81" s="105">
        <v>0</v>
      </c>
      <c r="J81" s="105">
        <v>1</v>
      </c>
      <c r="K81" s="105">
        <v>0</v>
      </c>
      <c r="L81" s="105">
        <v>0</v>
      </c>
      <c r="M81" s="105">
        <v>0</v>
      </c>
      <c r="N81" s="105">
        <v>0</v>
      </c>
      <c r="O81" s="105"/>
      <c r="P81" s="105">
        <v>0</v>
      </c>
      <c r="Q81" s="105">
        <v>0</v>
      </c>
      <c r="R81" s="16">
        <f t="shared" si="6"/>
        <v>0</v>
      </c>
      <c r="S81" s="105">
        <v>0</v>
      </c>
      <c r="T81" s="105">
        <v>0</v>
      </c>
      <c r="U81" s="105">
        <v>0</v>
      </c>
      <c r="V81" s="105"/>
      <c r="W81" s="16">
        <f t="shared" si="7"/>
        <v>5</v>
      </c>
      <c r="X81" s="16" t="s">
        <v>1847</v>
      </c>
      <c r="Y81" s="16">
        <v>50.53</v>
      </c>
      <c r="Z81" s="16" t="s">
        <v>1848</v>
      </c>
      <c r="AA81" s="16" t="s">
        <v>1306</v>
      </c>
      <c r="AB81" s="16" t="s">
        <v>245</v>
      </c>
      <c r="AC81" s="16" t="s">
        <v>245</v>
      </c>
      <c r="AD81" s="16" t="s">
        <v>245</v>
      </c>
      <c r="AE81" s="16" t="s">
        <v>245</v>
      </c>
      <c r="AF81" s="16" t="s">
        <v>245</v>
      </c>
      <c r="AG81" s="16" t="s">
        <v>245</v>
      </c>
      <c r="AH81" s="16" t="s">
        <v>245</v>
      </c>
      <c r="AI81" s="16" t="s">
        <v>245</v>
      </c>
      <c r="AJ81" s="16" t="s">
        <v>245</v>
      </c>
      <c r="AK81" s="16" t="s">
        <v>245</v>
      </c>
      <c r="AL81" s="16" t="s">
        <v>245</v>
      </c>
      <c r="AM81" s="16" t="s">
        <v>245</v>
      </c>
      <c r="AN81" s="16" t="s">
        <v>1847</v>
      </c>
      <c r="AO81" s="16">
        <v>50.53</v>
      </c>
      <c r="AP81" s="16" t="s">
        <v>1848</v>
      </c>
      <c r="AQ81" s="16" t="s">
        <v>1306</v>
      </c>
      <c r="AR81" s="16" t="s">
        <v>245</v>
      </c>
      <c r="AS81" s="16" t="s">
        <v>245</v>
      </c>
      <c r="AT81" s="16" t="s">
        <v>245</v>
      </c>
      <c r="AU81" s="16" t="s">
        <v>245</v>
      </c>
      <c r="AV81" s="16" t="s">
        <v>245</v>
      </c>
      <c r="AW81" s="16" t="s">
        <v>245</v>
      </c>
      <c r="AX81" s="16" t="s">
        <v>245</v>
      </c>
      <c r="AY81" s="16" t="s">
        <v>245</v>
      </c>
      <c r="AZ81" s="16" t="s">
        <v>245</v>
      </c>
      <c r="BA81" s="16" t="s">
        <v>245</v>
      </c>
      <c r="BB81" s="16" t="s">
        <v>245</v>
      </c>
      <c r="BC81" s="16" t="s">
        <v>245</v>
      </c>
      <c r="BD81" s="103" t="s">
        <v>245</v>
      </c>
      <c r="BE81" s="103" t="s">
        <v>245</v>
      </c>
      <c r="BF81" s="16" t="s">
        <v>245</v>
      </c>
      <c r="BG81" s="16" t="s">
        <v>245</v>
      </c>
      <c r="BH81" s="16" t="s">
        <v>245</v>
      </c>
      <c r="BI81" s="16" t="s">
        <v>245</v>
      </c>
      <c r="BJ81" s="16" t="s">
        <v>245</v>
      </c>
      <c r="BK81" s="16" t="s">
        <v>245</v>
      </c>
      <c r="BL81" s="16" t="s">
        <v>245</v>
      </c>
      <c r="BM81" s="16" t="s">
        <v>245</v>
      </c>
    </row>
    <row r="82" s="90" customFormat="1" ht="17.4" spans="1:65">
      <c r="A82" s="10">
        <f>$A$4</f>
        <v>624</v>
      </c>
      <c r="B82" s="21" t="s">
        <v>840</v>
      </c>
      <c r="C82" s="10" t="s">
        <v>224</v>
      </c>
      <c r="D82" s="22" t="s">
        <v>771</v>
      </c>
      <c r="E82" s="23" t="s">
        <v>209</v>
      </c>
      <c r="F82" s="23" t="s">
        <v>224</v>
      </c>
      <c r="G82" s="14"/>
      <c r="H82" s="106">
        <v>1</v>
      </c>
      <c r="I82" s="106">
        <v>0</v>
      </c>
      <c r="J82" s="106">
        <v>1</v>
      </c>
      <c r="K82" s="106">
        <v>0</v>
      </c>
      <c r="L82" s="106">
        <v>0</v>
      </c>
      <c r="M82" s="106">
        <v>0</v>
      </c>
      <c r="N82" s="106">
        <v>0</v>
      </c>
      <c r="O82" s="106"/>
      <c r="P82" s="106">
        <v>0</v>
      </c>
      <c r="Q82" s="106">
        <v>0</v>
      </c>
      <c r="R82" s="10">
        <f t="shared" si="6"/>
        <v>0</v>
      </c>
      <c r="S82" s="106">
        <v>0</v>
      </c>
      <c r="T82" s="106">
        <v>0</v>
      </c>
      <c r="U82" s="106">
        <v>0</v>
      </c>
      <c r="V82" s="106"/>
      <c r="W82" s="16">
        <f t="shared" si="7"/>
        <v>5</v>
      </c>
      <c r="X82" s="10">
        <v>50.04</v>
      </c>
      <c r="Y82" s="10">
        <v>50.53</v>
      </c>
      <c r="Z82" s="10">
        <v>40</v>
      </c>
      <c r="AA82" s="10">
        <v>0</v>
      </c>
      <c r="AB82" s="10">
        <v>1000</v>
      </c>
      <c r="AC82" s="10">
        <v>50.2</v>
      </c>
      <c r="AD82" s="10">
        <v>9</v>
      </c>
      <c r="AE82" s="10">
        <v>49.75</v>
      </c>
      <c r="AF82" s="10">
        <v>48</v>
      </c>
      <c r="AG82" s="10">
        <v>57</v>
      </c>
      <c r="AH82" s="10">
        <v>0</v>
      </c>
      <c r="AI82" s="10">
        <v>30000</v>
      </c>
      <c r="AJ82" s="10">
        <v>49.85</v>
      </c>
      <c r="AK82" s="10">
        <v>17</v>
      </c>
      <c r="AL82" s="10">
        <v>50.2</v>
      </c>
      <c r="AM82" s="10">
        <v>49.85</v>
      </c>
      <c r="AN82" s="10">
        <v>50.04</v>
      </c>
      <c r="AO82" s="10">
        <v>50.53</v>
      </c>
      <c r="AP82" s="10">
        <v>40</v>
      </c>
      <c r="AQ82" s="10">
        <v>0</v>
      </c>
      <c r="AR82" s="10">
        <v>1000</v>
      </c>
      <c r="AS82" s="10">
        <v>50.2</v>
      </c>
      <c r="AT82" s="10">
        <v>9</v>
      </c>
      <c r="AU82" s="10">
        <v>49.75</v>
      </c>
      <c r="AV82" s="10">
        <v>48</v>
      </c>
      <c r="AW82" s="10">
        <v>57</v>
      </c>
      <c r="AX82" s="10">
        <v>0</v>
      </c>
      <c r="AY82" s="10">
        <v>30000</v>
      </c>
      <c r="AZ82" s="10">
        <v>49.85</v>
      </c>
      <c r="BA82" s="10">
        <v>17</v>
      </c>
      <c r="BB82" s="10">
        <v>50.2</v>
      </c>
      <c r="BC82" s="10">
        <v>49.85</v>
      </c>
      <c r="BD82" s="10">
        <v>51</v>
      </c>
      <c r="BE82" s="10">
        <v>49</v>
      </c>
      <c r="BF82" s="10">
        <v>49.75</v>
      </c>
      <c r="BG82" s="10">
        <v>0.04</v>
      </c>
      <c r="BH82" s="10">
        <v>0.03</v>
      </c>
      <c r="BI82" s="10">
        <v>200</v>
      </c>
      <c r="BJ82" s="10">
        <v>30</v>
      </c>
      <c r="BK82" s="10">
        <v>30</v>
      </c>
      <c r="BL82" s="10">
        <v>0.04</v>
      </c>
      <c r="BM82" s="10">
        <v>5</v>
      </c>
    </row>
    <row r="83" s="90" customFormat="1" ht="17.4" spans="1:65">
      <c r="A83" s="16"/>
      <c r="B83" s="17"/>
      <c r="C83" s="16"/>
      <c r="D83" s="18"/>
      <c r="E83" s="19"/>
      <c r="F83" s="19" t="s">
        <v>837</v>
      </c>
      <c r="G83" s="83"/>
      <c r="H83" s="105">
        <v>0</v>
      </c>
      <c r="I83" s="105">
        <v>0</v>
      </c>
      <c r="J83" s="105">
        <v>0</v>
      </c>
      <c r="K83" s="105">
        <v>0</v>
      </c>
      <c r="L83" s="105">
        <v>0</v>
      </c>
      <c r="M83" s="105">
        <v>0</v>
      </c>
      <c r="N83" s="105">
        <v>0</v>
      </c>
      <c r="O83" s="105"/>
      <c r="P83" s="105">
        <v>0</v>
      </c>
      <c r="Q83" s="105">
        <v>0</v>
      </c>
      <c r="R83" s="16">
        <f t="shared" si="6"/>
        <v>0</v>
      </c>
      <c r="S83" s="105">
        <v>0</v>
      </c>
      <c r="T83" s="105">
        <v>0</v>
      </c>
      <c r="U83" s="105">
        <v>0</v>
      </c>
      <c r="V83" s="105"/>
      <c r="W83" s="16">
        <f t="shared" si="7"/>
        <v>0</v>
      </c>
      <c r="X83" s="16" t="s">
        <v>1847</v>
      </c>
      <c r="Y83" s="16">
        <v>50.53</v>
      </c>
      <c r="Z83" s="16" t="s">
        <v>245</v>
      </c>
      <c r="AA83" s="16" t="s">
        <v>1306</v>
      </c>
      <c r="AB83" s="16" t="s">
        <v>245</v>
      </c>
      <c r="AC83" s="16" t="s">
        <v>245</v>
      </c>
      <c r="AD83" s="16" t="s">
        <v>245</v>
      </c>
      <c r="AE83" s="16" t="s">
        <v>245</v>
      </c>
      <c r="AF83" s="16" t="s">
        <v>245</v>
      </c>
      <c r="AG83" s="16" t="s">
        <v>245</v>
      </c>
      <c r="AH83" s="16" t="s">
        <v>245</v>
      </c>
      <c r="AI83" s="16" t="s">
        <v>245</v>
      </c>
      <c r="AJ83" s="16" t="s">
        <v>245</v>
      </c>
      <c r="AK83" s="16" t="s">
        <v>245</v>
      </c>
      <c r="AL83" s="16" t="s">
        <v>245</v>
      </c>
      <c r="AM83" s="16" t="s">
        <v>245</v>
      </c>
      <c r="AN83" s="16" t="s">
        <v>1847</v>
      </c>
      <c r="AO83" s="16">
        <v>50.53</v>
      </c>
      <c r="AP83" s="16" t="s">
        <v>1848</v>
      </c>
      <c r="AQ83" s="16" t="s">
        <v>1306</v>
      </c>
      <c r="AR83" s="16" t="s">
        <v>245</v>
      </c>
      <c r="AS83" s="16" t="s">
        <v>245</v>
      </c>
      <c r="AT83" s="16" t="s">
        <v>245</v>
      </c>
      <c r="AU83" s="16" t="s">
        <v>245</v>
      </c>
      <c r="AV83" s="16" t="s">
        <v>245</v>
      </c>
      <c r="AW83" s="16" t="s">
        <v>245</v>
      </c>
      <c r="AX83" s="16" t="s">
        <v>245</v>
      </c>
      <c r="AY83" s="16" t="s">
        <v>245</v>
      </c>
      <c r="AZ83" s="16" t="s">
        <v>245</v>
      </c>
      <c r="BA83" s="16" t="s">
        <v>245</v>
      </c>
      <c r="BB83" s="16" t="s">
        <v>245</v>
      </c>
      <c r="BC83" s="16" t="s">
        <v>245</v>
      </c>
      <c r="BD83" s="103" t="s">
        <v>245</v>
      </c>
      <c r="BE83" s="103" t="s">
        <v>245</v>
      </c>
      <c r="BF83" s="16" t="s">
        <v>245</v>
      </c>
      <c r="BG83" s="16" t="s">
        <v>245</v>
      </c>
      <c r="BH83" s="16" t="s">
        <v>245</v>
      </c>
      <c r="BI83" s="16" t="s">
        <v>245</v>
      </c>
      <c r="BJ83" s="16" t="s">
        <v>245</v>
      </c>
      <c r="BK83" s="16" t="s">
        <v>245</v>
      </c>
      <c r="BL83" s="16" t="s">
        <v>245</v>
      </c>
      <c r="BM83" s="16" t="s">
        <v>245</v>
      </c>
    </row>
    <row r="84" s="90" customFormat="1" ht="17.4" spans="1:65">
      <c r="A84" s="10">
        <f>$A$4</f>
        <v>624</v>
      </c>
      <c r="B84" s="21" t="s">
        <v>840</v>
      </c>
      <c r="C84" s="10" t="s">
        <v>224</v>
      </c>
      <c r="D84" s="22" t="s">
        <v>840</v>
      </c>
      <c r="E84" s="23" t="s">
        <v>213</v>
      </c>
      <c r="F84" s="23" t="s">
        <v>214</v>
      </c>
      <c r="G84" s="14"/>
      <c r="H84" s="106">
        <v>0</v>
      </c>
      <c r="I84" s="106">
        <v>0</v>
      </c>
      <c r="J84" s="106">
        <v>0</v>
      </c>
      <c r="K84" s="106">
        <v>0</v>
      </c>
      <c r="L84" s="106">
        <v>0</v>
      </c>
      <c r="M84" s="106">
        <v>0</v>
      </c>
      <c r="N84" s="106">
        <v>0</v>
      </c>
      <c r="O84" s="106"/>
      <c r="P84" s="106">
        <v>0</v>
      </c>
      <c r="Q84" s="106">
        <v>0</v>
      </c>
      <c r="R84" s="10">
        <f t="shared" si="6"/>
        <v>0</v>
      </c>
      <c r="S84" s="106">
        <v>0</v>
      </c>
      <c r="T84" s="106">
        <v>0</v>
      </c>
      <c r="U84" s="106">
        <v>0</v>
      </c>
      <c r="V84" s="106"/>
      <c r="W84" s="16">
        <f t="shared" si="7"/>
        <v>0</v>
      </c>
      <c r="X84" s="10">
        <v>50.04</v>
      </c>
      <c r="Y84" s="10">
        <v>50.53</v>
      </c>
      <c r="Z84" s="10">
        <v>40</v>
      </c>
      <c r="AA84" s="10">
        <v>0</v>
      </c>
      <c r="AB84" s="10">
        <v>1000</v>
      </c>
      <c r="AC84" s="10">
        <v>50.2</v>
      </c>
      <c r="AD84" s="10">
        <v>9</v>
      </c>
      <c r="AE84" s="10">
        <v>49.75</v>
      </c>
      <c r="AF84" s="10">
        <v>48</v>
      </c>
      <c r="AG84" s="10">
        <v>57</v>
      </c>
      <c r="AH84" s="10">
        <v>0</v>
      </c>
      <c r="AI84" s="10">
        <v>30000</v>
      </c>
      <c r="AJ84" s="10">
        <v>49.85</v>
      </c>
      <c r="AK84" s="10">
        <v>17</v>
      </c>
      <c r="AL84" s="10">
        <v>50.2</v>
      </c>
      <c r="AM84" s="10">
        <v>49.85</v>
      </c>
      <c r="AN84" s="10">
        <v>50.04</v>
      </c>
      <c r="AO84" s="10">
        <v>50.53</v>
      </c>
      <c r="AP84" s="10">
        <v>40</v>
      </c>
      <c r="AQ84" s="10">
        <v>0</v>
      </c>
      <c r="AR84" s="10">
        <v>1000</v>
      </c>
      <c r="AS84" s="10">
        <v>50.2</v>
      </c>
      <c r="AT84" s="10">
        <v>9</v>
      </c>
      <c r="AU84" s="10">
        <v>49.75</v>
      </c>
      <c r="AV84" s="10">
        <v>48</v>
      </c>
      <c r="AW84" s="10">
        <v>57</v>
      </c>
      <c r="AX84" s="10">
        <v>0</v>
      </c>
      <c r="AY84" s="10">
        <v>30000</v>
      </c>
      <c r="AZ84" s="10">
        <v>49.85</v>
      </c>
      <c r="BA84" s="10">
        <v>17</v>
      </c>
      <c r="BB84" s="10">
        <v>50.2</v>
      </c>
      <c r="BC84" s="10">
        <v>49.85</v>
      </c>
      <c r="BD84" s="10">
        <v>51</v>
      </c>
      <c r="BE84" s="10">
        <v>49</v>
      </c>
      <c r="BF84" s="10">
        <v>49.75</v>
      </c>
      <c r="BG84" s="10">
        <v>0.04</v>
      </c>
      <c r="BH84" s="10">
        <v>0.03</v>
      </c>
      <c r="BI84" s="10">
        <v>200</v>
      </c>
      <c r="BJ84" s="10">
        <v>30</v>
      </c>
      <c r="BK84" s="10">
        <v>30</v>
      </c>
      <c r="BL84" s="10">
        <v>0.04</v>
      </c>
      <c r="BM84" s="10">
        <v>5</v>
      </c>
    </row>
    <row r="85" s="90" customFormat="1" ht="17.4" spans="1:65">
      <c r="A85" s="25"/>
      <c r="B85" s="17"/>
      <c r="C85" s="16"/>
      <c r="D85" s="18"/>
      <c r="E85" s="19"/>
      <c r="F85" s="19"/>
      <c r="G85" s="83"/>
      <c r="H85" s="105">
        <v>1</v>
      </c>
      <c r="I85" s="105">
        <v>0</v>
      </c>
      <c r="J85" s="105">
        <v>1</v>
      </c>
      <c r="K85" s="105">
        <v>0</v>
      </c>
      <c r="L85" s="105">
        <v>0</v>
      </c>
      <c r="M85" s="105">
        <v>0</v>
      </c>
      <c r="N85" s="105">
        <v>0</v>
      </c>
      <c r="O85" s="105"/>
      <c r="P85" s="105">
        <v>0</v>
      </c>
      <c r="Q85" s="105">
        <v>0</v>
      </c>
      <c r="R85" s="16">
        <f t="shared" si="6"/>
        <v>0</v>
      </c>
      <c r="S85" s="105">
        <v>0</v>
      </c>
      <c r="T85" s="105">
        <v>0</v>
      </c>
      <c r="U85" s="105">
        <v>0</v>
      </c>
      <c r="V85" s="105"/>
      <c r="W85" s="16">
        <f t="shared" si="7"/>
        <v>5</v>
      </c>
      <c r="X85" s="16" t="s">
        <v>1847</v>
      </c>
      <c r="Y85" s="16">
        <v>50.53</v>
      </c>
      <c r="Z85" s="16" t="s">
        <v>1848</v>
      </c>
      <c r="AA85" s="16" t="s">
        <v>1306</v>
      </c>
      <c r="AB85" s="16" t="s">
        <v>245</v>
      </c>
      <c r="AC85" s="16" t="s">
        <v>245</v>
      </c>
      <c r="AD85" s="16" t="s">
        <v>245</v>
      </c>
      <c r="AE85" s="16" t="s">
        <v>245</v>
      </c>
      <c r="AF85" s="16" t="s">
        <v>245</v>
      </c>
      <c r="AG85" s="16" t="s">
        <v>245</v>
      </c>
      <c r="AH85" s="16" t="s">
        <v>245</v>
      </c>
      <c r="AI85" s="16" t="s">
        <v>245</v>
      </c>
      <c r="AJ85" s="16" t="s">
        <v>245</v>
      </c>
      <c r="AK85" s="16" t="s">
        <v>245</v>
      </c>
      <c r="AL85" s="16" t="s">
        <v>245</v>
      </c>
      <c r="AM85" s="16" t="s">
        <v>245</v>
      </c>
      <c r="AN85" s="16" t="s">
        <v>1847</v>
      </c>
      <c r="AO85" s="16">
        <v>50.53</v>
      </c>
      <c r="AP85" s="16" t="s">
        <v>1848</v>
      </c>
      <c r="AQ85" s="16" t="s">
        <v>1306</v>
      </c>
      <c r="AR85" s="16" t="s">
        <v>245</v>
      </c>
      <c r="AS85" s="16" t="s">
        <v>245</v>
      </c>
      <c r="AT85" s="16" t="s">
        <v>245</v>
      </c>
      <c r="AU85" s="16" t="s">
        <v>245</v>
      </c>
      <c r="AV85" s="16" t="s">
        <v>245</v>
      </c>
      <c r="AW85" s="16" t="s">
        <v>245</v>
      </c>
      <c r="AX85" s="16" t="s">
        <v>245</v>
      </c>
      <c r="AY85" s="16" t="s">
        <v>245</v>
      </c>
      <c r="AZ85" s="16" t="s">
        <v>245</v>
      </c>
      <c r="BA85" s="16" t="s">
        <v>245</v>
      </c>
      <c r="BB85" s="16" t="s">
        <v>245</v>
      </c>
      <c r="BC85" s="16" t="s">
        <v>245</v>
      </c>
      <c r="BD85" s="103" t="s">
        <v>245</v>
      </c>
      <c r="BE85" s="103" t="s">
        <v>245</v>
      </c>
      <c r="BF85" s="16" t="s">
        <v>245</v>
      </c>
      <c r="BG85" s="16" t="s">
        <v>245</v>
      </c>
      <c r="BH85" s="16" t="s">
        <v>245</v>
      </c>
      <c r="BI85" s="16" t="s">
        <v>245</v>
      </c>
      <c r="BJ85" s="16" t="s">
        <v>245</v>
      </c>
      <c r="BK85" s="16" t="s">
        <v>245</v>
      </c>
      <c r="BL85" s="16" t="s">
        <v>245</v>
      </c>
      <c r="BM85" s="16" t="s">
        <v>245</v>
      </c>
    </row>
    <row r="86" s="90" customFormat="1" ht="17.4" spans="1:65">
      <c r="A86" s="10">
        <f>$A$4</f>
        <v>624</v>
      </c>
      <c r="B86" s="21" t="s">
        <v>840</v>
      </c>
      <c r="C86" s="10" t="s">
        <v>224</v>
      </c>
      <c r="D86" s="22" t="s">
        <v>844</v>
      </c>
      <c r="E86" s="23" t="s">
        <v>216</v>
      </c>
      <c r="F86" s="23" t="s">
        <v>217</v>
      </c>
      <c r="G86" s="14"/>
      <c r="H86" s="106">
        <v>1</v>
      </c>
      <c r="I86" s="106">
        <v>0</v>
      </c>
      <c r="J86" s="106">
        <v>1</v>
      </c>
      <c r="K86" s="106">
        <v>0</v>
      </c>
      <c r="L86" s="106">
        <v>0</v>
      </c>
      <c r="M86" s="106">
        <v>0</v>
      </c>
      <c r="N86" s="106">
        <v>0</v>
      </c>
      <c r="O86" s="106"/>
      <c r="P86" s="106">
        <v>0</v>
      </c>
      <c r="Q86" s="106">
        <v>0</v>
      </c>
      <c r="R86" s="10">
        <f t="shared" si="6"/>
        <v>0</v>
      </c>
      <c r="S86" s="106">
        <v>0</v>
      </c>
      <c r="T86" s="106">
        <v>0</v>
      </c>
      <c r="U86" s="106">
        <v>0</v>
      </c>
      <c r="V86" s="106"/>
      <c r="W86" s="16">
        <f t="shared" si="7"/>
        <v>5</v>
      </c>
      <c r="X86" s="10">
        <v>50.2</v>
      </c>
      <c r="Y86" s="10">
        <v>52</v>
      </c>
      <c r="Z86" s="10">
        <v>40</v>
      </c>
      <c r="AA86" s="10">
        <v>0</v>
      </c>
      <c r="AB86" s="10">
        <v>1000</v>
      </c>
      <c r="AC86" s="10">
        <v>50.2</v>
      </c>
      <c r="AD86" s="10">
        <v>9</v>
      </c>
      <c r="AE86" s="10">
        <v>49.75</v>
      </c>
      <c r="AF86" s="10">
        <v>48</v>
      </c>
      <c r="AG86" s="10">
        <v>57</v>
      </c>
      <c r="AH86" s="10">
        <v>0</v>
      </c>
      <c r="AI86" s="10">
        <v>30000</v>
      </c>
      <c r="AJ86" s="10">
        <v>49.85</v>
      </c>
      <c r="AK86" s="10">
        <v>17</v>
      </c>
      <c r="AL86" s="10">
        <v>50.2</v>
      </c>
      <c r="AM86" s="10">
        <v>49.85</v>
      </c>
      <c r="AN86" s="10">
        <v>50.2</v>
      </c>
      <c r="AO86" s="10">
        <v>52</v>
      </c>
      <c r="AP86" s="10">
        <v>40</v>
      </c>
      <c r="AQ86" s="10">
        <v>0</v>
      </c>
      <c r="AR86" s="10">
        <v>1000</v>
      </c>
      <c r="AS86" s="10">
        <v>50.2</v>
      </c>
      <c r="AT86" s="10">
        <v>9</v>
      </c>
      <c r="AU86" s="10">
        <v>49.75</v>
      </c>
      <c r="AV86" s="10">
        <v>48</v>
      </c>
      <c r="AW86" s="10">
        <v>57</v>
      </c>
      <c r="AX86" s="10">
        <v>0</v>
      </c>
      <c r="AY86" s="10">
        <v>30000</v>
      </c>
      <c r="AZ86" s="10">
        <v>49.85</v>
      </c>
      <c r="BA86" s="10">
        <v>17</v>
      </c>
      <c r="BB86" s="10">
        <v>50.2</v>
      </c>
      <c r="BC86" s="10">
        <v>49.85</v>
      </c>
      <c r="BD86" s="10">
        <v>51</v>
      </c>
      <c r="BE86" s="10">
        <v>49</v>
      </c>
      <c r="BF86" s="10">
        <v>49.75</v>
      </c>
      <c r="BG86" s="10">
        <v>0.04</v>
      </c>
      <c r="BH86" s="10">
        <v>0.03</v>
      </c>
      <c r="BI86" s="10">
        <v>200</v>
      </c>
      <c r="BJ86" s="10">
        <v>30</v>
      </c>
      <c r="BK86" s="10">
        <v>30</v>
      </c>
      <c r="BL86" s="10">
        <v>0.04</v>
      </c>
      <c r="BM86" s="10">
        <v>5</v>
      </c>
    </row>
    <row r="87" s="90" customFormat="1" ht="17.4" spans="1:65">
      <c r="A87" s="16"/>
      <c r="B87" s="17"/>
      <c r="C87" s="16"/>
      <c r="D87" s="18"/>
      <c r="E87" s="19"/>
      <c r="F87" s="19" t="s">
        <v>837</v>
      </c>
      <c r="G87" s="83"/>
      <c r="H87" s="105">
        <v>0</v>
      </c>
      <c r="I87" s="105">
        <v>0</v>
      </c>
      <c r="J87" s="105">
        <v>0</v>
      </c>
      <c r="K87" s="105">
        <v>0</v>
      </c>
      <c r="L87" s="105">
        <v>0</v>
      </c>
      <c r="M87" s="105">
        <v>0</v>
      </c>
      <c r="N87" s="105">
        <v>0</v>
      </c>
      <c r="O87" s="105"/>
      <c r="P87" s="105">
        <v>0</v>
      </c>
      <c r="Q87" s="105">
        <v>0</v>
      </c>
      <c r="R87" s="16">
        <f t="shared" si="6"/>
        <v>0</v>
      </c>
      <c r="S87" s="105">
        <v>0</v>
      </c>
      <c r="T87" s="105">
        <v>0</v>
      </c>
      <c r="U87" s="105">
        <v>0</v>
      </c>
      <c r="V87" s="105"/>
      <c r="W87" s="16">
        <f t="shared" si="7"/>
        <v>0</v>
      </c>
      <c r="X87" s="16" t="s">
        <v>1847</v>
      </c>
      <c r="Y87" s="16">
        <v>50.53</v>
      </c>
      <c r="Z87" s="16" t="s">
        <v>1848</v>
      </c>
      <c r="AA87" s="16" t="s">
        <v>1306</v>
      </c>
      <c r="AB87" s="16" t="s">
        <v>245</v>
      </c>
      <c r="AC87" s="16" t="s">
        <v>245</v>
      </c>
      <c r="AD87" s="16" t="s">
        <v>245</v>
      </c>
      <c r="AE87" s="16" t="s">
        <v>245</v>
      </c>
      <c r="AF87" s="16" t="s">
        <v>245</v>
      </c>
      <c r="AG87" s="16" t="s">
        <v>245</v>
      </c>
      <c r="AH87" s="16" t="s">
        <v>245</v>
      </c>
      <c r="AI87" s="16" t="s">
        <v>245</v>
      </c>
      <c r="AJ87" s="16" t="s">
        <v>245</v>
      </c>
      <c r="AK87" s="16" t="s">
        <v>245</v>
      </c>
      <c r="AL87" s="16" t="s">
        <v>245</v>
      </c>
      <c r="AM87" s="16" t="s">
        <v>245</v>
      </c>
      <c r="AN87" s="16" t="s">
        <v>1847</v>
      </c>
      <c r="AO87" s="16">
        <v>50.53</v>
      </c>
      <c r="AP87" s="16" t="s">
        <v>1848</v>
      </c>
      <c r="AQ87" s="16" t="s">
        <v>1306</v>
      </c>
      <c r="AR87" s="16" t="s">
        <v>245</v>
      </c>
      <c r="AS87" s="16" t="s">
        <v>245</v>
      </c>
      <c r="AT87" s="16" t="s">
        <v>245</v>
      </c>
      <c r="AU87" s="16" t="s">
        <v>245</v>
      </c>
      <c r="AV87" s="16" t="s">
        <v>245</v>
      </c>
      <c r="AW87" s="16" t="s">
        <v>245</v>
      </c>
      <c r="AX87" s="16" t="s">
        <v>245</v>
      </c>
      <c r="AY87" s="16" t="s">
        <v>245</v>
      </c>
      <c r="AZ87" s="16" t="s">
        <v>245</v>
      </c>
      <c r="BA87" s="16" t="s">
        <v>245</v>
      </c>
      <c r="BB87" s="16" t="s">
        <v>245</v>
      </c>
      <c r="BC87" s="16" t="s">
        <v>245</v>
      </c>
      <c r="BD87" s="103" t="s">
        <v>245</v>
      </c>
      <c r="BE87" s="103" t="s">
        <v>245</v>
      </c>
      <c r="BF87" s="16" t="s">
        <v>245</v>
      </c>
      <c r="BG87" s="16" t="s">
        <v>245</v>
      </c>
      <c r="BH87" s="16" t="s">
        <v>245</v>
      </c>
      <c r="BI87" s="16" t="s">
        <v>245</v>
      </c>
      <c r="BJ87" s="16" t="s">
        <v>245</v>
      </c>
      <c r="BK87" s="16" t="s">
        <v>245</v>
      </c>
      <c r="BL87" s="16" t="s">
        <v>245</v>
      </c>
      <c r="BM87" s="16" t="s">
        <v>245</v>
      </c>
    </row>
    <row r="88" s="90" customFormat="1" ht="17.4" spans="1:65">
      <c r="A88" s="10">
        <f>$A$4</f>
        <v>624</v>
      </c>
      <c r="B88" s="21" t="s">
        <v>840</v>
      </c>
      <c r="C88" s="10" t="s">
        <v>224</v>
      </c>
      <c r="D88" s="22" t="s">
        <v>846</v>
      </c>
      <c r="E88" s="23" t="s">
        <v>219</v>
      </c>
      <c r="F88" s="23" t="s">
        <v>220</v>
      </c>
      <c r="G88" s="14"/>
      <c r="H88" s="106">
        <v>0</v>
      </c>
      <c r="I88" s="106">
        <v>0</v>
      </c>
      <c r="J88" s="106">
        <v>0</v>
      </c>
      <c r="K88" s="106">
        <v>0</v>
      </c>
      <c r="L88" s="106">
        <v>0</v>
      </c>
      <c r="M88" s="106">
        <v>0</v>
      </c>
      <c r="N88" s="106">
        <v>0</v>
      </c>
      <c r="O88" s="106"/>
      <c r="P88" s="106">
        <v>0</v>
      </c>
      <c r="Q88" s="106">
        <v>0</v>
      </c>
      <c r="R88" s="10">
        <f t="shared" si="6"/>
        <v>0</v>
      </c>
      <c r="S88" s="106">
        <v>0</v>
      </c>
      <c r="T88" s="106">
        <v>0</v>
      </c>
      <c r="U88" s="106">
        <v>0</v>
      </c>
      <c r="V88" s="106"/>
      <c r="W88" s="16">
        <f t="shared" si="7"/>
        <v>0</v>
      </c>
      <c r="X88" s="10">
        <v>50.04</v>
      </c>
      <c r="Y88" s="10">
        <v>50.53</v>
      </c>
      <c r="Z88" s="10">
        <v>40</v>
      </c>
      <c r="AA88" s="10">
        <v>0</v>
      </c>
      <c r="AB88" s="10">
        <v>1000</v>
      </c>
      <c r="AC88" s="10">
        <v>50.2</v>
      </c>
      <c r="AD88" s="10">
        <v>9</v>
      </c>
      <c r="AE88" s="10">
        <v>49.75</v>
      </c>
      <c r="AF88" s="10">
        <v>48</v>
      </c>
      <c r="AG88" s="10">
        <v>57</v>
      </c>
      <c r="AH88" s="10">
        <v>0</v>
      </c>
      <c r="AI88" s="10">
        <v>30000</v>
      </c>
      <c r="AJ88" s="10">
        <v>49.85</v>
      </c>
      <c r="AK88" s="10">
        <v>17</v>
      </c>
      <c r="AL88" s="10">
        <v>50.2</v>
      </c>
      <c r="AM88" s="10">
        <v>49.85</v>
      </c>
      <c r="AN88" s="10">
        <v>50.04</v>
      </c>
      <c r="AO88" s="10">
        <v>50.53</v>
      </c>
      <c r="AP88" s="10">
        <v>40</v>
      </c>
      <c r="AQ88" s="10">
        <v>0</v>
      </c>
      <c r="AR88" s="10">
        <v>1000</v>
      </c>
      <c r="AS88" s="10">
        <v>50.2</v>
      </c>
      <c r="AT88" s="10">
        <v>9</v>
      </c>
      <c r="AU88" s="10">
        <v>49.75</v>
      </c>
      <c r="AV88" s="10">
        <v>48</v>
      </c>
      <c r="AW88" s="10">
        <v>57</v>
      </c>
      <c r="AX88" s="10">
        <v>0</v>
      </c>
      <c r="AY88" s="10">
        <v>30000</v>
      </c>
      <c r="AZ88" s="10">
        <v>49.85</v>
      </c>
      <c r="BA88" s="10">
        <v>17</v>
      </c>
      <c r="BB88" s="10">
        <v>50.2</v>
      </c>
      <c r="BC88" s="10">
        <v>49.85</v>
      </c>
      <c r="BD88" s="10">
        <v>51</v>
      </c>
      <c r="BE88" s="10">
        <v>49</v>
      </c>
      <c r="BF88" s="10">
        <v>49.75</v>
      </c>
      <c r="BG88" s="10">
        <v>0.04</v>
      </c>
      <c r="BH88" s="10">
        <v>0.03</v>
      </c>
      <c r="BI88" s="10">
        <v>200</v>
      </c>
      <c r="BJ88" s="10">
        <v>30</v>
      </c>
      <c r="BK88" s="10">
        <v>30</v>
      </c>
      <c r="BL88" s="10">
        <v>0.04</v>
      </c>
      <c r="BM88" s="10">
        <v>5</v>
      </c>
    </row>
    <row r="89" s="90" customFormat="1" ht="17.4" spans="1:65">
      <c r="A89" s="16"/>
      <c r="B89" s="17"/>
      <c r="C89" s="16"/>
      <c r="D89" s="18"/>
      <c r="E89" s="19"/>
      <c r="F89" s="19"/>
      <c r="G89" s="83"/>
      <c r="H89" s="105">
        <v>0</v>
      </c>
      <c r="I89" s="105">
        <v>0</v>
      </c>
      <c r="J89" s="105">
        <v>0</v>
      </c>
      <c r="K89" s="105">
        <v>0</v>
      </c>
      <c r="L89" s="105">
        <v>0</v>
      </c>
      <c r="M89" s="105">
        <v>0</v>
      </c>
      <c r="N89" s="105">
        <v>0</v>
      </c>
      <c r="O89" s="105"/>
      <c r="P89" s="105">
        <v>0</v>
      </c>
      <c r="Q89" s="105">
        <v>0</v>
      </c>
      <c r="R89" s="16">
        <f t="shared" si="6"/>
        <v>0</v>
      </c>
      <c r="S89" s="105">
        <v>0</v>
      </c>
      <c r="T89" s="105">
        <v>0</v>
      </c>
      <c r="U89" s="105">
        <v>0</v>
      </c>
      <c r="V89" s="105"/>
      <c r="W89" s="16">
        <f t="shared" si="7"/>
        <v>0</v>
      </c>
      <c r="X89" s="16" t="s">
        <v>1847</v>
      </c>
      <c r="Y89" s="16">
        <v>50.53</v>
      </c>
      <c r="Z89" s="16" t="s">
        <v>1848</v>
      </c>
      <c r="AA89" s="16" t="s">
        <v>1306</v>
      </c>
      <c r="AB89" s="16" t="s">
        <v>245</v>
      </c>
      <c r="AC89" s="16" t="s">
        <v>245</v>
      </c>
      <c r="AD89" s="16" t="s">
        <v>245</v>
      </c>
      <c r="AE89" s="16" t="s">
        <v>245</v>
      </c>
      <c r="AF89" s="16" t="s">
        <v>245</v>
      </c>
      <c r="AG89" s="16" t="s">
        <v>245</v>
      </c>
      <c r="AH89" s="16" t="s">
        <v>245</v>
      </c>
      <c r="AI89" s="16" t="s">
        <v>245</v>
      </c>
      <c r="AJ89" s="16" t="s">
        <v>245</v>
      </c>
      <c r="AK89" s="16" t="s">
        <v>245</v>
      </c>
      <c r="AL89" s="16" t="s">
        <v>245</v>
      </c>
      <c r="AM89" s="16" t="s">
        <v>245</v>
      </c>
      <c r="AN89" s="16" t="s">
        <v>1847</v>
      </c>
      <c r="AO89" s="16">
        <v>50.53</v>
      </c>
      <c r="AP89" s="16" t="s">
        <v>1848</v>
      </c>
      <c r="AQ89" s="16" t="s">
        <v>1306</v>
      </c>
      <c r="AR89" s="16" t="s">
        <v>245</v>
      </c>
      <c r="AS89" s="16" t="s">
        <v>245</v>
      </c>
      <c r="AT89" s="16" t="s">
        <v>245</v>
      </c>
      <c r="AU89" s="16" t="s">
        <v>245</v>
      </c>
      <c r="AV89" s="16" t="s">
        <v>245</v>
      </c>
      <c r="AW89" s="16" t="s">
        <v>245</v>
      </c>
      <c r="AX89" s="16" t="s">
        <v>245</v>
      </c>
      <c r="AY89" s="16" t="s">
        <v>245</v>
      </c>
      <c r="AZ89" s="16" t="s">
        <v>245</v>
      </c>
      <c r="BA89" s="16" t="s">
        <v>245</v>
      </c>
      <c r="BB89" s="16" t="s">
        <v>245</v>
      </c>
      <c r="BC89" s="16" t="s">
        <v>245</v>
      </c>
      <c r="BD89" s="103" t="s">
        <v>245</v>
      </c>
      <c r="BE89" s="103" t="s">
        <v>245</v>
      </c>
      <c r="BF89" s="16" t="s">
        <v>245</v>
      </c>
      <c r="BG89" s="16" t="s">
        <v>245</v>
      </c>
      <c r="BH89" s="16" t="s">
        <v>245</v>
      </c>
      <c r="BI89" s="16" t="s">
        <v>245</v>
      </c>
      <c r="BJ89" s="16" t="s">
        <v>245</v>
      </c>
      <c r="BK89" s="16" t="s">
        <v>245</v>
      </c>
      <c r="BL89" s="16" t="s">
        <v>245</v>
      </c>
      <c r="BM89" s="16" t="s">
        <v>245</v>
      </c>
    </row>
    <row r="90" s="90" customFormat="1" ht="17.4" spans="1:65">
      <c r="A90" s="10">
        <f>$A$4</f>
        <v>624</v>
      </c>
      <c r="B90" s="21" t="s">
        <v>840</v>
      </c>
      <c r="C90" s="10" t="s">
        <v>224</v>
      </c>
      <c r="D90" s="22" t="s">
        <v>850</v>
      </c>
      <c r="E90" s="23" t="s">
        <v>223</v>
      </c>
      <c r="F90" s="23" t="s">
        <v>223</v>
      </c>
      <c r="G90" s="91"/>
      <c r="H90" s="106">
        <v>0</v>
      </c>
      <c r="I90" s="106">
        <v>0</v>
      </c>
      <c r="J90" s="106">
        <v>0</v>
      </c>
      <c r="K90" s="106">
        <v>0</v>
      </c>
      <c r="L90" s="106">
        <v>0</v>
      </c>
      <c r="M90" s="106">
        <v>0</v>
      </c>
      <c r="N90" s="106">
        <v>0</v>
      </c>
      <c r="O90" s="106"/>
      <c r="P90" s="106">
        <v>0</v>
      </c>
      <c r="Q90" s="106">
        <v>0</v>
      </c>
      <c r="R90" s="10">
        <f t="shared" si="6"/>
        <v>0</v>
      </c>
      <c r="S90" s="106">
        <v>0</v>
      </c>
      <c r="T90" s="106">
        <v>0</v>
      </c>
      <c r="U90" s="106">
        <v>0</v>
      </c>
      <c r="V90" s="106"/>
      <c r="W90" s="16">
        <f t="shared" si="7"/>
        <v>0</v>
      </c>
      <c r="X90" s="10">
        <v>50.04</v>
      </c>
      <c r="Y90" s="10">
        <v>50.53</v>
      </c>
      <c r="Z90" s="10">
        <v>40</v>
      </c>
      <c r="AA90" s="10">
        <v>0</v>
      </c>
      <c r="AB90" s="10">
        <v>1000</v>
      </c>
      <c r="AC90" s="10">
        <v>50.2</v>
      </c>
      <c r="AD90" s="10">
        <v>9</v>
      </c>
      <c r="AE90" s="10">
        <v>49.75</v>
      </c>
      <c r="AF90" s="10">
        <v>48</v>
      </c>
      <c r="AG90" s="10">
        <v>57</v>
      </c>
      <c r="AH90" s="10">
        <v>0</v>
      </c>
      <c r="AI90" s="10">
        <v>30000</v>
      </c>
      <c r="AJ90" s="10">
        <v>49.85</v>
      </c>
      <c r="AK90" s="10">
        <v>17</v>
      </c>
      <c r="AL90" s="10">
        <v>50.2</v>
      </c>
      <c r="AM90" s="10">
        <v>49.85</v>
      </c>
      <c r="AN90" s="10">
        <v>50.04</v>
      </c>
      <c r="AO90" s="10">
        <v>50.53</v>
      </c>
      <c r="AP90" s="10">
        <v>40</v>
      </c>
      <c r="AQ90" s="10">
        <v>0</v>
      </c>
      <c r="AR90" s="10">
        <v>1000</v>
      </c>
      <c r="AS90" s="10">
        <v>50.2</v>
      </c>
      <c r="AT90" s="10">
        <v>9</v>
      </c>
      <c r="AU90" s="10">
        <v>49.75</v>
      </c>
      <c r="AV90" s="10">
        <v>48</v>
      </c>
      <c r="AW90" s="10">
        <v>57</v>
      </c>
      <c r="AX90" s="10">
        <v>0</v>
      </c>
      <c r="AY90" s="10">
        <v>30000</v>
      </c>
      <c r="AZ90" s="10">
        <v>49.85</v>
      </c>
      <c r="BA90" s="10">
        <v>17</v>
      </c>
      <c r="BB90" s="10">
        <v>50.2</v>
      </c>
      <c r="BC90" s="10">
        <v>49.85</v>
      </c>
      <c r="BD90" s="10">
        <v>51</v>
      </c>
      <c r="BE90" s="10">
        <v>49</v>
      </c>
      <c r="BF90" s="10">
        <v>49.75</v>
      </c>
      <c r="BG90" s="10">
        <v>0.04</v>
      </c>
      <c r="BH90" s="10">
        <v>0.04</v>
      </c>
      <c r="BI90" s="10">
        <v>200</v>
      </c>
      <c r="BJ90" s="10">
        <v>30</v>
      </c>
      <c r="BK90" s="10">
        <v>30</v>
      </c>
      <c r="BL90" s="10">
        <v>0.04</v>
      </c>
      <c r="BM90" s="10">
        <v>5</v>
      </c>
    </row>
    <row r="91" s="90" customFormat="1" ht="17.4" spans="1:65">
      <c r="A91" s="16"/>
      <c r="B91" s="17"/>
      <c r="C91" s="16"/>
      <c r="D91" s="18"/>
      <c r="E91" s="19"/>
      <c r="F91" s="19"/>
      <c r="G91" s="83"/>
      <c r="H91" s="105">
        <v>0</v>
      </c>
      <c r="I91" s="105">
        <v>0</v>
      </c>
      <c r="J91" s="105">
        <v>0</v>
      </c>
      <c r="K91" s="105">
        <v>0</v>
      </c>
      <c r="L91" s="105">
        <v>0</v>
      </c>
      <c r="M91" s="105">
        <v>0</v>
      </c>
      <c r="N91" s="105">
        <v>0</v>
      </c>
      <c r="O91" s="105"/>
      <c r="P91" s="105">
        <v>0</v>
      </c>
      <c r="Q91" s="105">
        <v>0</v>
      </c>
      <c r="R91" s="16">
        <f t="shared" ref="R91:R92" si="8">S91+T91*2</f>
        <v>0</v>
      </c>
      <c r="S91" s="105">
        <v>0</v>
      </c>
      <c r="T91" s="105">
        <v>0</v>
      </c>
      <c r="U91" s="105">
        <v>0</v>
      </c>
      <c r="V91" s="105">
        <v>0</v>
      </c>
      <c r="W91" s="16">
        <f t="shared" si="7"/>
        <v>0</v>
      </c>
      <c r="X91" s="16" t="s">
        <v>1847</v>
      </c>
      <c r="Y91" s="16">
        <v>50.53</v>
      </c>
      <c r="Z91" s="16" t="s">
        <v>1848</v>
      </c>
      <c r="AA91" s="16" t="s">
        <v>1306</v>
      </c>
      <c r="AB91" s="16" t="s">
        <v>245</v>
      </c>
      <c r="AC91" s="16" t="s">
        <v>245</v>
      </c>
      <c r="AD91" s="16" t="s">
        <v>245</v>
      </c>
      <c r="AE91" s="16" t="s">
        <v>245</v>
      </c>
      <c r="AF91" s="16" t="s">
        <v>245</v>
      </c>
      <c r="AG91" s="16" t="s">
        <v>245</v>
      </c>
      <c r="AH91" s="16" t="s">
        <v>245</v>
      </c>
      <c r="AI91" s="16" t="s">
        <v>245</v>
      </c>
      <c r="AJ91" s="16" t="s">
        <v>245</v>
      </c>
      <c r="AK91" s="16" t="s">
        <v>245</v>
      </c>
      <c r="AL91" s="16" t="s">
        <v>245</v>
      </c>
      <c r="AM91" s="16" t="s">
        <v>245</v>
      </c>
      <c r="AN91" s="16" t="s">
        <v>1847</v>
      </c>
      <c r="AO91" s="16">
        <v>50.53</v>
      </c>
      <c r="AP91" s="16" t="s">
        <v>1848</v>
      </c>
      <c r="AQ91" s="16" t="s">
        <v>1306</v>
      </c>
      <c r="AR91" s="16" t="s">
        <v>245</v>
      </c>
      <c r="AS91" s="16" t="s">
        <v>245</v>
      </c>
      <c r="AT91" s="16" t="s">
        <v>245</v>
      </c>
      <c r="AU91" s="16" t="s">
        <v>245</v>
      </c>
      <c r="AV91" s="16" t="s">
        <v>245</v>
      </c>
      <c r="AW91" s="16" t="s">
        <v>245</v>
      </c>
      <c r="AX91" s="16" t="s">
        <v>245</v>
      </c>
      <c r="AY91" s="16" t="s">
        <v>245</v>
      </c>
      <c r="AZ91" s="16" t="s">
        <v>245</v>
      </c>
      <c r="BA91" s="16" t="s">
        <v>245</v>
      </c>
      <c r="BB91" s="16" t="s">
        <v>245</v>
      </c>
      <c r="BC91" s="16" t="s">
        <v>245</v>
      </c>
      <c r="BD91" s="103" t="s">
        <v>245</v>
      </c>
      <c r="BE91" s="103" t="s">
        <v>245</v>
      </c>
      <c r="BF91" s="16" t="s">
        <v>245</v>
      </c>
      <c r="BG91" s="16" t="s">
        <v>1849</v>
      </c>
      <c r="BH91" s="16" t="s">
        <v>1849</v>
      </c>
      <c r="BI91" s="16" t="s">
        <v>1850</v>
      </c>
      <c r="BJ91" s="16" t="s">
        <v>1851</v>
      </c>
      <c r="BK91" s="16" t="s">
        <v>1851</v>
      </c>
      <c r="BL91" s="16" t="s">
        <v>1852</v>
      </c>
      <c r="BM91" s="16" t="s">
        <v>1853</v>
      </c>
    </row>
    <row r="92" s="88" customFormat="1" ht="17.4" spans="1:65">
      <c r="A92" s="31">
        <f>$A$4</f>
        <v>624</v>
      </c>
      <c r="B92" s="46" t="s">
        <v>840</v>
      </c>
      <c r="C92" s="31" t="s">
        <v>224</v>
      </c>
      <c r="D92" s="47" t="s">
        <v>852</v>
      </c>
      <c r="E92" s="48" t="s">
        <v>227</v>
      </c>
      <c r="F92" s="48" t="s">
        <v>227</v>
      </c>
      <c r="G92" s="100"/>
      <c r="H92" s="149">
        <v>0</v>
      </c>
      <c r="I92" s="149">
        <v>0</v>
      </c>
      <c r="J92" s="149">
        <v>0</v>
      </c>
      <c r="K92" s="149">
        <v>0</v>
      </c>
      <c r="L92" s="149">
        <v>0</v>
      </c>
      <c r="M92" s="149">
        <v>0</v>
      </c>
      <c r="N92" s="149">
        <v>0</v>
      </c>
      <c r="O92" s="149"/>
      <c r="P92" s="149">
        <v>0</v>
      </c>
      <c r="Q92" s="149">
        <v>0</v>
      </c>
      <c r="R92" s="31">
        <f t="shared" si="8"/>
        <v>0</v>
      </c>
      <c r="S92" s="149">
        <v>0</v>
      </c>
      <c r="T92" s="149">
        <v>0</v>
      </c>
      <c r="U92" s="149">
        <v>0</v>
      </c>
      <c r="V92" s="149">
        <v>0</v>
      </c>
      <c r="W92" s="16">
        <f t="shared" si="7"/>
        <v>0</v>
      </c>
      <c r="X92" s="31">
        <v>50.04</v>
      </c>
      <c r="Y92" s="31">
        <v>50.53</v>
      </c>
      <c r="Z92" s="31">
        <v>40</v>
      </c>
      <c r="AA92" s="31">
        <v>0</v>
      </c>
      <c r="AB92" s="31">
        <v>1000</v>
      </c>
      <c r="AC92" s="31">
        <v>50.2</v>
      </c>
      <c r="AD92" s="31">
        <v>9</v>
      </c>
      <c r="AE92" s="31">
        <v>49.75</v>
      </c>
      <c r="AF92" s="31">
        <v>48</v>
      </c>
      <c r="AG92" s="31">
        <v>57</v>
      </c>
      <c r="AH92" s="31">
        <v>0</v>
      </c>
      <c r="AI92" s="31">
        <v>30000</v>
      </c>
      <c r="AJ92" s="31">
        <v>49.85</v>
      </c>
      <c r="AK92" s="31">
        <v>17</v>
      </c>
      <c r="AL92" s="31">
        <v>50.2</v>
      </c>
      <c r="AM92" s="31">
        <v>49.85</v>
      </c>
      <c r="AN92" s="31">
        <v>50.04</v>
      </c>
      <c r="AO92" s="31">
        <v>50.53</v>
      </c>
      <c r="AP92" s="31">
        <v>40</v>
      </c>
      <c r="AQ92" s="31">
        <v>0</v>
      </c>
      <c r="AR92" s="31">
        <v>1000</v>
      </c>
      <c r="AS92" s="31">
        <v>50.2</v>
      </c>
      <c r="AT92" s="31">
        <v>9</v>
      </c>
      <c r="AU92" s="31">
        <v>49.75</v>
      </c>
      <c r="AV92" s="31">
        <v>48</v>
      </c>
      <c r="AW92" s="31">
        <v>57</v>
      </c>
      <c r="AX92" s="31">
        <v>0</v>
      </c>
      <c r="AY92" s="31">
        <v>30000</v>
      </c>
      <c r="AZ92" s="31">
        <v>49.85</v>
      </c>
      <c r="BA92" s="31">
        <v>17</v>
      </c>
      <c r="BB92" s="31">
        <v>50.2</v>
      </c>
      <c r="BC92" s="31">
        <v>49.85</v>
      </c>
      <c r="BD92" s="31">
        <v>51</v>
      </c>
      <c r="BE92" s="31">
        <v>49</v>
      </c>
      <c r="BF92" s="31">
        <v>49.75</v>
      </c>
      <c r="BG92" s="31">
        <v>0.04</v>
      </c>
      <c r="BH92" s="31">
        <v>0.04</v>
      </c>
      <c r="BI92" s="31">
        <v>200</v>
      </c>
      <c r="BJ92" s="31">
        <v>30</v>
      </c>
      <c r="BK92" s="31">
        <v>30</v>
      </c>
      <c r="BL92" s="31">
        <v>0.04</v>
      </c>
      <c r="BM92" s="31">
        <v>5</v>
      </c>
    </row>
    <row r="93" s="90" customFormat="1" ht="17.4" spans="1:65">
      <c r="A93" s="16"/>
      <c r="B93" s="17"/>
      <c r="C93" s="16"/>
      <c r="D93" s="18"/>
      <c r="E93" s="19" t="s">
        <v>223</v>
      </c>
      <c r="F93" s="19"/>
      <c r="G93" s="83"/>
      <c r="H93" s="105">
        <v>0</v>
      </c>
      <c r="I93" s="105">
        <v>0</v>
      </c>
      <c r="J93" s="105">
        <v>0</v>
      </c>
      <c r="K93" s="105">
        <v>0</v>
      </c>
      <c r="L93" s="105">
        <v>0</v>
      </c>
      <c r="M93" s="105">
        <v>0</v>
      </c>
      <c r="N93" s="105">
        <v>0</v>
      </c>
      <c r="O93" s="105"/>
      <c r="P93" s="105">
        <v>0</v>
      </c>
      <c r="Q93" s="105">
        <v>0</v>
      </c>
      <c r="R93" s="16">
        <v>0</v>
      </c>
      <c r="S93" s="105">
        <v>0</v>
      </c>
      <c r="T93" s="105">
        <v>0</v>
      </c>
      <c r="U93" s="105">
        <v>0</v>
      </c>
      <c r="V93" s="105"/>
      <c r="W93" s="16">
        <f t="shared" si="7"/>
        <v>0</v>
      </c>
      <c r="X93" s="16" t="s">
        <v>1847</v>
      </c>
      <c r="Y93" s="16">
        <v>50.53</v>
      </c>
      <c r="Z93" s="16" t="s">
        <v>1848</v>
      </c>
      <c r="AA93" s="16" t="s">
        <v>1306</v>
      </c>
      <c r="AB93" s="16" t="s">
        <v>245</v>
      </c>
      <c r="AC93" s="16" t="s">
        <v>245</v>
      </c>
      <c r="AD93" s="16" t="s">
        <v>245</v>
      </c>
      <c r="AE93" s="16" t="s">
        <v>245</v>
      </c>
      <c r="AF93" s="16" t="s">
        <v>245</v>
      </c>
      <c r="AG93" s="16" t="s">
        <v>245</v>
      </c>
      <c r="AH93" s="16" t="s">
        <v>245</v>
      </c>
      <c r="AI93" s="16" t="s">
        <v>245</v>
      </c>
      <c r="AJ93" s="16" t="s">
        <v>245</v>
      </c>
      <c r="AK93" s="16" t="s">
        <v>245</v>
      </c>
      <c r="AL93" s="16" t="s">
        <v>245</v>
      </c>
      <c r="AM93" s="16" t="s">
        <v>245</v>
      </c>
      <c r="AN93" s="16" t="s">
        <v>1847</v>
      </c>
      <c r="AO93" s="16">
        <v>50.53</v>
      </c>
      <c r="AP93" s="16" t="s">
        <v>1848</v>
      </c>
      <c r="AQ93" s="16" t="s">
        <v>1306</v>
      </c>
      <c r="AR93" s="16" t="s">
        <v>245</v>
      </c>
      <c r="AS93" s="16" t="s">
        <v>245</v>
      </c>
      <c r="AT93" s="16" t="s">
        <v>245</v>
      </c>
      <c r="AU93" s="16" t="s">
        <v>245</v>
      </c>
      <c r="AV93" s="16" t="s">
        <v>245</v>
      </c>
      <c r="AW93" s="16" t="s">
        <v>245</v>
      </c>
      <c r="AX93" s="16" t="s">
        <v>245</v>
      </c>
      <c r="AY93" s="16" t="s">
        <v>245</v>
      </c>
      <c r="AZ93" s="16" t="s">
        <v>245</v>
      </c>
      <c r="BA93" s="16" t="s">
        <v>245</v>
      </c>
      <c r="BB93" s="16" t="s">
        <v>245</v>
      </c>
      <c r="BC93" s="16" t="s">
        <v>245</v>
      </c>
      <c r="BD93" s="103"/>
      <c r="BE93" s="103"/>
      <c r="BF93" s="16" t="s">
        <v>245</v>
      </c>
      <c r="BG93" s="16" t="s">
        <v>245</v>
      </c>
      <c r="BH93" s="16" t="s">
        <v>245</v>
      </c>
      <c r="BI93" s="16" t="s">
        <v>245</v>
      </c>
      <c r="BJ93" s="16" t="s">
        <v>245</v>
      </c>
      <c r="BK93" s="16" t="s">
        <v>245</v>
      </c>
      <c r="BL93" s="16" t="s">
        <v>245</v>
      </c>
      <c r="BM93" s="16" t="s">
        <v>245</v>
      </c>
    </row>
    <row r="94" s="90" customFormat="1" ht="17.4" spans="1:65">
      <c r="A94" s="10">
        <f>$A$4</f>
        <v>624</v>
      </c>
      <c r="B94" s="21" t="s">
        <v>840</v>
      </c>
      <c r="C94" s="10" t="s">
        <v>224</v>
      </c>
      <c r="D94" s="22" t="s">
        <v>853</v>
      </c>
      <c r="E94" s="23" t="s">
        <v>230</v>
      </c>
      <c r="F94" s="50" t="s">
        <v>231</v>
      </c>
      <c r="G94" s="91"/>
      <c r="H94" s="106">
        <v>0</v>
      </c>
      <c r="I94" s="106">
        <v>0</v>
      </c>
      <c r="J94" s="106">
        <v>0</v>
      </c>
      <c r="K94" s="106">
        <v>0</v>
      </c>
      <c r="L94" s="106">
        <v>0</v>
      </c>
      <c r="M94" s="106">
        <v>0</v>
      </c>
      <c r="N94" s="106">
        <v>0</v>
      </c>
      <c r="O94" s="106"/>
      <c r="P94" s="106">
        <v>0</v>
      </c>
      <c r="Q94" s="106">
        <v>0</v>
      </c>
      <c r="R94" s="10">
        <v>0</v>
      </c>
      <c r="S94" s="106">
        <v>0</v>
      </c>
      <c r="T94" s="106">
        <v>0</v>
      </c>
      <c r="U94" s="106">
        <v>0</v>
      </c>
      <c r="V94" s="106"/>
      <c r="W94" s="16">
        <f t="shared" si="7"/>
        <v>0</v>
      </c>
      <c r="X94" s="10">
        <v>50.04</v>
      </c>
      <c r="Y94" s="10">
        <v>50.53</v>
      </c>
      <c r="Z94" s="10">
        <v>40</v>
      </c>
      <c r="AA94" s="10">
        <v>0</v>
      </c>
      <c r="AB94" s="10">
        <v>1000</v>
      </c>
      <c r="AC94" s="10">
        <v>50.2</v>
      </c>
      <c r="AD94" s="10">
        <v>9</v>
      </c>
      <c r="AE94" s="10">
        <v>49.75</v>
      </c>
      <c r="AF94" s="10">
        <v>48</v>
      </c>
      <c r="AG94" s="10">
        <v>57</v>
      </c>
      <c r="AH94" s="10">
        <v>0</v>
      </c>
      <c r="AI94" s="10">
        <v>30000</v>
      </c>
      <c r="AJ94" s="10">
        <v>49.85</v>
      </c>
      <c r="AK94" s="10">
        <v>17</v>
      </c>
      <c r="AL94" s="10">
        <v>50.2</v>
      </c>
      <c r="AM94" s="10">
        <v>49.85</v>
      </c>
      <c r="AN94" s="10">
        <v>50.04</v>
      </c>
      <c r="AO94" s="10">
        <v>50.53</v>
      </c>
      <c r="AP94" s="10">
        <v>40</v>
      </c>
      <c r="AQ94" s="10">
        <v>0</v>
      </c>
      <c r="AR94" s="10">
        <v>1000</v>
      </c>
      <c r="AS94" s="10">
        <v>50.2</v>
      </c>
      <c r="AT94" s="10">
        <v>9</v>
      </c>
      <c r="AU94" s="10">
        <v>49.75</v>
      </c>
      <c r="AV94" s="10">
        <v>48</v>
      </c>
      <c r="AW94" s="10">
        <v>57</v>
      </c>
      <c r="AX94" s="10">
        <v>0</v>
      </c>
      <c r="AY94" s="10">
        <v>30000</v>
      </c>
      <c r="AZ94" s="10">
        <v>49.85</v>
      </c>
      <c r="BA94" s="10">
        <v>17</v>
      </c>
      <c r="BB94" s="10">
        <v>50.2</v>
      </c>
      <c r="BC94" s="10">
        <v>49.85</v>
      </c>
      <c r="BD94" s="10">
        <v>51</v>
      </c>
      <c r="BE94" s="10">
        <v>49</v>
      </c>
      <c r="BF94" s="10">
        <v>49.75</v>
      </c>
      <c r="BG94" s="10">
        <v>0.04</v>
      </c>
      <c r="BH94" s="10">
        <v>0.03</v>
      </c>
      <c r="BI94" s="10">
        <v>200</v>
      </c>
      <c r="BJ94" s="10">
        <v>30</v>
      </c>
      <c r="BK94" s="10">
        <v>30</v>
      </c>
      <c r="BL94" s="10">
        <v>0.04</v>
      </c>
      <c r="BM94" s="10">
        <v>5</v>
      </c>
    </row>
    <row r="95" s="90" customFormat="1" ht="17.4" spans="1:65">
      <c r="A95" s="16"/>
      <c r="B95" s="17"/>
      <c r="C95" s="16"/>
      <c r="D95" s="18"/>
      <c r="E95" s="19"/>
      <c r="F95" s="19"/>
      <c r="G95" s="83"/>
      <c r="H95" s="105">
        <v>1</v>
      </c>
      <c r="I95" s="105">
        <v>0</v>
      </c>
      <c r="J95" s="105">
        <v>1</v>
      </c>
      <c r="K95" s="105">
        <v>0</v>
      </c>
      <c r="L95" s="105">
        <v>0</v>
      </c>
      <c r="M95" s="105">
        <v>0</v>
      </c>
      <c r="N95" s="105">
        <v>0</v>
      </c>
      <c r="O95" s="105"/>
      <c r="P95" s="105">
        <v>0</v>
      </c>
      <c r="Q95" s="105">
        <v>0</v>
      </c>
      <c r="R95" s="16">
        <f>S95+T95*2</f>
        <v>0</v>
      </c>
      <c r="S95" s="105">
        <v>0</v>
      </c>
      <c r="T95" s="105">
        <v>0</v>
      </c>
      <c r="U95" s="105">
        <v>0</v>
      </c>
      <c r="V95" s="105"/>
      <c r="W95" s="16">
        <f t="shared" si="7"/>
        <v>5</v>
      </c>
      <c r="X95" s="16" t="s">
        <v>1847</v>
      </c>
      <c r="Y95" s="16">
        <v>50.53</v>
      </c>
      <c r="Z95" s="16" t="s">
        <v>1848</v>
      </c>
      <c r="AA95" s="16" t="s">
        <v>1306</v>
      </c>
      <c r="AB95" s="16" t="s">
        <v>245</v>
      </c>
      <c r="AC95" s="16" t="s">
        <v>245</v>
      </c>
      <c r="AD95" s="16" t="s">
        <v>245</v>
      </c>
      <c r="AE95" s="16" t="s">
        <v>245</v>
      </c>
      <c r="AF95" s="16" t="s">
        <v>245</v>
      </c>
      <c r="AG95" s="16" t="s">
        <v>245</v>
      </c>
      <c r="AH95" s="16" t="s">
        <v>245</v>
      </c>
      <c r="AI95" s="16" t="s">
        <v>245</v>
      </c>
      <c r="AJ95" s="16" t="s">
        <v>245</v>
      </c>
      <c r="AK95" s="16" t="s">
        <v>245</v>
      </c>
      <c r="AL95" s="16" t="s">
        <v>245</v>
      </c>
      <c r="AM95" s="16" t="s">
        <v>245</v>
      </c>
      <c r="AN95" s="16" t="s">
        <v>1847</v>
      </c>
      <c r="AO95" s="16">
        <v>50.53</v>
      </c>
      <c r="AP95" s="16" t="s">
        <v>1848</v>
      </c>
      <c r="AQ95" s="16" t="s">
        <v>1306</v>
      </c>
      <c r="AR95" s="16" t="s">
        <v>245</v>
      </c>
      <c r="AS95" s="16" t="s">
        <v>245</v>
      </c>
      <c r="AT95" s="16" t="s">
        <v>245</v>
      </c>
      <c r="AU95" s="16" t="s">
        <v>245</v>
      </c>
      <c r="AV95" s="16" t="s">
        <v>245</v>
      </c>
      <c r="AW95" s="16" t="s">
        <v>245</v>
      </c>
      <c r="AX95" s="16" t="s">
        <v>245</v>
      </c>
      <c r="AY95" s="16" t="s">
        <v>245</v>
      </c>
      <c r="AZ95" s="16" t="s">
        <v>245</v>
      </c>
      <c r="BA95" s="16" t="s">
        <v>245</v>
      </c>
      <c r="BB95" s="16" t="s">
        <v>245</v>
      </c>
      <c r="BC95" s="16" t="s">
        <v>245</v>
      </c>
      <c r="BD95" s="103" t="s">
        <v>245</v>
      </c>
      <c r="BE95" s="103" t="s">
        <v>245</v>
      </c>
      <c r="BF95" s="16" t="s">
        <v>245</v>
      </c>
      <c r="BG95" s="16" t="s">
        <v>245</v>
      </c>
      <c r="BH95" s="16" t="s">
        <v>245</v>
      </c>
      <c r="BI95" s="16" t="s">
        <v>245</v>
      </c>
      <c r="BJ95" s="16" t="s">
        <v>245</v>
      </c>
      <c r="BK95" s="16" t="s">
        <v>245</v>
      </c>
      <c r="BL95" s="16" t="s">
        <v>245</v>
      </c>
      <c r="BM95" s="16" t="s">
        <v>245</v>
      </c>
    </row>
    <row r="96" s="90" customFormat="1" ht="17.4" spans="1:65">
      <c r="A96" s="10">
        <f>$A$4</f>
        <v>624</v>
      </c>
      <c r="B96" s="21" t="s">
        <v>840</v>
      </c>
      <c r="C96" s="10" t="s">
        <v>224</v>
      </c>
      <c r="D96" s="22" t="s">
        <v>854</v>
      </c>
      <c r="E96" s="23" t="s">
        <v>234</v>
      </c>
      <c r="F96" s="23" t="s">
        <v>855</v>
      </c>
      <c r="G96" s="14"/>
      <c r="H96" s="106">
        <v>1</v>
      </c>
      <c r="I96" s="106">
        <v>0</v>
      </c>
      <c r="J96" s="106">
        <v>1</v>
      </c>
      <c r="K96" s="106">
        <v>0</v>
      </c>
      <c r="L96" s="106">
        <v>0</v>
      </c>
      <c r="M96" s="106">
        <v>0</v>
      </c>
      <c r="N96" s="106">
        <v>0</v>
      </c>
      <c r="O96" s="106"/>
      <c r="P96" s="106">
        <v>0</v>
      </c>
      <c r="Q96" s="106">
        <v>0</v>
      </c>
      <c r="R96" s="10">
        <f>S96+T96*2</f>
        <v>0</v>
      </c>
      <c r="S96" s="106">
        <v>0</v>
      </c>
      <c r="T96" s="106">
        <v>0</v>
      </c>
      <c r="U96" s="106">
        <v>0</v>
      </c>
      <c r="V96" s="106"/>
      <c r="W96" s="16">
        <f t="shared" si="7"/>
        <v>5</v>
      </c>
      <c r="X96" s="10">
        <v>50.04</v>
      </c>
      <c r="Y96" s="10">
        <v>50.53</v>
      </c>
      <c r="Z96" s="10">
        <v>40</v>
      </c>
      <c r="AA96" s="10">
        <v>0</v>
      </c>
      <c r="AB96" s="10">
        <v>1000</v>
      </c>
      <c r="AC96" s="10">
        <v>50.2</v>
      </c>
      <c r="AD96" s="10">
        <v>9</v>
      </c>
      <c r="AE96" s="10">
        <v>49.75</v>
      </c>
      <c r="AF96" s="10">
        <v>48</v>
      </c>
      <c r="AG96" s="10">
        <v>57</v>
      </c>
      <c r="AH96" s="10">
        <v>0</v>
      </c>
      <c r="AI96" s="10">
        <v>30000</v>
      </c>
      <c r="AJ96" s="10">
        <v>49.85</v>
      </c>
      <c r="AK96" s="10">
        <v>17</v>
      </c>
      <c r="AL96" s="10">
        <v>50.2</v>
      </c>
      <c r="AM96" s="10">
        <v>49.85</v>
      </c>
      <c r="AN96" s="10">
        <v>50.04</v>
      </c>
      <c r="AO96" s="10">
        <v>50.53</v>
      </c>
      <c r="AP96" s="10">
        <v>40</v>
      </c>
      <c r="AQ96" s="10">
        <v>0</v>
      </c>
      <c r="AR96" s="10">
        <v>1000</v>
      </c>
      <c r="AS96" s="10">
        <v>50.2</v>
      </c>
      <c r="AT96" s="10">
        <v>9</v>
      </c>
      <c r="AU96" s="10">
        <v>49.75</v>
      </c>
      <c r="AV96" s="10">
        <v>48</v>
      </c>
      <c r="AW96" s="10">
        <v>57</v>
      </c>
      <c r="AX96" s="10">
        <v>0</v>
      </c>
      <c r="AY96" s="10">
        <v>30000</v>
      </c>
      <c r="AZ96" s="10">
        <v>49.85</v>
      </c>
      <c r="BA96" s="10">
        <v>17</v>
      </c>
      <c r="BB96" s="10">
        <v>50.2</v>
      </c>
      <c r="BC96" s="10">
        <v>49.85</v>
      </c>
      <c r="BD96" s="10">
        <v>51</v>
      </c>
      <c r="BE96" s="10">
        <v>49</v>
      </c>
      <c r="BF96" s="10">
        <v>49.75</v>
      </c>
      <c r="BG96" s="10">
        <v>0.04</v>
      </c>
      <c r="BH96" s="10">
        <v>0.03</v>
      </c>
      <c r="BI96" s="10">
        <v>200</v>
      </c>
      <c r="BJ96" s="10">
        <v>30</v>
      </c>
      <c r="BK96" s="10">
        <v>30</v>
      </c>
      <c r="BL96" s="10">
        <v>0.04</v>
      </c>
      <c r="BM96" s="10">
        <v>5</v>
      </c>
    </row>
    <row r="97" s="90" customFormat="1" ht="17.4" spans="1:65">
      <c r="A97" s="16"/>
      <c r="B97" s="17"/>
      <c r="C97" s="16"/>
      <c r="D97" s="18"/>
      <c r="E97" s="19" t="s">
        <v>239</v>
      </c>
      <c r="F97" s="19" t="s">
        <v>856</v>
      </c>
      <c r="G97" s="85" t="s">
        <v>857</v>
      </c>
      <c r="H97" s="105">
        <v>0</v>
      </c>
      <c r="I97" s="105">
        <v>0</v>
      </c>
      <c r="J97" s="105">
        <v>0</v>
      </c>
      <c r="K97" s="105">
        <v>0</v>
      </c>
      <c r="L97" s="105">
        <v>0</v>
      </c>
      <c r="M97" s="105">
        <v>0</v>
      </c>
      <c r="N97" s="105">
        <v>0</v>
      </c>
      <c r="O97" s="105"/>
      <c r="P97" s="105">
        <v>0</v>
      </c>
      <c r="Q97" s="105">
        <v>0</v>
      </c>
      <c r="R97" s="16">
        <f>S97+T97*2</f>
        <v>0</v>
      </c>
      <c r="S97" s="105">
        <v>0</v>
      </c>
      <c r="T97" s="105">
        <v>0</v>
      </c>
      <c r="U97" s="105">
        <v>0</v>
      </c>
      <c r="V97" s="105"/>
      <c r="W97" s="16">
        <f t="shared" si="7"/>
        <v>0</v>
      </c>
      <c r="X97" s="16">
        <v>50.4</v>
      </c>
      <c r="Y97" s="16" t="s">
        <v>245</v>
      </c>
      <c r="Z97" s="16" t="s">
        <v>1854</v>
      </c>
      <c r="AA97" s="16">
        <v>0</v>
      </c>
      <c r="AB97" s="16">
        <v>0</v>
      </c>
      <c r="AC97" s="16">
        <v>50.2</v>
      </c>
      <c r="AD97" s="16" t="s">
        <v>245</v>
      </c>
      <c r="AE97" s="16" t="s">
        <v>245</v>
      </c>
      <c r="AF97" s="16" t="s">
        <v>245</v>
      </c>
      <c r="AG97" s="16" t="s">
        <v>245</v>
      </c>
      <c r="AH97" s="16" t="s">
        <v>245</v>
      </c>
      <c r="AI97" s="16" t="s">
        <v>245</v>
      </c>
      <c r="AJ97" s="16" t="s">
        <v>245</v>
      </c>
      <c r="AK97" s="16" t="s">
        <v>245</v>
      </c>
      <c r="AL97" s="16" t="s">
        <v>245</v>
      </c>
      <c r="AM97" s="16" t="s">
        <v>245</v>
      </c>
      <c r="AN97" s="16">
        <v>50.4</v>
      </c>
      <c r="AO97" s="16" t="s">
        <v>245</v>
      </c>
      <c r="AP97" s="16" t="s">
        <v>1854</v>
      </c>
      <c r="AQ97" s="16">
        <v>0</v>
      </c>
      <c r="AR97" s="16">
        <v>0</v>
      </c>
      <c r="AS97" s="16">
        <v>50.2</v>
      </c>
      <c r="AT97" s="16" t="s">
        <v>245</v>
      </c>
      <c r="AU97" s="16" t="s">
        <v>245</v>
      </c>
      <c r="AV97" s="16" t="s">
        <v>245</v>
      </c>
      <c r="AW97" s="16" t="s">
        <v>245</v>
      </c>
      <c r="AX97" s="16" t="s">
        <v>245</v>
      </c>
      <c r="AY97" s="16" t="s">
        <v>245</v>
      </c>
      <c r="AZ97" s="16" t="s">
        <v>245</v>
      </c>
      <c r="BA97" s="16" t="s">
        <v>245</v>
      </c>
      <c r="BB97" s="16" t="s">
        <v>245</v>
      </c>
      <c r="BC97" s="16" t="s">
        <v>245</v>
      </c>
      <c r="BD97" s="103" t="s">
        <v>245</v>
      </c>
      <c r="BE97" s="103" t="s">
        <v>245</v>
      </c>
      <c r="BF97" s="16" t="s">
        <v>245</v>
      </c>
      <c r="BG97" s="16" t="s">
        <v>245</v>
      </c>
      <c r="BH97" s="16" t="s">
        <v>245</v>
      </c>
      <c r="BI97" s="16" t="s">
        <v>245</v>
      </c>
      <c r="BJ97" s="16" t="s">
        <v>245</v>
      </c>
      <c r="BK97" s="16" t="s">
        <v>245</v>
      </c>
      <c r="BL97" s="16" t="s">
        <v>245</v>
      </c>
      <c r="BM97" s="16" t="s">
        <v>245</v>
      </c>
    </row>
    <row r="98" s="90" customFormat="1" ht="17.4" spans="1:65">
      <c r="A98" s="10">
        <f>$A$4</f>
        <v>624</v>
      </c>
      <c r="B98" s="21" t="s">
        <v>844</v>
      </c>
      <c r="C98" s="10" t="s">
        <v>240</v>
      </c>
      <c r="D98" s="22" t="s">
        <v>755</v>
      </c>
      <c r="E98" s="23" t="s">
        <v>239</v>
      </c>
      <c r="F98" s="23" t="s">
        <v>240</v>
      </c>
      <c r="G98" s="14"/>
      <c r="H98" s="106">
        <v>0</v>
      </c>
      <c r="I98" s="106">
        <v>0</v>
      </c>
      <c r="J98" s="10">
        <v>0</v>
      </c>
      <c r="K98" s="106">
        <v>0</v>
      </c>
      <c r="L98" s="106">
        <v>0</v>
      </c>
      <c r="M98" s="106">
        <v>0</v>
      </c>
      <c r="N98" s="106">
        <v>0</v>
      </c>
      <c r="O98" s="106"/>
      <c r="P98" s="106">
        <v>0</v>
      </c>
      <c r="Q98" s="106">
        <v>0</v>
      </c>
      <c r="R98" s="10">
        <v>0</v>
      </c>
      <c r="S98" s="106">
        <v>0</v>
      </c>
      <c r="T98" s="106">
        <v>0</v>
      </c>
      <c r="U98" s="106">
        <v>0</v>
      </c>
      <c r="V98" s="106"/>
      <c r="W98" s="16">
        <f t="shared" si="7"/>
        <v>0</v>
      </c>
      <c r="X98" s="10">
        <v>50.4</v>
      </c>
      <c r="Y98" s="10">
        <v>52</v>
      </c>
      <c r="Z98" s="10">
        <v>40</v>
      </c>
      <c r="AA98" s="10">
        <v>0</v>
      </c>
      <c r="AB98" s="10">
        <v>1000</v>
      </c>
      <c r="AC98" s="10">
        <v>50.2</v>
      </c>
      <c r="AD98" s="10">
        <v>9</v>
      </c>
      <c r="AE98" s="10">
        <v>49.75</v>
      </c>
      <c r="AF98" s="10">
        <v>48</v>
      </c>
      <c r="AG98" s="10">
        <v>57</v>
      </c>
      <c r="AH98" s="10">
        <v>0</v>
      </c>
      <c r="AI98" s="10">
        <v>30000</v>
      </c>
      <c r="AJ98" s="10">
        <v>49.85</v>
      </c>
      <c r="AK98" s="10">
        <v>17</v>
      </c>
      <c r="AL98" s="10">
        <v>50.2</v>
      </c>
      <c r="AM98" s="10">
        <v>49.85</v>
      </c>
      <c r="AN98" s="10">
        <v>50.2</v>
      </c>
      <c r="AO98" s="10">
        <v>52</v>
      </c>
      <c r="AP98" s="10">
        <v>40</v>
      </c>
      <c r="AQ98" s="10">
        <v>0</v>
      </c>
      <c r="AR98" s="10">
        <v>1000</v>
      </c>
      <c r="AS98" s="10">
        <v>50.2</v>
      </c>
      <c r="AT98" s="10">
        <v>9</v>
      </c>
      <c r="AU98" s="10">
        <v>49.75</v>
      </c>
      <c r="AV98" s="10">
        <v>48</v>
      </c>
      <c r="AW98" s="10">
        <v>57</v>
      </c>
      <c r="AX98" s="10">
        <v>0</v>
      </c>
      <c r="AY98" s="10">
        <v>30000</v>
      </c>
      <c r="AZ98" s="10">
        <v>49.85</v>
      </c>
      <c r="BA98" s="10">
        <v>17</v>
      </c>
      <c r="BB98" s="10">
        <v>50.2</v>
      </c>
      <c r="BC98" s="10">
        <v>49.85</v>
      </c>
      <c r="BD98" s="10">
        <v>51</v>
      </c>
      <c r="BE98" s="10">
        <v>49</v>
      </c>
      <c r="BF98" s="10">
        <v>49.75</v>
      </c>
      <c r="BG98" s="10">
        <v>0.04</v>
      </c>
      <c r="BH98" s="10">
        <v>0.03</v>
      </c>
      <c r="BI98" s="10">
        <v>200</v>
      </c>
      <c r="BJ98" s="10">
        <v>30</v>
      </c>
      <c r="BK98" s="10">
        <v>30</v>
      </c>
      <c r="BL98" s="10">
        <v>0.04</v>
      </c>
      <c r="BM98" s="10">
        <v>5</v>
      </c>
    </row>
    <row r="99" s="90" customFormat="1" ht="17.4" spans="1:65">
      <c r="A99" s="16"/>
      <c r="B99" s="17"/>
      <c r="C99" s="16"/>
      <c r="D99" s="18"/>
      <c r="E99" s="19" t="s">
        <v>243</v>
      </c>
      <c r="F99" s="19" t="s">
        <v>244</v>
      </c>
      <c r="G99" s="83"/>
      <c r="H99" s="105">
        <v>1</v>
      </c>
      <c r="I99" s="105">
        <v>0</v>
      </c>
      <c r="J99" s="105">
        <v>1</v>
      </c>
      <c r="K99" s="105">
        <v>0</v>
      </c>
      <c r="L99" s="105">
        <v>0</v>
      </c>
      <c r="M99" s="105">
        <v>0</v>
      </c>
      <c r="N99" s="105">
        <v>0</v>
      </c>
      <c r="O99" s="105"/>
      <c r="P99" s="105">
        <v>0</v>
      </c>
      <c r="Q99" s="105">
        <v>0</v>
      </c>
      <c r="R99" s="16">
        <f t="shared" ref="R99:R107" si="9">S99+T99*2</f>
        <v>0</v>
      </c>
      <c r="S99" s="105">
        <v>0</v>
      </c>
      <c r="T99" s="105">
        <v>0</v>
      </c>
      <c r="U99" s="105">
        <v>0</v>
      </c>
      <c r="V99" s="105"/>
      <c r="W99" s="16">
        <f t="shared" si="7"/>
        <v>5</v>
      </c>
      <c r="X99" s="16" t="s">
        <v>245</v>
      </c>
      <c r="Y99" s="16" t="s">
        <v>245</v>
      </c>
      <c r="Z99" s="16" t="s">
        <v>245</v>
      </c>
      <c r="AA99" s="16" t="s">
        <v>245</v>
      </c>
      <c r="AB99" s="16" t="s">
        <v>245</v>
      </c>
      <c r="AC99" s="16" t="s">
        <v>245</v>
      </c>
      <c r="AD99" s="16" t="s">
        <v>245</v>
      </c>
      <c r="AE99" s="16" t="s">
        <v>245</v>
      </c>
      <c r="AF99" s="16" t="s">
        <v>245</v>
      </c>
      <c r="AG99" s="16" t="s">
        <v>245</v>
      </c>
      <c r="AH99" s="16" t="s">
        <v>245</v>
      </c>
      <c r="AI99" s="16" t="s">
        <v>245</v>
      </c>
      <c r="AJ99" s="16" t="s">
        <v>245</v>
      </c>
      <c r="AK99" s="16" t="s">
        <v>245</v>
      </c>
      <c r="AL99" s="16" t="s">
        <v>245</v>
      </c>
      <c r="AM99" s="16" t="s">
        <v>245</v>
      </c>
      <c r="AN99" s="16" t="s">
        <v>245</v>
      </c>
      <c r="AO99" s="16" t="s">
        <v>245</v>
      </c>
      <c r="AP99" s="16" t="s">
        <v>245</v>
      </c>
      <c r="AQ99" s="16" t="s">
        <v>245</v>
      </c>
      <c r="AR99" s="16" t="s">
        <v>245</v>
      </c>
      <c r="AS99" s="16" t="s">
        <v>245</v>
      </c>
      <c r="AT99" s="16" t="s">
        <v>245</v>
      </c>
      <c r="AU99" s="16" t="s">
        <v>245</v>
      </c>
      <c r="AV99" s="16" t="s">
        <v>245</v>
      </c>
      <c r="AW99" s="16" t="s">
        <v>245</v>
      </c>
      <c r="AX99" s="16" t="s">
        <v>245</v>
      </c>
      <c r="AY99" s="16" t="s">
        <v>245</v>
      </c>
      <c r="AZ99" s="16" t="s">
        <v>245</v>
      </c>
      <c r="BA99" s="16" t="s">
        <v>245</v>
      </c>
      <c r="BB99" s="16" t="s">
        <v>245</v>
      </c>
      <c r="BC99" s="16" t="s">
        <v>245</v>
      </c>
      <c r="BD99" s="16" t="s">
        <v>245</v>
      </c>
      <c r="BE99" s="16" t="s">
        <v>245</v>
      </c>
      <c r="BF99" s="16" t="s">
        <v>245</v>
      </c>
      <c r="BG99" s="16" t="s">
        <v>245</v>
      </c>
      <c r="BH99" s="16" t="s">
        <v>245</v>
      </c>
      <c r="BI99" s="16" t="s">
        <v>245</v>
      </c>
      <c r="BJ99" s="16" t="s">
        <v>245</v>
      </c>
      <c r="BK99" s="16" t="s">
        <v>245</v>
      </c>
      <c r="BL99" s="16" t="s">
        <v>245</v>
      </c>
      <c r="BM99" s="16" t="s">
        <v>245</v>
      </c>
    </row>
    <row r="100" s="90" customFormat="1" ht="17.4" spans="1:65">
      <c r="A100" s="10">
        <f>$A$4</f>
        <v>624</v>
      </c>
      <c r="B100" s="21" t="s">
        <v>844</v>
      </c>
      <c r="C100" s="10" t="s">
        <v>240</v>
      </c>
      <c r="D100" s="22" t="s">
        <v>779</v>
      </c>
      <c r="E100" s="23" t="s">
        <v>243</v>
      </c>
      <c r="F100" s="23" t="s">
        <v>244</v>
      </c>
      <c r="G100" s="14"/>
      <c r="H100" s="106">
        <v>1</v>
      </c>
      <c r="I100" s="106">
        <v>0</v>
      </c>
      <c r="J100" s="106">
        <v>1</v>
      </c>
      <c r="K100" s="106">
        <v>0</v>
      </c>
      <c r="L100" s="106">
        <v>0</v>
      </c>
      <c r="M100" s="106">
        <v>0</v>
      </c>
      <c r="N100" s="106">
        <v>0</v>
      </c>
      <c r="O100" s="106"/>
      <c r="P100" s="106">
        <v>0</v>
      </c>
      <c r="Q100" s="106">
        <v>0</v>
      </c>
      <c r="R100" s="10">
        <f t="shared" si="9"/>
        <v>0</v>
      </c>
      <c r="S100" s="106">
        <v>0</v>
      </c>
      <c r="T100" s="106">
        <v>0</v>
      </c>
      <c r="U100" s="106">
        <v>0</v>
      </c>
      <c r="V100" s="106"/>
      <c r="W100" s="16">
        <f t="shared" si="7"/>
        <v>5</v>
      </c>
      <c r="X100" s="10">
        <v>50.2</v>
      </c>
      <c r="Y100" s="10">
        <v>52</v>
      </c>
      <c r="Z100" s="10">
        <v>40</v>
      </c>
      <c r="AA100" s="10">
        <v>0</v>
      </c>
      <c r="AB100" s="10">
        <v>1000</v>
      </c>
      <c r="AC100" s="10">
        <v>50.2</v>
      </c>
      <c r="AD100" s="10">
        <v>9</v>
      </c>
      <c r="AE100" s="10">
        <v>49.75</v>
      </c>
      <c r="AF100" s="10">
        <v>48</v>
      </c>
      <c r="AG100" s="10">
        <v>57</v>
      </c>
      <c r="AH100" s="10">
        <v>0</v>
      </c>
      <c r="AI100" s="10">
        <v>30000</v>
      </c>
      <c r="AJ100" s="10">
        <v>49.85</v>
      </c>
      <c r="AK100" s="10">
        <v>17</v>
      </c>
      <c r="AL100" s="10">
        <v>50.2</v>
      </c>
      <c r="AM100" s="10">
        <v>49.85</v>
      </c>
      <c r="AN100" s="10">
        <v>50.2</v>
      </c>
      <c r="AO100" s="10">
        <v>52</v>
      </c>
      <c r="AP100" s="10">
        <v>40</v>
      </c>
      <c r="AQ100" s="10">
        <v>0</v>
      </c>
      <c r="AR100" s="10">
        <v>1000</v>
      </c>
      <c r="AS100" s="10">
        <v>50.2</v>
      </c>
      <c r="AT100" s="10">
        <v>9</v>
      </c>
      <c r="AU100" s="10">
        <v>49.75</v>
      </c>
      <c r="AV100" s="10">
        <v>48</v>
      </c>
      <c r="AW100" s="10">
        <v>57</v>
      </c>
      <c r="AX100" s="10">
        <v>0</v>
      </c>
      <c r="AY100" s="10">
        <v>30000</v>
      </c>
      <c r="AZ100" s="10">
        <v>49.85</v>
      </c>
      <c r="BA100" s="10">
        <v>17</v>
      </c>
      <c r="BB100" s="10">
        <v>50.2</v>
      </c>
      <c r="BC100" s="10">
        <v>49.85</v>
      </c>
      <c r="BD100" s="10">
        <v>51</v>
      </c>
      <c r="BE100" s="10">
        <v>49</v>
      </c>
      <c r="BF100" s="10">
        <v>49.75</v>
      </c>
      <c r="BG100" s="10">
        <v>0.04</v>
      </c>
      <c r="BH100" s="10">
        <v>0.03</v>
      </c>
      <c r="BI100" s="10">
        <v>200</v>
      </c>
      <c r="BJ100" s="10">
        <v>30</v>
      </c>
      <c r="BK100" s="10">
        <v>30</v>
      </c>
      <c r="BL100" s="10">
        <v>0.04</v>
      </c>
      <c r="BM100" s="10">
        <v>5</v>
      </c>
    </row>
    <row r="101" s="90" customFormat="1" ht="17.4" spans="1:65">
      <c r="A101" s="16"/>
      <c r="B101" s="17"/>
      <c r="C101" s="16"/>
      <c r="D101" s="18"/>
      <c r="E101" s="19" t="s">
        <v>247</v>
      </c>
      <c r="F101" s="19" t="s">
        <v>248</v>
      </c>
      <c r="G101" s="83"/>
      <c r="H101" s="105">
        <v>0</v>
      </c>
      <c r="I101" s="105">
        <v>0</v>
      </c>
      <c r="J101" s="105">
        <v>0</v>
      </c>
      <c r="K101" s="105">
        <v>0</v>
      </c>
      <c r="L101" s="105">
        <v>0</v>
      </c>
      <c r="M101" s="105">
        <v>0</v>
      </c>
      <c r="N101" s="105">
        <v>0</v>
      </c>
      <c r="O101" s="105"/>
      <c r="P101" s="105">
        <v>0</v>
      </c>
      <c r="Q101" s="105">
        <v>0</v>
      </c>
      <c r="R101" s="16">
        <f t="shared" si="9"/>
        <v>0</v>
      </c>
      <c r="S101" s="105">
        <v>0</v>
      </c>
      <c r="T101" s="105">
        <v>0</v>
      </c>
      <c r="U101" s="105">
        <v>0</v>
      </c>
      <c r="V101" s="105"/>
      <c r="W101" s="16">
        <f t="shared" si="7"/>
        <v>0</v>
      </c>
      <c r="X101" s="16">
        <v>50.4</v>
      </c>
      <c r="Y101" s="16" t="s">
        <v>245</v>
      </c>
      <c r="Z101" s="16" t="s">
        <v>1854</v>
      </c>
      <c r="AA101" s="16">
        <v>0</v>
      </c>
      <c r="AB101" s="16">
        <v>0</v>
      </c>
      <c r="AC101" s="16">
        <v>50.2</v>
      </c>
      <c r="AD101" s="16" t="s">
        <v>245</v>
      </c>
      <c r="AE101" s="16" t="s">
        <v>245</v>
      </c>
      <c r="AF101" s="16" t="s">
        <v>245</v>
      </c>
      <c r="AG101" s="16" t="s">
        <v>245</v>
      </c>
      <c r="AH101" s="16" t="s">
        <v>245</v>
      </c>
      <c r="AI101" s="16" t="s">
        <v>245</v>
      </c>
      <c r="AJ101" s="16" t="s">
        <v>245</v>
      </c>
      <c r="AK101" s="16" t="s">
        <v>245</v>
      </c>
      <c r="AL101" s="16" t="s">
        <v>245</v>
      </c>
      <c r="AM101" s="16" t="s">
        <v>245</v>
      </c>
      <c r="AN101" s="16">
        <v>50.4</v>
      </c>
      <c r="AO101" s="16" t="s">
        <v>245</v>
      </c>
      <c r="AP101" s="16" t="s">
        <v>1854</v>
      </c>
      <c r="AQ101" s="16">
        <v>0</v>
      </c>
      <c r="AR101" s="16">
        <v>0</v>
      </c>
      <c r="AS101" s="16">
        <v>50.2</v>
      </c>
      <c r="AT101" s="16" t="s">
        <v>245</v>
      </c>
      <c r="AU101" s="16" t="s">
        <v>245</v>
      </c>
      <c r="AV101" s="16" t="s">
        <v>245</v>
      </c>
      <c r="AW101" s="16" t="s">
        <v>245</v>
      </c>
      <c r="AX101" s="16" t="s">
        <v>245</v>
      </c>
      <c r="AY101" s="16" t="s">
        <v>245</v>
      </c>
      <c r="AZ101" s="16" t="s">
        <v>245</v>
      </c>
      <c r="BA101" s="16" t="s">
        <v>245</v>
      </c>
      <c r="BB101" s="16" t="s">
        <v>245</v>
      </c>
      <c r="BC101" s="16" t="s">
        <v>245</v>
      </c>
      <c r="BD101" s="16" t="s">
        <v>245</v>
      </c>
      <c r="BE101" s="16" t="s">
        <v>245</v>
      </c>
      <c r="BF101" s="16" t="s">
        <v>245</v>
      </c>
      <c r="BG101" s="16" t="s">
        <v>245</v>
      </c>
      <c r="BH101" s="16" t="s">
        <v>245</v>
      </c>
      <c r="BI101" s="16" t="s">
        <v>245</v>
      </c>
      <c r="BJ101" s="16" t="s">
        <v>245</v>
      </c>
      <c r="BK101" s="16" t="s">
        <v>245</v>
      </c>
      <c r="BL101" s="16" t="s">
        <v>245</v>
      </c>
      <c r="BM101" s="16" t="s">
        <v>245</v>
      </c>
    </row>
    <row r="102" s="90" customFormat="1" ht="17.4" spans="1:65">
      <c r="A102" s="10">
        <f>$A$4</f>
        <v>624</v>
      </c>
      <c r="B102" s="21" t="s">
        <v>844</v>
      </c>
      <c r="C102" s="10" t="s">
        <v>240</v>
      </c>
      <c r="D102" s="22" t="s">
        <v>786</v>
      </c>
      <c r="E102" s="23" t="s">
        <v>247</v>
      </c>
      <c r="F102" s="23" t="s">
        <v>248</v>
      </c>
      <c r="G102" s="14"/>
      <c r="H102" s="106">
        <v>0</v>
      </c>
      <c r="I102" s="106">
        <v>0</v>
      </c>
      <c r="J102" s="10">
        <v>0</v>
      </c>
      <c r="K102" s="106">
        <v>0</v>
      </c>
      <c r="L102" s="106">
        <v>0</v>
      </c>
      <c r="M102" s="106">
        <v>0</v>
      </c>
      <c r="N102" s="106">
        <v>0</v>
      </c>
      <c r="O102" s="106"/>
      <c r="P102" s="106">
        <v>0</v>
      </c>
      <c r="Q102" s="106">
        <v>0</v>
      </c>
      <c r="R102" s="10">
        <f t="shared" si="9"/>
        <v>0</v>
      </c>
      <c r="S102" s="106">
        <v>0</v>
      </c>
      <c r="T102" s="106">
        <v>0</v>
      </c>
      <c r="U102" s="106">
        <v>0</v>
      </c>
      <c r="V102" s="106"/>
      <c r="W102" s="16">
        <f t="shared" si="7"/>
        <v>0</v>
      </c>
      <c r="X102" s="10">
        <v>50.4</v>
      </c>
      <c r="Y102" s="10">
        <v>52</v>
      </c>
      <c r="Z102" s="10">
        <v>40</v>
      </c>
      <c r="AA102" s="10">
        <v>0</v>
      </c>
      <c r="AB102" s="10">
        <v>1000</v>
      </c>
      <c r="AC102" s="10">
        <v>50.2</v>
      </c>
      <c r="AD102" s="10">
        <v>9</v>
      </c>
      <c r="AE102" s="10">
        <v>49.75</v>
      </c>
      <c r="AF102" s="10">
        <v>48</v>
      </c>
      <c r="AG102" s="10">
        <v>57</v>
      </c>
      <c r="AH102" s="10">
        <v>0</v>
      </c>
      <c r="AI102" s="10">
        <v>30000</v>
      </c>
      <c r="AJ102" s="10">
        <v>49.85</v>
      </c>
      <c r="AK102" s="10">
        <v>17</v>
      </c>
      <c r="AL102" s="10">
        <v>50.2</v>
      </c>
      <c r="AM102" s="10">
        <v>49.85</v>
      </c>
      <c r="AN102" s="10">
        <v>50.2</v>
      </c>
      <c r="AO102" s="10">
        <v>52</v>
      </c>
      <c r="AP102" s="10">
        <v>40</v>
      </c>
      <c r="AQ102" s="10">
        <v>0</v>
      </c>
      <c r="AR102" s="10">
        <v>1000</v>
      </c>
      <c r="AS102" s="10">
        <v>50.2</v>
      </c>
      <c r="AT102" s="10">
        <v>9</v>
      </c>
      <c r="AU102" s="10">
        <v>49.75</v>
      </c>
      <c r="AV102" s="10">
        <v>48</v>
      </c>
      <c r="AW102" s="10">
        <v>57</v>
      </c>
      <c r="AX102" s="10">
        <v>0</v>
      </c>
      <c r="AY102" s="10">
        <v>30000</v>
      </c>
      <c r="AZ102" s="10">
        <v>49.85</v>
      </c>
      <c r="BA102" s="10">
        <v>17</v>
      </c>
      <c r="BB102" s="10">
        <v>50.2</v>
      </c>
      <c r="BC102" s="10">
        <v>49.85</v>
      </c>
      <c r="BD102" s="10">
        <v>51</v>
      </c>
      <c r="BE102" s="10">
        <v>49</v>
      </c>
      <c r="BF102" s="10">
        <v>49.75</v>
      </c>
      <c r="BG102" s="10">
        <v>0.04</v>
      </c>
      <c r="BH102" s="10">
        <v>0.03</v>
      </c>
      <c r="BI102" s="10">
        <v>200</v>
      </c>
      <c r="BJ102" s="10">
        <v>30</v>
      </c>
      <c r="BK102" s="10">
        <v>30</v>
      </c>
      <c r="BL102" s="10">
        <v>0.04</v>
      </c>
      <c r="BM102" s="10">
        <v>5</v>
      </c>
    </row>
    <row r="103" s="90" customFormat="1" ht="17.4" spans="1:65">
      <c r="A103" s="16"/>
      <c r="B103" s="17"/>
      <c r="C103" s="16"/>
      <c r="D103" s="18"/>
      <c r="E103" s="19" t="s">
        <v>239</v>
      </c>
      <c r="F103" s="19" t="s">
        <v>856</v>
      </c>
      <c r="G103" s="85" t="s">
        <v>861</v>
      </c>
      <c r="H103" s="105">
        <v>0</v>
      </c>
      <c r="I103" s="105">
        <v>0</v>
      </c>
      <c r="J103" s="105">
        <v>0</v>
      </c>
      <c r="K103" s="105">
        <v>0</v>
      </c>
      <c r="L103" s="105">
        <v>0</v>
      </c>
      <c r="M103" s="105">
        <v>0</v>
      </c>
      <c r="N103" s="105">
        <v>0</v>
      </c>
      <c r="O103" s="105"/>
      <c r="P103" s="105">
        <v>0</v>
      </c>
      <c r="Q103" s="105">
        <v>0</v>
      </c>
      <c r="R103" s="16">
        <f t="shared" si="9"/>
        <v>0</v>
      </c>
      <c r="S103" s="105">
        <v>0</v>
      </c>
      <c r="T103" s="105">
        <v>0</v>
      </c>
      <c r="U103" s="105">
        <v>0</v>
      </c>
      <c r="V103" s="105"/>
      <c r="W103" s="16">
        <f t="shared" si="7"/>
        <v>0</v>
      </c>
      <c r="X103" s="16">
        <v>50.4</v>
      </c>
      <c r="Y103" s="16" t="s">
        <v>245</v>
      </c>
      <c r="Z103" s="16" t="s">
        <v>1854</v>
      </c>
      <c r="AA103" s="16">
        <v>0</v>
      </c>
      <c r="AB103" s="16">
        <v>0</v>
      </c>
      <c r="AC103" s="16">
        <v>50.2</v>
      </c>
      <c r="AD103" s="16" t="s">
        <v>245</v>
      </c>
      <c r="AE103" s="16" t="s">
        <v>245</v>
      </c>
      <c r="AF103" s="16" t="s">
        <v>245</v>
      </c>
      <c r="AG103" s="16" t="s">
        <v>245</v>
      </c>
      <c r="AH103" s="16" t="s">
        <v>245</v>
      </c>
      <c r="AI103" s="16" t="s">
        <v>245</v>
      </c>
      <c r="AJ103" s="16" t="s">
        <v>245</v>
      </c>
      <c r="AK103" s="16" t="s">
        <v>245</v>
      </c>
      <c r="AL103" s="16" t="s">
        <v>245</v>
      </c>
      <c r="AM103" s="16" t="s">
        <v>245</v>
      </c>
      <c r="AN103" s="16">
        <v>50.4</v>
      </c>
      <c r="AO103" s="16" t="s">
        <v>245</v>
      </c>
      <c r="AP103" s="16" t="s">
        <v>1854</v>
      </c>
      <c r="AQ103" s="16">
        <v>0</v>
      </c>
      <c r="AR103" s="16">
        <v>0</v>
      </c>
      <c r="AS103" s="16">
        <v>50.2</v>
      </c>
      <c r="AT103" s="16" t="s">
        <v>245</v>
      </c>
      <c r="AU103" s="16" t="s">
        <v>245</v>
      </c>
      <c r="AV103" s="16" t="s">
        <v>245</v>
      </c>
      <c r="AW103" s="16" t="s">
        <v>245</v>
      </c>
      <c r="AX103" s="16" t="s">
        <v>245</v>
      </c>
      <c r="AY103" s="16" t="s">
        <v>245</v>
      </c>
      <c r="AZ103" s="16" t="s">
        <v>245</v>
      </c>
      <c r="BA103" s="16" t="s">
        <v>245</v>
      </c>
      <c r="BB103" s="16" t="s">
        <v>245</v>
      </c>
      <c r="BC103" s="16" t="s">
        <v>245</v>
      </c>
      <c r="BD103" s="16" t="s">
        <v>245</v>
      </c>
      <c r="BE103" s="16" t="s">
        <v>245</v>
      </c>
      <c r="BF103" s="16" t="s">
        <v>245</v>
      </c>
      <c r="BG103" s="16" t="s">
        <v>245</v>
      </c>
      <c r="BH103" s="16" t="s">
        <v>245</v>
      </c>
      <c r="BI103" s="16" t="s">
        <v>245</v>
      </c>
      <c r="BJ103" s="16" t="s">
        <v>245</v>
      </c>
      <c r="BK103" s="16" t="s">
        <v>245</v>
      </c>
      <c r="BL103" s="16" t="s">
        <v>245</v>
      </c>
      <c r="BM103" s="16" t="s">
        <v>245</v>
      </c>
    </row>
    <row r="104" s="90" customFormat="1" ht="17.4" spans="1:65">
      <c r="A104" s="10">
        <f>$A$4</f>
        <v>624</v>
      </c>
      <c r="B104" s="21" t="s">
        <v>844</v>
      </c>
      <c r="C104" s="10" t="s">
        <v>240</v>
      </c>
      <c r="D104" s="22" t="s">
        <v>800</v>
      </c>
      <c r="E104" s="23" t="s">
        <v>250</v>
      </c>
      <c r="F104" s="23" t="s">
        <v>862</v>
      </c>
      <c r="G104" s="14"/>
      <c r="H104" s="106">
        <v>0</v>
      </c>
      <c r="I104" s="106">
        <v>0</v>
      </c>
      <c r="J104" s="10">
        <v>0</v>
      </c>
      <c r="K104" s="106">
        <v>0</v>
      </c>
      <c r="L104" s="106">
        <v>0</v>
      </c>
      <c r="M104" s="106">
        <v>0</v>
      </c>
      <c r="N104" s="106">
        <v>0</v>
      </c>
      <c r="O104" s="106"/>
      <c r="P104" s="106">
        <v>0</v>
      </c>
      <c r="Q104" s="106">
        <v>0</v>
      </c>
      <c r="R104" s="10">
        <f t="shared" si="9"/>
        <v>0</v>
      </c>
      <c r="S104" s="106">
        <v>0</v>
      </c>
      <c r="T104" s="106">
        <v>0</v>
      </c>
      <c r="U104" s="106">
        <v>0</v>
      </c>
      <c r="V104" s="106"/>
      <c r="W104" s="16">
        <f t="shared" si="7"/>
        <v>0</v>
      </c>
      <c r="X104" s="10">
        <v>50.4</v>
      </c>
      <c r="Y104" s="10">
        <v>52</v>
      </c>
      <c r="Z104" s="10">
        <v>40</v>
      </c>
      <c r="AA104" s="10">
        <v>0</v>
      </c>
      <c r="AB104" s="10">
        <v>1000</v>
      </c>
      <c r="AC104" s="10">
        <v>50.2</v>
      </c>
      <c r="AD104" s="10">
        <v>9</v>
      </c>
      <c r="AE104" s="10">
        <v>49.75</v>
      </c>
      <c r="AF104" s="10">
        <v>48</v>
      </c>
      <c r="AG104" s="10">
        <v>57</v>
      </c>
      <c r="AH104" s="10">
        <v>0</v>
      </c>
      <c r="AI104" s="10">
        <v>30000</v>
      </c>
      <c r="AJ104" s="10">
        <v>49.85</v>
      </c>
      <c r="AK104" s="10">
        <v>17</v>
      </c>
      <c r="AL104" s="10">
        <v>50.2</v>
      </c>
      <c r="AM104" s="10">
        <v>49.85</v>
      </c>
      <c r="AN104" s="10">
        <v>50.2</v>
      </c>
      <c r="AO104" s="10">
        <v>52</v>
      </c>
      <c r="AP104" s="10">
        <v>40</v>
      </c>
      <c r="AQ104" s="10">
        <v>0</v>
      </c>
      <c r="AR104" s="10">
        <v>1000</v>
      </c>
      <c r="AS104" s="10">
        <v>50.2</v>
      </c>
      <c r="AT104" s="10">
        <v>9</v>
      </c>
      <c r="AU104" s="10">
        <v>49.75</v>
      </c>
      <c r="AV104" s="10">
        <v>48</v>
      </c>
      <c r="AW104" s="10">
        <v>57</v>
      </c>
      <c r="AX104" s="10">
        <v>0</v>
      </c>
      <c r="AY104" s="10">
        <v>30000</v>
      </c>
      <c r="AZ104" s="10">
        <v>49.85</v>
      </c>
      <c r="BA104" s="10">
        <v>17</v>
      </c>
      <c r="BB104" s="10">
        <v>50.2</v>
      </c>
      <c r="BC104" s="10">
        <v>49.85</v>
      </c>
      <c r="BD104" s="10">
        <v>51</v>
      </c>
      <c r="BE104" s="10">
        <v>49</v>
      </c>
      <c r="BF104" s="10">
        <v>49.75</v>
      </c>
      <c r="BG104" s="10">
        <v>0.04</v>
      </c>
      <c r="BH104" s="10">
        <v>0.03</v>
      </c>
      <c r="BI104" s="10">
        <v>200</v>
      </c>
      <c r="BJ104" s="10">
        <v>30</v>
      </c>
      <c r="BK104" s="10">
        <v>30</v>
      </c>
      <c r="BL104" s="10">
        <v>0.04</v>
      </c>
      <c r="BM104" s="10">
        <v>5</v>
      </c>
    </row>
    <row r="105" s="90" customFormat="1" ht="17.4" spans="1:65">
      <c r="A105" s="16"/>
      <c r="B105" s="17"/>
      <c r="C105" s="16"/>
      <c r="D105" s="18"/>
      <c r="E105" s="19" t="s">
        <v>247</v>
      </c>
      <c r="F105" s="19" t="s">
        <v>248</v>
      </c>
      <c r="G105" s="85" t="s">
        <v>861</v>
      </c>
      <c r="H105" s="105">
        <v>0</v>
      </c>
      <c r="I105" s="105">
        <v>0</v>
      </c>
      <c r="J105" s="105">
        <v>0</v>
      </c>
      <c r="K105" s="105">
        <v>0</v>
      </c>
      <c r="L105" s="105">
        <v>0</v>
      </c>
      <c r="M105" s="105">
        <v>0</v>
      </c>
      <c r="N105" s="105">
        <v>0</v>
      </c>
      <c r="O105" s="105"/>
      <c r="P105" s="105">
        <v>0</v>
      </c>
      <c r="Q105" s="105">
        <v>0</v>
      </c>
      <c r="R105" s="16">
        <f t="shared" si="9"/>
        <v>0</v>
      </c>
      <c r="S105" s="105">
        <v>0</v>
      </c>
      <c r="T105" s="105">
        <v>0</v>
      </c>
      <c r="U105" s="105">
        <v>0</v>
      </c>
      <c r="V105" s="105"/>
      <c r="W105" s="16">
        <f t="shared" si="7"/>
        <v>0</v>
      </c>
      <c r="X105" s="16">
        <v>50.4</v>
      </c>
      <c r="Y105" s="16" t="s">
        <v>245</v>
      </c>
      <c r="Z105" s="16" t="s">
        <v>1854</v>
      </c>
      <c r="AA105" s="16">
        <v>0</v>
      </c>
      <c r="AB105" s="16">
        <v>0</v>
      </c>
      <c r="AC105" s="16">
        <v>50.2</v>
      </c>
      <c r="AD105" s="16" t="s">
        <v>245</v>
      </c>
      <c r="AE105" s="16" t="s">
        <v>245</v>
      </c>
      <c r="AF105" s="16" t="s">
        <v>245</v>
      </c>
      <c r="AG105" s="16" t="s">
        <v>245</v>
      </c>
      <c r="AH105" s="16" t="s">
        <v>245</v>
      </c>
      <c r="AI105" s="16" t="s">
        <v>245</v>
      </c>
      <c r="AJ105" s="16" t="s">
        <v>245</v>
      </c>
      <c r="AK105" s="16" t="s">
        <v>245</v>
      </c>
      <c r="AL105" s="16" t="s">
        <v>245</v>
      </c>
      <c r="AM105" s="16" t="s">
        <v>245</v>
      </c>
      <c r="AN105" s="16">
        <v>50.4</v>
      </c>
      <c r="AO105" s="16" t="s">
        <v>245</v>
      </c>
      <c r="AP105" s="16" t="s">
        <v>1854</v>
      </c>
      <c r="AQ105" s="16">
        <v>0</v>
      </c>
      <c r="AR105" s="16">
        <v>0</v>
      </c>
      <c r="AS105" s="16">
        <v>50.2</v>
      </c>
      <c r="AT105" s="16" t="s">
        <v>245</v>
      </c>
      <c r="AU105" s="16" t="s">
        <v>245</v>
      </c>
      <c r="AV105" s="16" t="s">
        <v>245</v>
      </c>
      <c r="AW105" s="16" t="s">
        <v>245</v>
      </c>
      <c r="AX105" s="16" t="s">
        <v>245</v>
      </c>
      <c r="AY105" s="16" t="s">
        <v>245</v>
      </c>
      <c r="AZ105" s="16" t="s">
        <v>245</v>
      </c>
      <c r="BA105" s="16" t="s">
        <v>245</v>
      </c>
      <c r="BB105" s="16" t="s">
        <v>245</v>
      </c>
      <c r="BC105" s="16" t="s">
        <v>245</v>
      </c>
      <c r="BD105" s="16" t="s">
        <v>245</v>
      </c>
      <c r="BE105" s="16" t="s">
        <v>245</v>
      </c>
      <c r="BF105" s="16" t="s">
        <v>245</v>
      </c>
      <c r="BG105" s="16" t="s">
        <v>245</v>
      </c>
      <c r="BH105" s="16" t="s">
        <v>245</v>
      </c>
      <c r="BI105" s="16" t="s">
        <v>245</v>
      </c>
      <c r="BJ105" s="16" t="s">
        <v>245</v>
      </c>
      <c r="BK105" s="16" t="s">
        <v>245</v>
      </c>
      <c r="BL105" s="16" t="s">
        <v>245</v>
      </c>
      <c r="BM105" s="16" t="s">
        <v>245</v>
      </c>
    </row>
    <row r="106" s="90" customFormat="1" ht="17.4" spans="1:65">
      <c r="A106" s="10">
        <f>$A$4</f>
        <v>624</v>
      </c>
      <c r="B106" s="21" t="s">
        <v>844</v>
      </c>
      <c r="C106" s="10" t="s">
        <v>240</v>
      </c>
      <c r="D106" s="22" t="s">
        <v>768</v>
      </c>
      <c r="E106" s="23" t="s">
        <v>253</v>
      </c>
      <c r="F106" s="23" t="s">
        <v>863</v>
      </c>
      <c r="G106" s="14"/>
      <c r="H106" s="106">
        <v>0</v>
      </c>
      <c r="I106" s="106">
        <v>0</v>
      </c>
      <c r="J106" s="10">
        <v>0</v>
      </c>
      <c r="K106" s="106">
        <v>0</v>
      </c>
      <c r="L106" s="106">
        <v>0</v>
      </c>
      <c r="M106" s="106">
        <v>0</v>
      </c>
      <c r="N106" s="106">
        <v>0</v>
      </c>
      <c r="O106" s="106"/>
      <c r="P106" s="106">
        <v>0</v>
      </c>
      <c r="Q106" s="106">
        <v>0</v>
      </c>
      <c r="R106" s="10">
        <f t="shared" si="9"/>
        <v>0</v>
      </c>
      <c r="S106" s="106">
        <v>0</v>
      </c>
      <c r="T106" s="106">
        <v>0</v>
      </c>
      <c r="U106" s="106">
        <v>0</v>
      </c>
      <c r="V106" s="106"/>
      <c r="W106" s="16">
        <f t="shared" si="7"/>
        <v>0</v>
      </c>
      <c r="X106" s="10">
        <v>50.4</v>
      </c>
      <c r="Y106" s="10">
        <v>52</v>
      </c>
      <c r="Z106" s="10">
        <v>40</v>
      </c>
      <c r="AA106" s="10">
        <v>0</v>
      </c>
      <c r="AB106" s="10">
        <v>1000</v>
      </c>
      <c r="AC106" s="10">
        <v>50.2</v>
      </c>
      <c r="AD106" s="10">
        <v>9</v>
      </c>
      <c r="AE106" s="10">
        <v>49.75</v>
      </c>
      <c r="AF106" s="10">
        <v>48</v>
      </c>
      <c r="AG106" s="10">
        <v>57</v>
      </c>
      <c r="AH106" s="10">
        <v>0</v>
      </c>
      <c r="AI106" s="10">
        <v>30000</v>
      </c>
      <c r="AJ106" s="10">
        <v>49.85</v>
      </c>
      <c r="AK106" s="10">
        <v>17</v>
      </c>
      <c r="AL106" s="10">
        <v>50.2</v>
      </c>
      <c r="AM106" s="10">
        <v>49.85</v>
      </c>
      <c r="AN106" s="10">
        <v>50.2</v>
      </c>
      <c r="AO106" s="10">
        <v>52</v>
      </c>
      <c r="AP106" s="10">
        <v>40</v>
      </c>
      <c r="AQ106" s="10">
        <v>0</v>
      </c>
      <c r="AR106" s="10">
        <v>1000</v>
      </c>
      <c r="AS106" s="10">
        <v>50.2</v>
      </c>
      <c r="AT106" s="10">
        <v>9</v>
      </c>
      <c r="AU106" s="10">
        <v>49.75</v>
      </c>
      <c r="AV106" s="10">
        <v>48</v>
      </c>
      <c r="AW106" s="10">
        <v>57</v>
      </c>
      <c r="AX106" s="10">
        <v>0</v>
      </c>
      <c r="AY106" s="10">
        <v>30000</v>
      </c>
      <c r="AZ106" s="10">
        <v>49.85</v>
      </c>
      <c r="BA106" s="10">
        <v>17</v>
      </c>
      <c r="BB106" s="10">
        <v>50.2</v>
      </c>
      <c r="BC106" s="10">
        <v>49.85</v>
      </c>
      <c r="BD106" s="10">
        <v>51</v>
      </c>
      <c r="BE106" s="10">
        <v>49</v>
      </c>
      <c r="BF106" s="10">
        <v>49.75</v>
      </c>
      <c r="BG106" s="10">
        <v>0.04</v>
      </c>
      <c r="BH106" s="10">
        <v>0.03</v>
      </c>
      <c r="BI106" s="10">
        <v>200</v>
      </c>
      <c r="BJ106" s="10">
        <v>30</v>
      </c>
      <c r="BK106" s="10">
        <v>30</v>
      </c>
      <c r="BL106" s="10">
        <v>0.04</v>
      </c>
      <c r="BM106" s="10">
        <v>5</v>
      </c>
    </row>
    <row r="107" s="90" customFormat="1" ht="17.4" spans="1:65">
      <c r="A107" s="25"/>
      <c r="B107" s="17"/>
      <c r="C107" s="16"/>
      <c r="D107" s="18"/>
      <c r="E107" s="19" t="s">
        <v>864</v>
      </c>
      <c r="F107" s="19" t="s">
        <v>865</v>
      </c>
      <c r="G107" s="92" t="s">
        <v>866</v>
      </c>
      <c r="H107" s="105">
        <v>1</v>
      </c>
      <c r="I107" s="105">
        <v>0</v>
      </c>
      <c r="J107" s="105">
        <v>1</v>
      </c>
      <c r="K107" s="105">
        <v>0</v>
      </c>
      <c r="L107" s="105">
        <v>0</v>
      </c>
      <c r="M107" s="105">
        <v>1</v>
      </c>
      <c r="N107" s="105">
        <v>0</v>
      </c>
      <c r="O107" s="105"/>
      <c r="P107" s="105">
        <v>0</v>
      </c>
      <c r="Q107" s="105">
        <v>0</v>
      </c>
      <c r="R107" s="16">
        <f t="shared" si="9"/>
        <v>0</v>
      </c>
      <c r="S107" s="105">
        <v>0</v>
      </c>
      <c r="T107" s="105">
        <v>0</v>
      </c>
      <c r="U107" s="105">
        <v>0</v>
      </c>
      <c r="V107" s="105"/>
      <c r="W107" s="16">
        <f t="shared" si="7"/>
        <v>37</v>
      </c>
      <c r="X107" s="16">
        <v>50.2</v>
      </c>
      <c r="Y107" s="16">
        <v>52</v>
      </c>
      <c r="Z107" s="16">
        <v>40</v>
      </c>
      <c r="AA107" s="16" t="s">
        <v>1835</v>
      </c>
      <c r="AB107" s="16" t="s">
        <v>1836</v>
      </c>
      <c r="AC107" s="16" t="s">
        <v>1837</v>
      </c>
      <c r="AD107" s="16" t="s">
        <v>1838</v>
      </c>
      <c r="AE107" s="16" t="s">
        <v>245</v>
      </c>
      <c r="AF107" s="16" t="s">
        <v>245</v>
      </c>
      <c r="AG107" s="16" t="s">
        <v>245</v>
      </c>
      <c r="AH107" s="16" t="s">
        <v>245</v>
      </c>
      <c r="AI107" s="16" t="s">
        <v>245</v>
      </c>
      <c r="AJ107" s="16" t="s">
        <v>245</v>
      </c>
      <c r="AK107" s="16" t="s">
        <v>245</v>
      </c>
      <c r="AL107" s="16" t="s">
        <v>245</v>
      </c>
      <c r="AM107" s="16" t="s">
        <v>245</v>
      </c>
      <c r="AN107" s="16">
        <v>50.2</v>
      </c>
      <c r="AO107" s="16">
        <v>52</v>
      </c>
      <c r="AP107" s="16">
        <v>40</v>
      </c>
      <c r="AQ107" s="16" t="s">
        <v>1835</v>
      </c>
      <c r="AR107" s="16" t="s">
        <v>1836</v>
      </c>
      <c r="AS107" s="16" t="s">
        <v>1837</v>
      </c>
      <c r="AT107" s="16" t="s">
        <v>1838</v>
      </c>
      <c r="AU107" s="16" t="s">
        <v>245</v>
      </c>
      <c r="AV107" s="16" t="s">
        <v>245</v>
      </c>
      <c r="AW107" s="16" t="s">
        <v>245</v>
      </c>
      <c r="AX107" s="16" t="s">
        <v>245</v>
      </c>
      <c r="AY107" s="16" t="s">
        <v>245</v>
      </c>
      <c r="AZ107" s="16" t="s">
        <v>245</v>
      </c>
      <c r="BA107" s="16" t="s">
        <v>245</v>
      </c>
      <c r="BB107" s="16" t="s">
        <v>245</v>
      </c>
      <c r="BC107" s="16" t="s">
        <v>245</v>
      </c>
      <c r="BD107" s="16" t="s">
        <v>245</v>
      </c>
      <c r="BE107" s="16" t="s">
        <v>245</v>
      </c>
      <c r="BF107" s="16" t="s">
        <v>245</v>
      </c>
      <c r="BG107" s="16" t="s">
        <v>245</v>
      </c>
      <c r="BH107" s="16" t="s">
        <v>245</v>
      </c>
      <c r="BI107" s="16" t="s">
        <v>245</v>
      </c>
      <c r="BJ107" s="16" t="s">
        <v>245</v>
      </c>
      <c r="BK107" s="16" t="s">
        <v>245</v>
      </c>
      <c r="BL107" s="16" t="s">
        <v>245</v>
      </c>
      <c r="BM107" s="16" t="s">
        <v>245</v>
      </c>
    </row>
    <row r="108" s="90" customFormat="1" ht="17.4" spans="1:65">
      <c r="A108" s="10">
        <f>$A$4</f>
        <v>624</v>
      </c>
      <c r="B108" s="21" t="s">
        <v>844</v>
      </c>
      <c r="C108" s="10" t="s">
        <v>240</v>
      </c>
      <c r="D108" s="22" t="s">
        <v>769</v>
      </c>
      <c r="E108" s="51" t="s">
        <v>138</v>
      </c>
      <c r="F108" s="23" t="s">
        <v>865</v>
      </c>
      <c r="G108" s="14"/>
      <c r="H108" s="150">
        <v>1</v>
      </c>
      <c r="I108" s="150">
        <v>0</v>
      </c>
      <c r="J108" s="23">
        <v>1</v>
      </c>
      <c r="K108" s="150">
        <v>0</v>
      </c>
      <c r="L108" s="150">
        <v>0</v>
      </c>
      <c r="M108" s="150">
        <v>1</v>
      </c>
      <c r="N108" s="150">
        <v>0</v>
      </c>
      <c r="O108" s="150"/>
      <c r="P108" s="150">
        <v>0</v>
      </c>
      <c r="Q108" s="150">
        <v>0</v>
      </c>
      <c r="R108" s="23">
        <v>0</v>
      </c>
      <c r="S108" s="150">
        <v>0</v>
      </c>
      <c r="T108" s="150">
        <v>0</v>
      </c>
      <c r="U108" s="150">
        <v>0</v>
      </c>
      <c r="V108" s="150"/>
      <c r="W108" s="16">
        <f t="shared" si="7"/>
        <v>37</v>
      </c>
      <c r="X108" s="10">
        <v>50.2</v>
      </c>
      <c r="Y108" s="10">
        <v>52</v>
      </c>
      <c r="Z108" s="10">
        <v>40</v>
      </c>
      <c r="AA108" s="10">
        <v>0</v>
      </c>
      <c r="AB108" s="10">
        <v>35000</v>
      </c>
      <c r="AC108" s="10">
        <v>50.1</v>
      </c>
      <c r="AD108" s="10">
        <v>9</v>
      </c>
      <c r="AE108" s="10">
        <v>49.75</v>
      </c>
      <c r="AF108" s="10">
        <v>48</v>
      </c>
      <c r="AG108" s="10">
        <v>57</v>
      </c>
      <c r="AH108" s="10">
        <v>0</v>
      </c>
      <c r="AI108" s="10">
        <v>30000</v>
      </c>
      <c r="AJ108" s="10">
        <v>49.85</v>
      </c>
      <c r="AK108" s="10">
        <v>17</v>
      </c>
      <c r="AL108" s="10">
        <v>50.2</v>
      </c>
      <c r="AM108" s="10">
        <v>49.85</v>
      </c>
      <c r="AN108" s="10">
        <v>50.2</v>
      </c>
      <c r="AO108" s="10">
        <v>52</v>
      </c>
      <c r="AP108" s="10">
        <v>40</v>
      </c>
      <c r="AQ108" s="10">
        <v>0</v>
      </c>
      <c r="AR108" s="10">
        <v>35000</v>
      </c>
      <c r="AS108" s="10">
        <v>50.1</v>
      </c>
      <c r="AT108" s="10">
        <v>9</v>
      </c>
      <c r="AU108" s="10">
        <v>49.75</v>
      </c>
      <c r="AV108" s="10">
        <v>48</v>
      </c>
      <c r="AW108" s="10">
        <v>57</v>
      </c>
      <c r="AX108" s="10">
        <v>0</v>
      </c>
      <c r="AY108" s="10">
        <v>30000</v>
      </c>
      <c r="AZ108" s="10">
        <v>49.85</v>
      </c>
      <c r="BA108" s="10">
        <v>17</v>
      </c>
      <c r="BB108" s="10">
        <v>50.2</v>
      </c>
      <c r="BC108" s="10">
        <v>49.85</v>
      </c>
      <c r="BD108" s="10">
        <v>51</v>
      </c>
      <c r="BE108" s="10">
        <v>49</v>
      </c>
      <c r="BF108" s="10">
        <v>49.75</v>
      </c>
      <c r="BG108" s="10">
        <v>0.04</v>
      </c>
      <c r="BH108" s="10">
        <v>0.03</v>
      </c>
      <c r="BI108" s="10">
        <v>200</v>
      </c>
      <c r="BJ108" s="10">
        <v>30</v>
      </c>
      <c r="BK108" s="10">
        <v>30</v>
      </c>
      <c r="BL108" s="10">
        <v>0.04</v>
      </c>
      <c r="BM108" s="10">
        <v>5</v>
      </c>
    </row>
    <row r="109" s="90" customFormat="1" ht="17.4" spans="1:65">
      <c r="A109" s="25"/>
      <c r="B109" s="17"/>
      <c r="C109" s="16"/>
      <c r="D109" s="18"/>
      <c r="E109" s="19" t="s">
        <v>872</v>
      </c>
      <c r="F109" s="19" t="s">
        <v>261</v>
      </c>
      <c r="G109" s="92" t="s">
        <v>866</v>
      </c>
      <c r="H109" s="105">
        <v>1</v>
      </c>
      <c r="I109" s="105">
        <v>0</v>
      </c>
      <c r="J109" s="105">
        <v>1</v>
      </c>
      <c r="K109" s="105">
        <v>0</v>
      </c>
      <c r="L109" s="105">
        <v>0</v>
      </c>
      <c r="M109" s="105">
        <v>1</v>
      </c>
      <c r="N109" s="105">
        <v>0</v>
      </c>
      <c r="O109" s="105"/>
      <c r="P109" s="105">
        <v>0</v>
      </c>
      <c r="Q109" s="105">
        <v>0</v>
      </c>
      <c r="R109" s="16">
        <f t="shared" ref="R109:R113" si="10">S109+T109*2</f>
        <v>0</v>
      </c>
      <c r="S109" s="105">
        <v>0</v>
      </c>
      <c r="T109" s="105">
        <v>0</v>
      </c>
      <c r="U109" s="105">
        <v>0</v>
      </c>
      <c r="V109" s="105"/>
      <c r="W109" s="16">
        <f t="shared" si="7"/>
        <v>37</v>
      </c>
      <c r="X109" s="16">
        <v>50.2</v>
      </c>
      <c r="Y109" s="16">
        <v>52</v>
      </c>
      <c r="Z109" s="16">
        <v>40</v>
      </c>
      <c r="AA109" s="16" t="s">
        <v>1835</v>
      </c>
      <c r="AB109" s="16" t="s">
        <v>1836</v>
      </c>
      <c r="AC109" s="16" t="s">
        <v>1837</v>
      </c>
      <c r="AD109" s="16" t="s">
        <v>1838</v>
      </c>
      <c r="AE109" s="16" t="s">
        <v>245</v>
      </c>
      <c r="AF109" s="16" t="s">
        <v>245</v>
      </c>
      <c r="AG109" s="16" t="s">
        <v>245</v>
      </c>
      <c r="AH109" s="16" t="s">
        <v>245</v>
      </c>
      <c r="AI109" s="16" t="s">
        <v>245</v>
      </c>
      <c r="AJ109" s="16" t="s">
        <v>245</v>
      </c>
      <c r="AK109" s="16" t="s">
        <v>245</v>
      </c>
      <c r="AL109" s="16" t="s">
        <v>245</v>
      </c>
      <c r="AM109" s="16" t="s">
        <v>245</v>
      </c>
      <c r="AN109" s="16">
        <v>50.2</v>
      </c>
      <c r="AO109" s="16">
        <v>52</v>
      </c>
      <c r="AP109" s="16">
        <v>40</v>
      </c>
      <c r="AQ109" s="16" t="s">
        <v>1835</v>
      </c>
      <c r="AR109" s="16" t="s">
        <v>1836</v>
      </c>
      <c r="AS109" s="16" t="s">
        <v>1837</v>
      </c>
      <c r="AT109" s="16" t="s">
        <v>1838</v>
      </c>
      <c r="AU109" s="16" t="s">
        <v>245</v>
      </c>
      <c r="AV109" s="16" t="s">
        <v>245</v>
      </c>
      <c r="AW109" s="16" t="s">
        <v>245</v>
      </c>
      <c r="AX109" s="16" t="s">
        <v>245</v>
      </c>
      <c r="AY109" s="16" t="s">
        <v>245</v>
      </c>
      <c r="AZ109" s="16" t="s">
        <v>245</v>
      </c>
      <c r="BA109" s="16" t="s">
        <v>245</v>
      </c>
      <c r="BB109" s="16" t="s">
        <v>245</v>
      </c>
      <c r="BC109" s="16" t="s">
        <v>245</v>
      </c>
      <c r="BD109" s="16" t="s">
        <v>245</v>
      </c>
      <c r="BE109" s="16" t="s">
        <v>245</v>
      </c>
      <c r="BF109" s="16" t="s">
        <v>245</v>
      </c>
      <c r="BG109" s="16" t="s">
        <v>245</v>
      </c>
      <c r="BH109" s="16" t="s">
        <v>245</v>
      </c>
      <c r="BI109" s="16" t="s">
        <v>245</v>
      </c>
      <c r="BJ109" s="16" t="s">
        <v>245</v>
      </c>
      <c r="BK109" s="16" t="s">
        <v>245</v>
      </c>
      <c r="BL109" s="16" t="s">
        <v>245</v>
      </c>
      <c r="BM109" s="16" t="s">
        <v>245</v>
      </c>
    </row>
    <row r="110" s="90" customFormat="1" ht="17.4" spans="1:65">
      <c r="A110" s="10">
        <f>$A$4</f>
        <v>624</v>
      </c>
      <c r="B110" s="21" t="s">
        <v>844</v>
      </c>
      <c r="C110" s="10" t="s">
        <v>240</v>
      </c>
      <c r="D110" s="22" t="s">
        <v>770</v>
      </c>
      <c r="E110" s="51" t="s">
        <v>260</v>
      </c>
      <c r="F110" s="23" t="s">
        <v>873</v>
      </c>
      <c r="G110" s="14"/>
      <c r="H110" s="150">
        <v>1</v>
      </c>
      <c r="I110" s="150">
        <v>0</v>
      </c>
      <c r="J110" s="23">
        <v>1</v>
      </c>
      <c r="K110" s="150">
        <v>0</v>
      </c>
      <c r="L110" s="150">
        <v>0</v>
      </c>
      <c r="M110" s="150">
        <v>1</v>
      </c>
      <c r="N110" s="150">
        <v>0</v>
      </c>
      <c r="O110" s="150"/>
      <c r="P110" s="150">
        <v>0</v>
      </c>
      <c r="Q110" s="150">
        <v>0</v>
      </c>
      <c r="R110" s="23">
        <v>0</v>
      </c>
      <c r="S110" s="150">
        <v>0</v>
      </c>
      <c r="T110" s="150">
        <v>0</v>
      </c>
      <c r="U110" s="150">
        <v>0</v>
      </c>
      <c r="V110" s="150"/>
      <c r="W110" s="16">
        <f t="shared" si="7"/>
        <v>37</v>
      </c>
      <c r="X110" s="10">
        <v>50.2</v>
      </c>
      <c r="Y110" s="10">
        <v>52</v>
      </c>
      <c r="Z110" s="10">
        <v>40</v>
      </c>
      <c r="AA110" s="10">
        <v>0</v>
      </c>
      <c r="AB110" s="10">
        <v>35000</v>
      </c>
      <c r="AC110" s="10">
        <v>50.1</v>
      </c>
      <c r="AD110" s="10">
        <v>9</v>
      </c>
      <c r="AE110" s="10">
        <v>49.75</v>
      </c>
      <c r="AF110" s="10">
        <v>48</v>
      </c>
      <c r="AG110" s="10">
        <v>57</v>
      </c>
      <c r="AH110" s="10">
        <v>0</v>
      </c>
      <c r="AI110" s="10">
        <v>30000</v>
      </c>
      <c r="AJ110" s="10">
        <v>49.85</v>
      </c>
      <c r="AK110" s="10">
        <v>17</v>
      </c>
      <c r="AL110" s="10">
        <v>50.2</v>
      </c>
      <c r="AM110" s="10">
        <v>49.85</v>
      </c>
      <c r="AN110" s="10">
        <v>50.2</v>
      </c>
      <c r="AO110" s="10">
        <v>52</v>
      </c>
      <c r="AP110" s="10">
        <v>40</v>
      </c>
      <c r="AQ110" s="10">
        <v>0</v>
      </c>
      <c r="AR110" s="10">
        <v>35000</v>
      </c>
      <c r="AS110" s="10">
        <v>50.1</v>
      </c>
      <c r="AT110" s="10">
        <v>9</v>
      </c>
      <c r="AU110" s="10">
        <v>49.75</v>
      </c>
      <c r="AV110" s="10">
        <v>48</v>
      </c>
      <c r="AW110" s="10">
        <v>57</v>
      </c>
      <c r="AX110" s="10">
        <v>0</v>
      </c>
      <c r="AY110" s="10">
        <v>30000</v>
      </c>
      <c r="AZ110" s="10">
        <v>49.85</v>
      </c>
      <c r="BA110" s="10">
        <v>17</v>
      </c>
      <c r="BB110" s="10">
        <v>50.2</v>
      </c>
      <c r="BC110" s="10">
        <v>49.85</v>
      </c>
      <c r="BD110" s="10">
        <v>51</v>
      </c>
      <c r="BE110" s="10">
        <v>49</v>
      </c>
      <c r="BF110" s="10">
        <v>49.75</v>
      </c>
      <c r="BG110" s="10">
        <v>0.04</v>
      </c>
      <c r="BH110" s="10">
        <v>0.03</v>
      </c>
      <c r="BI110" s="10">
        <v>200</v>
      </c>
      <c r="BJ110" s="10">
        <v>30</v>
      </c>
      <c r="BK110" s="10">
        <v>30</v>
      </c>
      <c r="BL110" s="10">
        <v>0.04</v>
      </c>
      <c r="BM110" s="10">
        <v>5</v>
      </c>
    </row>
    <row r="111" s="90" customFormat="1" ht="17.4" spans="1:65">
      <c r="A111" s="16"/>
      <c r="B111" s="17"/>
      <c r="C111" s="16"/>
      <c r="D111" s="18"/>
      <c r="E111" s="19" t="s">
        <v>874</v>
      </c>
      <c r="F111" s="19" t="s">
        <v>875</v>
      </c>
      <c r="G111" s="92" t="s">
        <v>876</v>
      </c>
      <c r="H111" s="19">
        <v>1</v>
      </c>
      <c r="I111" s="19">
        <v>0</v>
      </c>
      <c r="J111" s="19">
        <v>1</v>
      </c>
      <c r="K111" s="19">
        <v>0</v>
      </c>
      <c r="L111" s="19">
        <v>0</v>
      </c>
      <c r="M111" s="79">
        <v>1</v>
      </c>
      <c r="N111" s="19">
        <v>0</v>
      </c>
      <c r="O111" s="79">
        <v>0</v>
      </c>
      <c r="P111" s="19">
        <v>0</v>
      </c>
      <c r="Q111" s="19">
        <v>0</v>
      </c>
      <c r="R111" s="16">
        <f t="shared" si="10"/>
        <v>0</v>
      </c>
      <c r="S111" s="19">
        <v>0</v>
      </c>
      <c r="T111" s="19">
        <v>0</v>
      </c>
      <c r="U111" s="19">
        <v>0</v>
      </c>
      <c r="V111" s="19"/>
      <c r="W111" s="16">
        <f t="shared" si="7"/>
        <v>37</v>
      </c>
      <c r="X111" s="16" t="s">
        <v>1855</v>
      </c>
      <c r="Y111" s="16" t="s">
        <v>245</v>
      </c>
      <c r="Z111" s="16" t="s">
        <v>1856</v>
      </c>
      <c r="AA111" s="16">
        <v>0</v>
      </c>
      <c r="AB111" s="16">
        <v>3000</v>
      </c>
      <c r="AC111" s="16">
        <v>50.2</v>
      </c>
      <c r="AD111" s="16" t="s">
        <v>1857</v>
      </c>
      <c r="AE111" s="16" t="s">
        <v>245</v>
      </c>
      <c r="AF111" s="16" t="s">
        <v>245</v>
      </c>
      <c r="AG111" s="16" t="s">
        <v>245</v>
      </c>
      <c r="AH111" s="16" t="s">
        <v>245</v>
      </c>
      <c r="AI111" s="16" t="s">
        <v>245</v>
      </c>
      <c r="AJ111" s="16" t="s">
        <v>245</v>
      </c>
      <c r="AK111" s="16" t="s">
        <v>245</v>
      </c>
      <c r="AL111" s="16" t="s">
        <v>245</v>
      </c>
      <c r="AM111" s="16" t="s">
        <v>245</v>
      </c>
      <c r="AN111" s="16" t="s">
        <v>1855</v>
      </c>
      <c r="AO111" s="16" t="s">
        <v>245</v>
      </c>
      <c r="AP111" s="16" t="s">
        <v>1856</v>
      </c>
      <c r="AQ111" s="16">
        <v>0</v>
      </c>
      <c r="AR111" s="16">
        <v>0</v>
      </c>
      <c r="AS111" s="16">
        <v>50.2</v>
      </c>
      <c r="AT111" s="16" t="s">
        <v>245</v>
      </c>
      <c r="AU111" s="16" t="s">
        <v>245</v>
      </c>
      <c r="AV111" s="16" t="s">
        <v>245</v>
      </c>
      <c r="AW111" s="16" t="s">
        <v>245</v>
      </c>
      <c r="AX111" s="16" t="s">
        <v>245</v>
      </c>
      <c r="AY111" s="16" t="s">
        <v>245</v>
      </c>
      <c r="AZ111" s="16" t="s">
        <v>245</v>
      </c>
      <c r="BA111" s="16" t="s">
        <v>245</v>
      </c>
      <c r="BB111" s="16" t="s">
        <v>245</v>
      </c>
      <c r="BC111" s="16" t="s">
        <v>245</v>
      </c>
      <c r="BD111" s="16" t="s">
        <v>245</v>
      </c>
      <c r="BE111" s="16" t="s">
        <v>245</v>
      </c>
      <c r="BF111" s="16" t="s">
        <v>245</v>
      </c>
      <c r="BG111" s="16" t="s">
        <v>245</v>
      </c>
      <c r="BH111" s="16" t="s">
        <v>245</v>
      </c>
      <c r="BI111" s="16" t="s">
        <v>245</v>
      </c>
      <c r="BJ111" s="16" t="s">
        <v>245</v>
      </c>
      <c r="BK111" s="16" t="s">
        <v>245</v>
      </c>
      <c r="BL111" s="16" t="s">
        <v>245</v>
      </c>
      <c r="BM111" s="16" t="s">
        <v>245</v>
      </c>
    </row>
    <row r="112" s="90" customFormat="1" ht="17.4" spans="1:65">
      <c r="A112" s="10">
        <f>$A$4</f>
        <v>624</v>
      </c>
      <c r="B112" s="21" t="s">
        <v>846</v>
      </c>
      <c r="C112" s="10" t="s">
        <v>878</v>
      </c>
      <c r="D112" s="22" t="s">
        <v>755</v>
      </c>
      <c r="E112" s="23" t="s">
        <v>879</v>
      </c>
      <c r="F112" s="23" t="s">
        <v>875</v>
      </c>
      <c r="G112" s="14"/>
      <c r="H112" s="106">
        <v>1</v>
      </c>
      <c r="I112" s="106">
        <v>0</v>
      </c>
      <c r="J112" s="106">
        <v>1</v>
      </c>
      <c r="K112" s="106">
        <v>0</v>
      </c>
      <c r="L112" s="106">
        <v>0</v>
      </c>
      <c r="M112" s="151">
        <v>1</v>
      </c>
      <c r="N112" s="106">
        <v>0</v>
      </c>
      <c r="O112" s="151">
        <v>0</v>
      </c>
      <c r="P112" s="106">
        <v>0</v>
      </c>
      <c r="Q112" s="106">
        <v>0</v>
      </c>
      <c r="R112" s="10">
        <f t="shared" si="10"/>
        <v>0</v>
      </c>
      <c r="S112" s="106">
        <v>0</v>
      </c>
      <c r="T112" s="106">
        <v>0</v>
      </c>
      <c r="U112" s="106">
        <v>0</v>
      </c>
      <c r="V112" s="106"/>
      <c r="W112" s="16">
        <f t="shared" si="7"/>
        <v>37</v>
      </c>
      <c r="X112" s="10">
        <v>50.2</v>
      </c>
      <c r="Y112" s="10">
        <v>52</v>
      </c>
      <c r="Z112" s="10">
        <v>40</v>
      </c>
      <c r="AA112" s="10">
        <v>0</v>
      </c>
      <c r="AB112" s="10">
        <v>3000</v>
      </c>
      <c r="AC112" s="10">
        <v>50.2</v>
      </c>
      <c r="AD112" s="10">
        <v>9</v>
      </c>
      <c r="AE112" s="10">
        <v>49.75</v>
      </c>
      <c r="AF112" s="10">
        <v>48</v>
      </c>
      <c r="AG112" s="10">
        <v>57</v>
      </c>
      <c r="AH112" s="10">
        <v>0</v>
      </c>
      <c r="AI112" s="10">
        <v>30000</v>
      </c>
      <c r="AJ112" s="10">
        <v>49.85</v>
      </c>
      <c r="AK112" s="10">
        <v>17</v>
      </c>
      <c r="AL112" s="10">
        <v>50.2</v>
      </c>
      <c r="AM112" s="10">
        <v>49.85</v>
      </c>
      <c r="AN112" s="10">
        <v>50.2</v>
      </c>
      <c r="AO112" s="10">
        <v>52</v>
      </c>
      <c r="AP112" s="10">
        <v>40</v>
      </c>
      <c r="AQ112" s="10">
        <v>0</v>
      </c>
      <c r="AR112" s="10">
        <v>1000</v>
      </c>
      <c r="AS112" s="10">
        <v>50.2</v>
      </c>
      <c r="AT112" s="10">
        <v>9</v>
      </c>
      <c r="AU112" s="10">
        <v>49.75</v>
      </c>
      <c r="AV112" s="10">
        <v>48</v>
      </c>
      <c r="AW112" s="10">
        <v>57</v>
      </c>
      <c r="AX112" s="10">
        <v>0</v>
      </c>
      <c r="AY112" s="10">
        <v>30000</v>
      </c>
      <c r="AZ112" s="10">
        <v>49.85</v>
      </c>
      <c r="BA112" s="10">
        <v>17</v>
      </c>
      <c r="BB112" s="10">
        <v>50.2</v>
      </c>
      <c r="BC112" s="10">
        <v>49.85</v>
      </c>
      <c r="BD112" s="10">
        <v>51</v>
      </c>
      <c r="BE112" s="10">
        <v>49</v>
      </c>
      <c r="BF112" s="10">
        <v>49.75</v>
      </c>
      <c r="BG112" s="10">
        <v>0.04</v>
      </c>
      <c r="BH112" s="10">
        <v>0.03</v>
      </c>
      <c r="BI112" s="10">
        <v>200</v>
      </c>
      <c r="BJ112" s="10">
        <v>30</v>
      </c>
      <c r="BK112" s="10">
        <v>30</v>
      </c>
      <c r="BL112" s="10">
        <v>0.04</v>
      </c>
      <c r="BM112" s="10">
        <v>5</v>
      </c>
    </row>
    <row r="113" s="90" customFormat="1" customHeight="1" spans="1:65">
      <c r="A113" s="25"/>
      <c r="B113" s="17"/>
      <c r="C113" s="16"/>
      <c r="D113" s="18"/>
      <c r="E113" s="19" t="s">
        <v>874</v>
      </c>
      <c r="F113" s="19" t="s">
        <v>880</v>
      </c>
      <c r="G113" s="85" t="s">
        <v>881</v>
      </c>
      <c r="H113" s="19">
        <v>1</v>
      </c>
      <c r="I113" s="19">
        <v>0</v>
      </c>
      <c r="J113" s="19">
        <v>1</v>
      </c>
      <c r="K113" s="19">
        <v>0</v>
      </c>
      <c r="L113" s="19">
        <v>0</v>
      </c>
      <c r="M113" s="79">
        <v>1</v>
      </c>
      <c r="N113" s="19">
        <v>0</v>
      </c>
      <c r="O113" s="79">
        <v>0</v>
      </c>
      <c r="P113" s="19">
        <v>0</v>
      </c>
      <c r="Q113" s="19">
        <v>0</v>
      </c>
      <c r="R113" s="16">
        <f t="shared" si="10"/>
        <v>0</v>
      </c>
      <c r="S113" s="19">
        <v>0</v>
      </c>
      <c r="T113" s="19">
        <v>0</v>
      </c>
      <c r="U113" s="19">
        <v>0</v>
      </c>
      <c r="V113" s="19"/>
      <c r="W113" s="16">
        <f t="shared" si="7"/>
        <v>37</v>
      </c>
      <c r="X113" s="16" t="s">
        <v>1855</v>
      </c>
      <c r="Y113" s="16" t="s">
        <v>245</v>
      </c>
      <c r="Z113" s="16" t="s">
        <v>1856</v>
      </c>
      <c r="AA113" s="16">
        <v>0</v>
      </c>
      <c r="AB113" s="16">
        <v>3000</v>
      </c>
      <c r="AC113" s="16">
        <v>50.2</v>
      </c>
      <c r="AD113" s="16" t="s">
        <v>1857</v>
      </c>
      <c r="AE113" s="16" t="s">
        <v>245</v>
      </c>
      <c r="AF113" s="16" t="s">
        <v>245</v>
      </c>
      <c r="AG113" s="16" t="s">
        <v>245</v>
      </c>
      <c r="AH113" s="16" t="s">
        <v>245</v>
      </c>
      <c r="AI113" s="16" t="s">
        <v>245</v>
      </c>
      <c r="AJ113" s="16" t="s">
        <v>245</v>
      </c>
      <c r="AK113" s="16" t="s">
        <v>245</v>
      </c>
      <c r="AL113" s="16" t="s">
        <v>245</v>
      </c>
      <c r="AM113" s="16" t="s">
        <v>245</v>
      </c>
      <c r="AN113" s="16" t="s">
        <v>1855</v>
      </c>
      <c r="AO113" s="16" t="s">
        <v>245</v>
      </c>
      <c r="AP113" s="16" t="s">
        <v>1856</v>
      </c>
      <c r="AQ113" s="16">
        <v>0</v>
      </c>
      <c r="AR113" s="16">
        <v>0</v>
      </c>
      <c r="AS113" s="16">
        <v>50.2</v>
      </c>
      <c r="AT113" s="16" t="s">
        <v>245</v>
      </c>
      <c r="AU113" s="16" t="s">
        <v>245</v>
      </c>
      <c r="AV113" s="16" t="s">
        <v>245</v>
      </c>
      <c r="AW113" s="16" t="s">
        <v>245</v>
      </c>
      <c r="AX113" s="16" t="s">
        <v>245</v>
      </c>
      <c r="AY113" s="16" t="s">
        <v>245</v>
      </c>
      <c r="AZ113" s="16" t="s">
        <v>245</v>
      </c>
      <c r="BA113" s="16" t="s">
        <v>245</v>
      </c>
      <c r="BB113" s="16" t="s">
        <v>245</v>
      </c>
      <c r="BC113" s="16" t="s">
        <v>245</v>
      </c>
      <c r="BD113" s="16" t="s">
        <v>245</v>
      </c>
      <c r="BE113" s="16" t="s">
        <v>245</v>
      </c>
      <c r="BF113" s="16" t="s">
        <v>245</v>
      </c>
      <c r="BG113" s="16" t="s">
        <v>245</v>
      </c>
      <c r="BH113" s="16" t="s">
        <v>245</v>
      </c>
      <c r="BI113" s="16" t="s">
        <v>245</v>
      </c>
      <c r="BJ113" s="16" t="s">
        <v>245</v>
      </c>
      <c r="BK113" s="16" t="s">
        <v>245</v>
      </c>
      <c r="BL113" s="16" t="s">
        <v>245</v>
      </c>
      <c r="BM113" s="16" t="s">
        <v>245</v>
      </c>
    </row>
    <row r="114" s="90" customFormat="1" customHeight="1" spans="1:65">
      <c r="A114" s="10">
        <f>$A$4</f>
        <v>624</v>
      </c>
      <c r="B114" s="21" t="s">
        <v>846</v>
      </c>
      <c r="C114" s="10" t="s">
        <v>878</v>
      </c>
      <c r="D114" s="22" t="s">
        <v>786</v>
      </c>
      <c r="E114" s="23" t="s">
        <v>268</v>
      </c>
      <c r="F114" s="23" t="s">
        <v>880</v>
      </c>
      <c r="G114" s="14"/>
      <c r="H114" s="12">
        <v>1</v>
      </c>
      <c r="I114" s="12">
        <v>0</v>
      </c>
      <c r="J114" s="12">
        <v>1</v>
      </c>
      <c r="K114" s="12">
        <v>0</v>
      </c>
      <c r="L114" s="12">
        <v>0</v>
      </c>
      <c r="M114" s="151">
        <v>1</v>
      </c>
      <c r="N114" s="12">
        <v>0</v>
      </c>
      <c r="O114" s="151">
        <v>0</v>
      </c>
      <c r="P114" s="106">
        <v>0</v>
      </c>
      <c r="Q114" s="106">
        <v>0</v>
      </c>
      <c r="R114" s="12">
        <v>0</v>
      </c>
      <c r="S114" s="12">
        <v>0</v>
      </c>
      <c r="T114" s="12">
        <v>0</v>
      </c>
      <c r="U114" s="12">
        <v>0</v>
      </c>
      <c r="V114" s="12"/>
      <c r="W114" s="16">
        <f t="shared" si="7"/>
        <v>37</v>
      </c>
      <c r="X114" s="10">
        <v>50.2</v>
      </c>
      <c r="Y114" s="10">
        <v>52</v>
      </c>
      <c r="Z114" s="10">
        <v>40</v>
      </c>
      <c r="AA114" s="10">
        <v>0</v>
      </c>
      <c r="AB114" s="10">
        <v>3000</v>
      </c>
      <c r="AC114" s="10">
        <v>50.2</v>
      </c>
      <c r="AD114" s="10">
        <v>9</v>
      </c>
      <c r="AE114" s="10">
        <v>49.75</v>
      </c>
      <c r="AF114" s="10">
        <v>48</v>
      </c>
      <c r="AG114" s="10">
        <v>57</v>
      </c>
      <c r="AH114" s="10">
        <v>0</v>
      </c>
      <c r="AI114" s="10">
        <v>30000</v>
      </c>
      <c r="AJ114" s="10">
        <v>49.85</v>
      </c>
      <c r="AK114" s="10">
        <v>17</v>
      </c>
      <c r="AL114" s="10">
        <v>50.2</v>
      </c>
      <c r="AM114" s="10">
        <v>49.85</v>
      </c>
      <c r="AN114" s="10">
        <v>50.2</v>
      </c>
      <c r="AO114" s="10">
        <v>52</v>
      </c>
      <c r="AP114" s="10">
        <v>40</v>
      </c>
      <c r="AQ114" s="10">
        <v>0</v>
      </c>
      <c r="AR114" s="10">
        <v>1000</v>
      </c>
      <c r="AS114" s="10">
        <v>50.2</v>
      </c>
      <c r="AT114" s="10">
        <v>9</v>
      </c>
      <c r="AU114" s="10">
        <v>49.75</v>
      </c>
      <c r="AV114" s="10">
        <v>48</v>
      </c>
      <c r="AW114" s="10">
        <v>57</v>
      </c>
      <c r="AX114" s="10">
        <v>0</v>
      </c>
      <c r="AY114" s="10">
        <v>30000</v>
      </c>
      <c r="AZ114" s="10">
        <v>49.85</v>
      </c>
      <c r="BA114" s="10">
        <v>17</v>
      </c>
      <c r="BB114" s="10">
        <v>50.2</v>
      </c>
      <c r="BC114" s="10">
        <v>49.85</v>
      </c>
      <c r="BD114" s="10">
        <v>51</v>
      </c>
      <c r="BE114" s="10">
        <v>49</v>
      </c>
      <c r="BF114" s="10">
        <v>49.75</v>
      </c>
      <c r="BG114" s="10">
        <v>0.04</v>
      </c>
      <c r="BH114" s="10">
        <v>0.03</v>
      </c>
      <c r="BI114" s="10">
        <v>200</v>
      </c>
      <c r="BJ114" s="10">
        <v>30</v>
      </c>
      <c r="BK114" s="10">
        <v>30</v>
      </c>
      <c r="BL114" s="10">
        <v>0.04</v>
      </c>
      <c r="BM114" s="10">
        <v>5</v>
      </c>
    </row>
    <row r="115" s="90" customFormat="1" ht="21.95" customHeight="1" spans="1:65">
      <c r="A115" s="25"/>
      <c r="B115" s="17"/>
      <c r="C115" s="16"/>
      <c r="D115" s="18"/>
      <c r="E115" s="19" t="s">
        <v>882</v>
      </c>
      <c r="F115" s="19" t="s">
        <v>883</v>
      </c>
      <c r="G115" s="85" t="s">
        <v>884</v>
      </c>
      <c r="H115" s="16">
        <v>1</v>
      </c>
      <c r="I115" s="79">
        <v>1</v>
      </c>
      <c r="J115" s="16">
        <v>1</v>
      </c>
      <c r="K115" s="79">
        <v>1</v>
      </c>
      <c r="L115" s="16">
        <v>0</v>
      </c>
      <c r="M115" s="79">
        <v>0</v>
      </c>
      <c r="N115" s="79">
        <v>1</v>
      </c>
      <c r="O115" s="16"/>
      <c r="P115" s="16">
        <v>0</v>
      </c>
      <c r="Q115" s="16">
        <v>0</v>
      </c>
      <c r="R115" s="16">
        <f t="shared" ref="R115:R179" si="11">S115+T115*2</f>
        <v>0</v>
      </c>
      <c r="S115" s="16">
        <v>0</v>
      </c>
      <c r="T115" s="16">
        <v>0</v>
      </c>
      <c r="U115" s="16">
        <v>0</v>
      </c>
      <c r="V115" s="16"/>
      <c r="W115" s="16">
        <f t="shared" si="7"/>
        <v>79</v>
      </c>
      <c r="X115" s="77" t="s">
        <v>1858</v>
      </c>
      <c r="Y115" s="16" t="s">
        <v>245</v>
      </c>
      <c r="Z115" s="152" t="s">
        <v>1856</v>
      </c>
      <c r="AA115" s="16" t="s">
        <v>245</v>
      </c>
      <c r="AB115" s="77" t="s">
        <v>1859</v>
      </c>
      <c r="AC115" s="25" t="s">
        <v>1860</v>
      </c>
      <c r="AD115" s="25" t="s">
        <v>752</v>
      </c>
      <c r="AE115" s="77" t="s">
        <v>1861</v>
      </c>
      <c r="AF115" s="16" t="s">
        <v>245</v>
      </c>
      <c r="AG115" s="77" t="s">
        <v>1862</v>
      </c>
      <c r="AH115" s="16" t="s">
        <v>245</v>
      </c>
      <c r="AI115" s="77" t="s">
        <v>1859</v>
      </c>
      <c r="AJ115" s="16" t="s">
        <v>245</v>
      </c>
      <c r="AK115" s="77" t="s">
        <v>1863</v>
      </c>
      <c r="AL115" s="16" t="s">
        <v>245</v>
      </c>
      <c r="AM115" s="16" t="s">
        <v>245</v>
      </c>
      <c r="AN115" s="77" t="s">
        <v>1858</v>
      </c>
      <c r="AO115" s="16" t="s">
        <v>245</v>
      </c>
      <c r="AP115" s="152" t="s">
        <v>1856</v>
      </c>
      <c r="AQ115" s="16" t="s">
        <v>245</v>
      </c>
      <c r="AR115" s="77" t="s">
        <v>1859</v>
      </c>
      <c r="AS115" s="25" t="s">
        <v>1860</v>
      </c>
      <c r="AT115" s="25" t="s">
        <v>752</v>
      </c>
      <c r="AU115" s="77" t="s">
        <v>1861</v>
      </c>
      <c r="AV115" s="16" t="s">
        <v>245</v>
      </c>
      <c r="AW115" s="77" t="s">
        <v>1862</v>
      </c>
      <c r="AX115" s="16" t="s">
        <v>245</v>
      </c>
      <c r="AY115" s="77" t="s">
        <v>1859</v>
      </c>
      <c r="AZ115" s="16" t="s">
        <v>245</v>
      </c>
      <c r="BA115" s="77" t="s">
        <v>1863</v>
      </c>
      <c r="BB115" s="16" t="s">
        <v>245</v>
      </c>
      <c r="BC115" s="16" t="s">
        <v>245</v>
      </c>
      <c r="BD115" s="16" t="s">
        <v>245</v>
      </c>
      <c r="BE115" s="16" t="s">
        <v>245</v>
      </c>
      <c r="BF115" s="77">
        <v>49.8</v>
      </c>
      <c r="BG115" s="16" t="s">
        <v>245</v>
      </c>
      <c r="BH115" s="16" t="s">
        <v>245</v>
      </c>
      <c r="BI115" s="16" t="s">
        <v>245</v>
      </c>
      <c r="BJ115" s="16" t="s">
        <v>245</v>
      </c>
      <c r="BK115" s="16" t="s">
        <v>245</v>
      </c>
      <c r="BL115" s="16" t="s">
        <v>245</v>
      </c>
      <c r="BM115" s="16" t="s">
        <v>245</v>
      </c>
    </row>
    <row r="116" s="90" customFormat="1" ht="17.4" spans="1:65">
      <c r="A116" s="10">
        <f>$A$4</f>
        <v>624</v>
      </c>
      <c r="B116" s="21" t="s">
        <v>850</v>
      </c>
      <c r="C116" s="10" t="s">
        <v>888</v>
      </c>
      <c r="D116" s="22" t="s">
        <v>755</v>
      </c>
      <c r="E116" s="23" t="s">
        <v>273</v>
      </c>
      <c r="F116" s="23" t="s">
        <v>889</v>
      </c>
      <c r="G116" s="14"/>
      <c r="H116" s="106">
        <v>1</v>
      </c>
      <c r="I116" s="151">
        <v>1</v>
      </c>
      <c r="J116" s="106">
        <v>1</v>
      </c>
      <c r="K116" s="151">
        <v>1</v>
      </c>
      <c r="L116" s="106">
        <v>0</v>
      </c>
      <c r="M116" s="151">
        <v>0</v>
      </c>
      <c r="N116" s="151">
        <v>1</v>
      </c>
      <c r="O116" s="106"/>
      <c r="P116" s="106">
        <v>0</v>
      </c>
      <c r="Q116" s="106">
        <v>0</v>
      </c>
      <c r="R116" s="10">
        <f t="shared" si="11"/>
        <v>0</v>
      </c>
      <c r="S116" s="106">
        <v>0</v>
      </c>
      <c r="T116" s="106">
        <v>0</v>
      </c>
      <c r="U116" s="106">
        <v>0</v>
      </c>
      <c r="V116" s="106"/>
      <c r="W116" s="16">
        <f t="shared" si="7"/>
        <v>79</v>
      </c>
      <c r="X116" s="10">
        <v>50.2</v>
      </c>
      <c r="Y116" s="10">
        <v>52</v>
      </c>
      <c r="Z116" s="10">
        <v>40</v>
      </c>
      <c r="AA116" s="10">
        <v>0</v>
      </c>
      <c r="AB116" s="77">
        <v>0</v>
      </c>
      <c r="AC116" s="10">
        <v>50.2</v>
      </c>
      <c r="AD116" s="10">
        <v>9</v>
      </c>
      <c r="AE116" s="77">
        <v>49.8</v>
      </c>
      <c r="AF116" s="10">
        <v>48</v>
      </c>
      <c r="AG116" s="77">
        <v>200</v>
      </c>
      <c r="AH116" s="10">
        <v>0</v>
      </c>
      <c r="AI116" s="77">
        <v>0</v>
      </c>
      <c r="AJ116" s="10">
        <v>49.85</v>
      </c>
      <c r="AK116" s="77">
        <v>9</v>
      </c>
      <c r="AL116" s="10">
        <v>50.2</v>
      </c>
      <c r="AM116" s="10">
        <v>49.85</v>
      </c>
      <c r="AN116" s="10">
        <v>50.2</v>
      </c>
      <c r="AO116" s="10">
        <v>52</v>
      </c>
      <c r="AP116" s="10">
        <v>40</v>
      </c>
      <c r="AQ116" s="10">
        <v>0</v>
      </c>
      <c r="AR116" s="77">
        <v>0</v>
      </c>
      <c r="AS116" s="10">
        <v>50.2</v>
      </c>
      <c r="AT116" s="10">
        <v>9</v>
      </c>
      <c r="AU116" s="77">
        <v>49.8</v>
      </c>
      <c r="AV116" s="10">
        <v>48</v>
      </c>
      <c r="AW116" s="77">
        <v>200</v>
      </c>
      <c r="AX116" s="10">
        <v>0</v>
      </c>
      <c r="AY116" s="77">
        <v>0</v>
      </c>
      <c r="AZ116" s="10">
        <v>49.85</v>
      </c>
      <c r="BA116" s="77">
        <v>9</v>
      </c>
      <c r="BB116" s="10">
        <v>50.2</v>
      </c>
      <c r="BC116" s="10">
        <v>49.85</v>
      </c>
      <c r="BD116" s="10">
        <v>51</v>
      </c>
      <c r="BE116" s="10">
        <v>49</v>
      </c>
      <c r="BF116" s="77">
        <v>49.8</v>
      </c>
      <c r="BG116" s="10">
        <v>0.04</v>
      </c>
      <c r="BH116" s="10">
        <v>0.03</v>
      </c>
      <c r="BI116" s="10">
        <v>200</v>
      </c>
      <c r="BJ116" s="10">
        <v>30</v>
      </c>
      <c r="BK116" s="10">
        <v>30</v>
      </c>
      <c r="BL116" s="10">
        <v>0.04</v>
      </c>
      <c r="BM116" s="10">
        <v>5</v>
      </c>
    </row>
    <row r="117" s="90" customFormat="1" ht="21.95" customHeight="1" spans="1:65">
      <c r="A117" s="25"/>
      <c r="B117" s="17"/>
      <c r="C117" s="16"/>
      <c r="D117" s="18"/>
      <c r="E117" s="19" t="s">
        <v>882</v>
      </c>
      <c r="F117" s="19" t="s">
        <v>883</v>
      </c>
      <c r="G117" s="85" t="s">
        <v>884</v>
      </c>
      <c r="H117" s="16">
        <v>1</v>
      </c>
      <c r="I117" s="79">
        <v>1</v>
      </c>
      <c r="J117" s="16">
        <v>1</v>
      </c>
      <c r="K117" s="79">
        <v>1</v>
      </c>
      <c r="L117" s="16">
        <v>0</v>
      </c>
      <c r="M117" s="79">
        <v>0</v>
      </c>
      <c r="N117" s="79">
        <v>1</v>
      </c>
      <c r="O117" s="16"/>
      <c r="P117" s="16">
        <v>0</v>
      </c>
      <c r="Q117" s="16">
        <v>0</v>
      </c>
      <c r="R117" s="16">
        <f t="shared" si="11"/>
        <v>0</v>
      </c>
      <c r="S117" s="16">
        <v>0</v>
      </c>
      <c r="T117" s="16">
        <v>0</v>
      </c>
      <c r="U117" s="16">
        <v>0</v>
      </c>
      <c r="V117" s="16"/>
      <c r="W117" s="16">
        <f t="shared" si="7"/>
        <v>79</v>
      </c>
      <c r="X117" s="77" t="s">
        <v>1858</v>
      </c>
      <c r="Y117" s="16" t="s">
        <v>245</v>
      </c>
      <c r="Z117" s="152" t="s">
        <v>1856</v>
      </c>
      <c r="AA117" s="16" t="s">
        <v>245</v>
      </c>
      <c r="AB117" s="77" t="s">
        <v>1859</v>
      </c>
      <c r="AC117" s="25" t="s">
        <v>1860</v>
      </c>
      <c r="AD117" s="25" t="s">
        <v>752</v>
      </c>
      <c r="AE117" s="77" t="s">
        <v>1861</v>
      </c>
      <c r="AF117" s="16" t="s">
        <v>245</v>
      </c>
      <c r="AG117" s="77" t="s">
        <v>1862</v>
      </c>
      <c r="AH117" s="16" t="s">
        <v>245</v>
      </c>
      <c r="AI117" s="77" t="s">
        <v>1859</v>
      </c>
      <c r="AJ117" s="16" t="s">
        <v>245</v>
      </c>
      <c r="AK117" s="77" t="s">
        <v>1863</v>
      </c>
      <c r="AL117" s="16" t="s">
        <v>245</v>
      </c>
      <c r="AM117" s="16" t="s">
        <v>245</v>
      </c>
      <c r="AN117" s="77" t="s">
        <v>1858</v>
      </c>
      <c r="AO117" s="16" t="s">
        <v>245</v>
      </c>
      <c r="AP117" s="152" t="s">
        <v>1856</v>
      </c>
      <c r="AQ117" s="16" t="s">
        <v>245</v>
      </c>
      <c r="AR117" s="77" t="s">
        <v>1859</v>
      </c>
      <c r="AS117" s="25" t="s">
        <v>1860</v>
      </c>
      <c r="AT117" s="25" t="s">
        <v>752</v>
      </c>
      <c r="AU117" s="77" t="s">
        <v>1861</v>
      </c>
      <c r="AV117" s="16" t="s">
        <v>245</v>
      </c>
      <c r="AW117" s="77" t="s">
        <v>1862</v>
      </c>
      <c r="AX117" s="16" t="s">
        <v>245</v>
      </c>
      <c r="AY117" s="77" t="s">
        <v>1859</v>
      </c>
      <c r="AZ117" s="16" t="s">
        <v>245</v>
      </c>
      <c r="BA117" s="77" t="s">
        <v>1863</v>
      </c>
      <c r="BB117" s="16" t="s">
        <v>245</v>
      </c>
      <c r="BC117" s="16" t="s">
        <v>245</v>
      </c>
      <c r="BD117" s="16" t="s">
        <v>245</v>
      </c>
      <c r="BE117" s="16" t="s">
        <v>245</v>
      </c>
      <c r="BF117" s="77">
        <v>49.8</v>
      </c>
      <c r="BG117" s="16" t="s">
        <v>245</v>
      </c>
      <c r="BH117" s="16" t="s">
        <v>245</v>
      </c>
      <c r="BI117" s="16" t="s">
        <v>245</v>
      </c>
      <c r="BJ117" s="16" t="s">
        <v>245</v>
      </c>
      <c r="BK117" s="16" t="s">
        <v>245</v>
      </c>
      <c r="BL117" s="16" t="s">
        <v>245</v>
      </c>
      <c r="BM117" s="16" t="s">
        <v>245</v>
      </c>
    </row>
    <row r="118" s="90" customFormat="1" customHeight="1" spans="1:65">
      <c r="A118" s="10">
        <f>$A$4</f>
        <v>624</v>
      </c>
      <c r="B118" s="21" t="s">
        <v>850</v>
      </c>
      <c r="C118" s="10" t="s">
        <v>888</v>
      </c>
      <c r="D118" s="22" t="s">
        <v>779</v>
      </c>
      <c r="E118" s="23" t="s">
        <v>278</v>
      </c>
      <c r="F118" s="23" t="s">
        <v>890</v>
      </c>
      <c r="G118" s="14"/>
      <c r="H118" s="106">
        <v>1</v>
      </c>
      <c r="I118" s="151">
        <v>1</v>
      </c>
      <c r="J118" s="106">
        <v>1</v>
      </c>
      <c r="K118" s="151">
        <v>1</v>
      </c>
      <c r="L118" s="106">
        <v>0</v>
      </c>
      <c r="M118" s="151">
        <v>0</v>
      </c>
      <c r="N118" s="151">
        <v>1</v>
      </c>
      <c r="O118" s="106"/>
      <c r="P118" s="106">
        <v>0</v>
      </c>
      <c r="Q118" s="106">
        <v>0</v>
      </c>
      <c r="R118" s="10">
        <f t="shared" si="11"/>
        <v>0</v>
      </c>
      <c r="S118" s="106">
        <v>0</v>
      </c>
      <c r="T118" s="106">
        <v>0</v>
      </c>
      <c r="U118" s="106">
        <v>0</v>
      </c>
      <c r="V118" s="106"/>
      <c r="W118" s="16">
        <f t="shared" si="7"/>
        <v>79</v>
      </c>
      <c r="X118" s="10">
        <v>50.2</v>
      </c>
      <c r="Y118" s="10">
        <v>52</v>
      </c>
      <c r="Z118" s="10">
        <v>40</v>
      </c>
      <c r="AA118" s="10">
        <v>0</v>
      </c>
      <c r="AB118" s="77">
        <v>0</v>
      </c>
      <c r="AC118" s="10">
        <v>50.2</v>
      </c>
      <c r="AD118" s="10">
        <v>9</v>
      </c>
      <c r="AE118" s="77">
        <v>49.8</v>
      </c>
      <c r="AF118" s="10">
        <v>48</v>
      </c>
      <c r="AG118" s="77">
        <v>200</v>
      </c>
      <c r="AH118" s="10">
        <v>0</v>
      </c>
      <c r="AI118" s="77">
        <v>0</v>
      </c>
      <c r="AJ118" s="10">
        <v>49.85</v>
      </c>
      <c r="AK118" s="77">
        <v>9</v>
      </c>
      <c r="AL118" s="10">
        <v>50.2</v>
      </c>
      <c r="AM118" s="10">
        <v>49.85</v>
      </c>
      <c r="AN118" s="10">
        <v>50.2</v>
      </c>
      <c r="AO118" s="10">
        <v>52</v>
      </c>
      <c r="AP118" s="10">
        <v>40</v>
      </c>
      <c r="AQ118" s="10">
        <v>0</v>
      </c>
      <c r="AR118" s="77">
        <v>0</v>
      </c>
      <c r="AS118" s="10">
        <v>50.2</v>
      </c>
      <c r="AT118" s="10">
        <v>9</v>
      </c>
      <c r="AU118" s="77">
        <v>49.8</v>
      </c>
      <c r="AV118" s="10">
        <v>48</v>
      </c>
      <c r="AW118" s="77">
        <v>200</v>
      </c>
      <c r="AX118" s="10">
        <v>0</v>
      </c>
      <c r="AY118" s="77">
        <v>0</v>
      </c>
      <c r="AZ118" s="10">
        <v>49.85</v>
      </c>
      <c r="BA118" s="77">
        <v>9</v>
      </c>
      <c r="BB118" s="10">
        <v>50.2</v>
      </c>
      <c r="BC118" s="10">
        <v>49.85</v>
      </c>
      <c r="BD118" s="10">
        <v>51</v>
      </c>
      <c r="BE118" s="10">
        <v>49</v>
      </c>
      <c r="BF118" s="77">
        <v>49.8</v>
      </c>
      <c r="BG118" s="10">
        <v>0.04</v>
      </c>
      <c r="BH118" s="10">
        <v>0.03</v>
      </c>
      <c r="BI118" s="10">
        <v>200</v>
      </c>
      <c r="BJ118" s="10">
        <v>30</v>
      </c>
      <c r="BK118" s="10">
        <v>30</v>
      </c>
      <c r="BL118" s="10">
        <v>0.04</v>
      </c>
      <c r="BM118" s="10">
        <v>5</v>
      </c>
    </row>
    <row r="119" s="90" customFormat="1" ht="17.4" spans="1:65">
      <c r="A119" s="25"/>
      <c r="B119" s="17"/>
      <c r="C119" s="16"/>
      <c r="D119" s="18"/>
      <c r="E119" s="53" t="s">
        <v>891</v>
      </c>
      <c r="F119" s="19" t="s">
        <v>892</v>
      </c>
      <c r="G119" s="83"/>
      <c r="H119" s="105"/>
      <c r="I119" s="105"/>
      <c r="J119" s="105"/>
      <c r="K119" s="105"/>
      <c r="L119" s="105"/>
      <c r="M119" s="105"/>
      <c r="N119" s="105"/>
      <c r="O119" s="105"/>
      <c r="P119" s="105">
        <v>0</v>
      </c>
      <c r="Q119" s="105">
        <v>0</v>
      </c>
      <c r="R119" s="16">
        <f t="shared" si="11"/>
        <v>0</v>
      </c>
      <c r="S119" s="105"/>
      <c r="T119" s="105"/>
      <c r="U119" s="105">
        <v>0</v>
      </c>
      <c r="V119" s="105"/>
      <c r="W119" s="16">
        <f t="shared" si="7"/>
        <v>0</v>
      </c>
      <c r="X119" s="16">
        <v>50.2</v>
      </c>
      <c r="Y119" s="16">
        <v>52</v>
      </c>
      <c r="Z119" s="16">
        <v>40</v>
      </c>
      <c r="AA119" s="16">
        <v>0</v>
      </c>
      <c r="AB119" s="16">
        <v>1000</v>
      </c>
      <c r="AC119" s="16">
        <v>50.2</v>
      </c>
      <c r="AD119" s="16">
        <v>9</v>
      </c>
      <c r="AE119" s="16">
        <v>49.75</v>
      </c>
      <c r="AF119" s="16">
        <v>48</v>
      </c>
      <c r="AG119" s="16">
        <v>57</v>
      </c>
      <c r="AH119" s="16">
        <v>0</v>
      </c>
      <c r="AI119" s="16">
        <v>30000</v>
      </c>
      <c r="AJ119" s="16">
        <v>49.85</v>
      </c>
      <c r="AK119" s="16">
        <v>17</v>
      </c>
      <c r="AL119" s="16">
        <v>50.2</v>
      </c>
      <c r="AM119" s="16">
        <v>49.85</v>
      </c>
      <c r="AN119" s="16">
        <v>50.2</v>
      </c>
      <c r="AO119" s="16">
        <v>52</v>
      </c>
      <c r="AP119" s="16">
        <v>40</v>
      </c>
      <c r="AQ119" s="16">
        <v>0</v>
      </c>
      <c r="AR119" s="16">
        <v>1000</v>
      </c>
      <c r="AS119" s="16">
        <v>50.2</v>
      </c>
      <c r="AT119" s="16">
        <v>9</v>
      </c>
      <c r="AU119" s="16">
        <v>49.75</v>
      </c>
      <c r="AV119" s="16">
        <v>48</v>
      </c>
      <c r="AW119" s="16">
        <v>57</v>
      </c>
      <c r="AX119" s="16">
        <v>0</v>
      </c>
      <c r="AY119" s="16">
        <v>30000</v>
      </c>
      <c r="AZ119" s="16">
        <v>49.85</v>
      </c>
      <c r="BA119" s="16">
        <v>17</v>
      </c>
      <c r="BB119" s="16">
        <v>50.2</v>
      </c>
      <c r="BC119" s="16">
        <v>49.85</v>
      </c>
      <c r="BD119" s="16">
        <v>51</v>
      </c>
      <c r="BE119" s="16">
        <v>49</v>
      </c>
      <c r="BF119" s="16">
        <v>49.75</v>
      </c>
      <c r="BG119" s="16" t="s">
        <v>245</v>
      </c>
      <c r="BH119" s="16" t="s">
        <v>245</v>
      </c>
      <c r="BI119" s="16" t="s">
        <v>245</v>
      </c>
      <c r="BJ119" s="16" t="s">
        <v>245</v>
      </c>
      <c r="BK119" s="16" t="s">
        <v>245</v>
      </c>
      <c r="BL119" s="16" t="s">
        <v>245</v>
      </c>
      <c r="BM119" s="16" t="s">
        <v>245</v>
      </c>
    </row>
    <row r="120" s="90" customFormat="1" ht="17.4" spans="1:65">
      <c r="A120" s="10">
        <f>$A$4</f>
        <v>624</v>
      </c>
      <c r="B120" s="21" t="s">
        <v>853</v>
      </c>
      <c r="C120" s="10" t="s">
        <v>893</v>
      </c>
      <c r="D120" s="22" t="s">
        <v>755</v>
      </c>
      <c r="E120" s="23" t="s">
        <v>282</v>
      </c>
      <c r="F120" s="23" t="s">
        <v>892</v>
      </c>
      <c r="G120" s="14"/>
      <c r="H120" s="106">
        <v>1</v>
      </c>
      <c r="I120" s="106">
        <v>0</v>
      </c>
      <c r="J120" s="106">
        <v>0</v>
      </c>
      <c r="K120" s="106">
        <v>0</v>
      </c>
      <c r="L120" s="106">
        <v>0</v>
      </c>
      <c r="M120" s="106">
        <v>1</v>
      </c>
      <c r="N120" s="106">
        <v>0</v>
      </c>
      <c r="O120" s="106"/>
      <c r="P120" s="106">
        <v>0</v>
      </c>
      <c r="Q120" s="106">
        <v>0</v>
      </c>
      <c r="R120" s="10">
        <f t="shared" si="11"/>
        <v>0</v>
      </c>
      <c r="S120" s="106">
        <v>0</v>
      </c>
      <c r="T120" s="106">
        <v>0</v>
      </c>
      <c r="U120" s="106">
        <v>0</v>
      </c>
      <c r="V120" s="106"/>
      <c r="W120" s="16">
        <f t="shared" si="7"/>
        <v>33</v>
      </c>
      <c r="X120" s="10">
        <v>50.2</v>
      </c>
      <c r="Y120" s="10">
        <v>52</v>
      </c>
      <c r="Z120" s="10">
        <v>40</v>
      </c>
      <c r="AA120" s="10">
        <v>0</v>
      </c>
      <c r="AB120" s="10">
        <v>1000</v>
      </c>
      <c r="AC120" s="10">
        <v>50.2</v>
      </c>
      <c r="AD120" s="10">
        <v>9</v>
      </c>
      <c r="AE120" s="10">
        <v>49.75</v>
      </c>
      <c r="AF120" s="10">
        <v>48</v>
      </c>
      <c r="AG120" s="10">
        <v>57</v>
      </c>
      <c r="AH120" s="10">
        <v>0</v>
      </c>
      <c r="AI120" s="10">
        <v>30000</v>
      </c>
      <c r="AJ120" s="10">
        <v>49.85</v>
      </c>
      <c r="AK120" s="10">
        <v>17</v>
      </c>
      <c r="AL120" s="10">
        <v>50.2</v>
      </c>
      <c r="AM120" s="10">
        <v>49.85</v>
      </c>
      <c r="AN120" s="10">
        <v>50.2</v>
      </c>
      <c r="AO120" s="10">
        <v>52</v>
      </c>
      <c r="AP120" s="10">
        <v>40</v>
      </c>
      <c r="AQ120" s="10">
        <v>0</v>
      </c>
      <c r="AR120" s="10">
        <v>1000</v>
      </c>
      <c r="AS120" s="10">
        <v>50.2</v>
      </c>
      <c r="AT120" s="10">
        <v>9</v>
      </c>
      <c r="AU120" s="10">
        <v>49.75</v>
      </c>
      <c r="AV120" s="10">
        <v>48</v>
      </c>
      <c r="AW120" s="10">
        <v>57</v>
      </c>
      <c r="AX120" s="10">
        <v>0</v>
      </c>
      <c r="AY120" s="10">
        <v>30000</v>
      </c>
      <c r="AZ120" s="10">
        <v>49.85</v>
      </c>
      <c r="BA120" s="10">
        <v>17</v>
      </c>
      <c r="BB120" s="10">
        <v>50.2</v>
      </c>
      <c r="BC120" s="10">
        <v>49.85</v>
      </c>
      <c r="BD120" s="10">
        <v>51</v>
      </c>
      <c r="BE120" s="10">
        <v>49</v>
      </c>
      <c r="BF120" s="10">
        <v>49.75</v>
      </c>
      <c r="BG120" s="10">
        <v>0.04</v>
      </c>
      <c r="BH120" s="10">
        <v>0.03</v>
      </c>
      <c r="BI120" s="10">
        <v>200</v>
      </c>
      <c r="BJ120" s="10">
        <v>30</v>
      </c>
      <c r="BK120" s="10">
        <v>30</v>
      </c>
      <c r="BL120" s="10">
        <v>0.04</v>
      </c>
      <c r="BM120" s="10">
        <v>5</v>
      </c>
    </row>
    <row r="121" s="90" customFormat="1" ht="17.4" spans="1:65">
      <c r="A121" s="25"/>
      <c r="B121" s="17"/>
      <c r="C121" s="16"/>
      <c r="D121" s="18"/>
      <c r="E121" s="53" t="s">
        <v>891</v>
      </c>
      <c r="F121" s="19" t="s">
        <v>894</v>
      </c>
      <c r="G121" s="83"/>
      <c r="H121" s="105"/>
      <c r="I121" s="105"/>
      <c r="J121" s="105"/>
      <c r="K121" s="105"/>
      <c r="L121" s="105"/>
      <c r="M121" s="105"/>
      <c r="N121" s="105"/>
      <c r="O121" s="105"/>
      <c r="P121" s="105">
        <v>0</v>
      </c>
      <c r="Q121" s="105">
        <v>0</v>
      </c>
      <c r="R121" s="16">
        <f t="shared" si="11"/>
        <v>0</v>
      </c>
      <c r="S121" s="105"/>
      <c r="T121" s="105"/>
      <c r="U121" s="105">
        <v>0</v>
      </c>
      <c r="V121" s="105"/>
      <c r="W121" s="16">
        <f t="shared" si="7"/>
        <v>0</v>
      </c>
      <c r="X121" s="16" t="s">
        <v>245</v>
      </c>
      <c r="Y121" s="16" t="s">
        <v>245</v>
      </c>
      <c r="Z121" s="16" t="s">
        <v>245</v>
      </c>
      <c r="AA121" s="16" t="s">
        <v>245</v>
      </c>
      <c r="AB121" s="16" t="s">
        <v>245</v>
      </c>
      <c r="AC121" s="16" t="s">
        <v>245</v>
      </c>
      <c r="AD121" s="16" t="s">
        <v>245</v>
      </c>
      <c r="AE121" s="16" t="s">
        <v>245</v>
      </c>
      <c r="AF121" s="16" t="s">
        <v>245</v>
      </c>
      <c r="AG121" s="16" t="s">
        <v>245</v>
      </c>
      <c r="AH121" s="16" t="s">
        <v>245</v>
      </c>
      <c r="AI121" s="16" t="s">
        <v>245</v>
      </c>
      <c r="AJ121" s="16" t="s">
        <v>245</v>
      </c>
      <c r="AK121" s="16" t="s">
        <v>245</v>
      </c>
      <c r="AL121" s="16" t="s">
        <v>245</v>
      </c>
      <c r="AM121" s="16" t="s">
        <v>245</v>
      </c>
      <c r="AN121" s="16" t="s">
        <v>245</v>
      </c>
      <c r="AO121" s="16" t="s">
        <v>245</v>
      </c>
      <c r="AP121" s="16" t="s">
        <v>245</v>
      </c>
      <c r="AQ121" s="16" t="s">
        <v>245</v>
      </c>
      <c r="AR121" s="16" t="s">
        <v>245</v>
      </c>
      <c r="AS121" s="16" t="s">
        <v>245</v>
      </c>
      <c r="AT121" s="16" t="s">
        <v>245</v>
      </c>
      <c r="AU121" s="16"/>
      <c r="AV121" s="16"/>
      <c r="AW121" s="16"/>
      <c r="AX121" s="16"/>
      <c r="AY121" s="16"/>
      <c r="AZ121" s="16"/>
      <c r="BA121" s="16"/>
      <c r="BB121" s="16"/>
      <c r="BC121" s="16"/>
      <c r="BD121" s="16" t="s">
        <v>245</v>
      </c>
      <c r="BE121" s="16" t="s">
        <v>245</v>
      </c>
      <c r="BF121" s="16"/>
      <c r="BG121" s="16" t="s">
        <v>245</v>
      </c>
      <c r="BH121" s="16" t="s">
        <v>245</v>
      </c>
      <c r="BI121" s="16" t="s">
        <v>245</v>
      </c>
      <c r="BJ121" s="16" t="s">
        <v>245</v>
      </c>
      <c r="BK121" s="16" t="s">
        <v>245</v>
      </c>
      <c r="BL121" s="16" t="s">
        <v>245</v>
      </c>
      <c r="BM121" s="16" t="s">
        <v>245</v>
      </c>
    </row>
    <row r="122" s="90" customFormat="1" ht="17.4" spans="1:65">
      <c r="A122" s="10">
        <f>$A$4</f>
        <v>624</v>
      </c>
      <c r="B122" s="21" t="s">
        <v>853</v>
      </c>
      <c r="C122" s="10" t="s">
        <v>893</v>
      </c>
      <c r="D122" s="22" t="s">
        <v>779</v>
      </c>
      <c r="E122" s="23" t="s">
        <v>286</v>
      </c>
      <c r="F122" s="23" t="s">
        <v>894</v>
      </c>
      <c r="G122" s="14"/>
      <c r="H122" s="106">
        <v>1</v>
      </c>
      <c r="I122" s="106">
        <v>0</v>
      </c>
      <c r="J122" s="106">
        <v>0</v>
      </c>
      <c r="K122" s="106">
        <v>0</v>
      </c>
      <c r="L122" s="106">
        <v>0</v>
      </c>
      <c r="M122" s="106">
        <v>1</v>
      </c>
      <c r="N122" s="106">
        <v>0</v>
      </c>
      <c r="O122" s="106"/>
      <c r="P122" s="106">
        <v>0</v>
      </c>
      <c r="Q122" s="106">
        <v>0</v>
      </c>
      <c r="R122" s="10">
        <f t="shared" si="11"/>
        <v>0</v>
      </c>
      <c r="S122" s="106">
        <v>0</v>
      </c>
      <c r="T122" s="106">
        <v>0</v>
      </c>
      <c r="U122" s="106">
        <v>0</v>
      </c>
      <c r="V122" s="106"/>
      <c r="W122" s="16">
        <f t="shared" si="7"/>
        <v>33</v>
      </c>
      <c r="X122" s="10">
        <v>50.2</v>
      </c>
      <c r="Y122" s="10">
        <v>52</v>
      </c>
      <c r="Z122" s="10">
        <v>40</v>
      </c>
      <c r="AA122" s="10">
        <v>0</v>
      </c>
      <c r="AB122" s="10">
        <v>1000</v>
      </c>
      <c r="AC122" s="10">
        <v>50.2</v>
      </c>
      <c r="AD122" s="10">
        <v>9</v>
      </c>
      <c r="AE122" s="10">
        <v>49.75</v>
      </c>
      <c r="AF122" s="10">
        <v>48</v>
      </c>
      <c r="AG122" s="10">
        <v>57</v>
      </c>
      <c r="AH122" s="10">
        <v>0</v>
      </c>
      <c r="AI122" s="10">
        <v>30000</v>
      </c>
      <c r="AJ122" s="10">
        <v>49.85</v>
      </c>
      <c r="AK122" s="10">
        <v>17</v>
      </c>
      <c r="AL122" s="10">
        <v>50.2</v>
      </c>
      <c r="AM122" s="10">
        <v>49.85</v>
      </c>
      <c r="AN122" s="10">
        <v>50.2</v>
      </c>
      <c r="AO122" s="10">
        <v>52</v>
      </c>
      <c r="AP122" s="10">
        <v>40</v>
      </c>
      <c r="AQ122" s="10">
        <v>0</v>
      </c>
      <c r="AR122" s="10">
        <v>1000</v>
      </c>
      <c r="AS122" s="10">
        <v>50.2</v>
      </c>
      <c r="AT122" s="10">
        <v>9</v>
      </c>
      <c r="AU122" s="10">
        <v>49.75</v>
      </c>
      <c r="AV122" s="10">
        <v>48</v>
      </c>
      <c r="AW122" s="10">
        <v>57</v>
      </c>
      <c r="AX122" s="10">
        <v>0</v>
      </c>
      <c r="AY122" s="10">
        <v>30000</v>
      </c>
      <c r="AZ122" s="10">
        <v>49.85</v>
      </c>
      <c r="BA122" s="10">
        <v>17</v>
      </c>
      <c r="BB122" s="10">
        <v>50.2</v>
      </c>
      <c r="BC122" s="10">
        <v>49.85</v>
      </c>
      <c r="BD122" s="10">
        <v>51</v>
      </c>
      <c r="BE122" s="10">
        <v>49</v>
      </c>
      <c r="BF122" s="10">
        <v>49.75</v>
      </c>
      <c r="BG122" s="10">
        <v>0.04</v>
      </c>
      <c r="BH122" s="10">
        <v>0.03</v>
      </c>
      <c r="BI122" s="10">
        <v>200</v>
      </c>
      <c r="BJ122" s="10">
        <v>30</v>
      </c>
      <c r="BK122" s="10">
        <v>30</v>
      </c>
      <c r="BL122" s="10">
        <v>0.04</v>
      </c>
      <c r="BM122" s="10">
        <v>5</v>
      </c>
    </row>
    <row r="123" s="90" customFormat="1" ht="17.4" spans="1:65">
      <c r="A123" s="16"/>
      <c r="B123" s="17"/>
      <c r="C123" s="16"/>
      <c r="D123" s="18"/>
      <c r="E123" s="19"/>
      <c r="F123" s="19" t="s">
        <v>291</v>
      </c>
      <c r="G123" s="92" t="s">
        <v>895</v>
      </c>
      <c r="H123" s="105">
        <v>1</v>
      </c>
      <c r="I123" s="105">
        <v>0</v>
      </c>
      <c r="J123" s="105">
        <v>1</v>
      </c>
      <c r="K123" s="105">
        <v>0</v>
      </c>
      <c r="L123" s="105">
        <v>0</v>
      </c>
      <c r="M123" s="105">
        <v>1</v>
      </c>
      <c r="N123" s="105">
        <v>0</v>
      </c>
      <c r="O123" s="105"/>
      <c r="P123" s="105">
        <v>0</v>
      </c>
      <c r="Q123" s="105">
        <v>0</v>
      </c>
      <c r="R123" s="16">
        <f t="shared" si="11"/>
        <v>0</v>
      </c>
      <c r="S123" s="105">
        <v>0</v>
      </c>
      <c r="T123" s="105">
        <v>0</v>
      </c>
      <c r="U123" s="105">
        <v>0</v>
      </c>
      <c r="V123" s="105"/>
      <c r="W123" s="16">
        <f t="shared" si="7"/>
        <v>37</v>
      </c>
      <c r="X123" s="16">
        <v>50.2</v>
      </c>
      <c r="Y123" s="16">
        <v>52</v>
      </c>
      <c r="Z123" s="16">
        <v>40</v>
      </c>
      <c r="AA123" s="16" t="s">
        <v>1835</v>
      </c>
      <c r="AB123" s="16" t="s">
        <v>1836</v>
      </c>
      <c r="AC123" s="16" t="s">
        <v>1837</v>
      </c>
      <c r="AD123" s="16" t="s">
        <v>1838</v>
      </c>
      <c r="AE123" s="16">
        <v>49.8</v>
      </c>
      <c r="AF123" s="16" t="s">
        <v>245</v>
      </c>
      <c r="AG123" s="16">
        <v>40</v>
      </c>
      <c r="AH123" s="16">
        <v>0</v>
      </c>
      <c r="AI123" s="16" t="s">
        <v>245</v>
      </c>
      <c r="AJ123" s="16" t="s">
        <v>245</v>
      </c>
      <c r="AK123" s="16" t="s">
        <v>245</v>
      </c>
      <c r="AL123" s="16" t="s">
        <v>245</v>
      </c>
      <c r="AM123" s="16" t="s">
        <v>245</v>
      </c>
      <c r="AN123" s="16">
        <v>50.2</v>
      </c>
      <c r="AO123" s="16">
        <v>52</v>
      </c>
      <c r="AP123" s="16">
        <v>40</v>
      </c>
      <c r="AQ123" s="16" t="s">
        <v>1835</v>
      </c>
      <c r="AR123" s="16" t="s">
        <v>1836</v>
      </c>
      <c r="AS123" s="16" t="s">
        <v>1837</v>
      </c>
      <c r="AT123" s="16" t="s">
        <v>1838</v>
      </c>
      <c r="AU123" s="77">
        <v>49.8</v>
      </c>
      <c r="AV123" s="16" t="s">
        <v>245</v>
      </c>
      <c r="AW123" s="77">
        <v>40</v>
      </c>
      <c r="AX123" s="16" t="s">
        <v>245</v>
      </c>
      <c r="AY123" s="16" t="s">
        <v>245</v>
      </c>
      <c r="AZ123" s="16" t="s">
        <v>245</v>
      </c>
      <c r="BA123" s="16" t="s">
        <v>245</v>
      </c>
      <c r="BB123" s="16" t="s">
        <v>245</v>
      </c>
      <c r="BC123" s="16" t="s">
        <v>245</v>
      </c>
      <c r="BD123" s="16" t="s">
        <v>245</v>
      </c>
      <c r="BE123" s="16" t="s">
        <v>245</v>
      </c>
      <c r="BF123" s="77">
        <v>49.8</v>
      </c>
      <c r="BG123" s="16" t="s">
        <v>245</v>
      </c>
      <c r="BH123" s="16" t="s">
        <v>245</v>
      </c>
      <c r="BI123" s="16" t="s">
        <v>245</v>
      </c>
      <c r="BJ123" s="16" t="s">
        <v>245</v>
      </c>
      <c r="BK123" s="16" t="s">
        <v>245</v>
      </c>
      <c r="BL123" s="16" t="s">
        <v>245</v>
      </c>
      <c r="BM123" s="16" t="s">
        <v>245</v>
      </c>
    </row>
    <row r="124" s="90" customFormat="1" ht="17.4" spans="1:65">
      <c r="A124" s="10">
        <f>$A$4</f>
        <v>624</v>
      </c>
      <c r="B124" s="21" t="s">
        <v>897</v>
      </c>
      <c r="C124" s="31" t="s">
        <v>898</v>
      </c>
      <c r="D124" s="22" t="s">
        <v>779</v>
      </c>
      <c r="E124" s="23" t="s">
        <v>138</v>
      </c>
      <c r="F124" s="23" t="s">
        <v>899</v>
      </c>
      <c r="G124" s="14"/>
      <c r="H124" s="106">
        <v>1</v>
      </c>
      <c r="I124" s="106">
        <v>0</v>
      </c>
      <c r="J124" s="106">
        <v>1</v>
      </c>
      <c r="K124" s="106">
        <v>0</v>
      </c>
      <c r="L124" s="106">
        <v>0</v>
      </c>
      <c r="M124" s="106">
        <v>1</v>
      </c>
      <c r="N124" s="106">
        <v>0</v>
      </c>
      <c r="O124" s="106"/>
      <c r="P124" s="106">
        <v>0</v>
      </c>
      <c r="Q124" s="106">
        <v>0</v>
      </c>
      <c r="R124" s="10">
        <f t="shared" si="11"/>
        <v>0</v>
      </c>
      <c r="S124" s="106">
        <v>0</v>
      </c>
      <c r="T124" s="106">
        <v>0</v>
      </c>
      <c r="U124" s="106">
        <v>0</v>
      </c>
      <c r="V124" s="106"/>
      <c r="W124" s="16">
        <f t="shared" si="7"/>
        <v>37</v>
      </c>
      <c r="X124" s="10">
        <v>50.2</v>
      </c>
      <c r="Y124" s="10">
        <v>52</v>
      </c>
      <c r="Z124" s="10">
        <v>40</v>
      </c>
      <c r="AA124" s="10">
        <v>0</v>
      </c>
      <c r="AB124" s="10">
        <v>35000</v>
      </c>
      <c r="AC124" s="10">
        <v>50.1</v>
      </c>
      <c r="AD124" s="10">
        <v>9</v>
      </c>
      <c r="AE124" s="10">
        <v>49.8</v>
      </c>
      <c r="AF124" s="10">
        <v>48</v>
      </c>
      <c r="AG124" s="10">
        <v>40</v>
      </c>
      <c r="AH124" s="10">
        <v>0</v>
      </c>
      <c r="AI124" s="10">
        <v>30000</v>
      </c>
      <c r="AJ124" s="10">
        <v>49.85</v>
      </c>
      <c r="AK124" s="10">
        <v>17</v>
      </c>
      <c r="AL124" s="10">
        <v>50.2</v>
      </c>
      <c r="AM124" s="10">
        <v>49.85</v>
      </c>
      <c r="AN124" s="10">
        <v>50.2</v>
      </c>
      <c r="AO124" s="10">
        <v>52</v>
      </c>
      <c r="AP124" s="10">
        <v>40</v>
      </c>
      <c r="AQ124" s="10">
        <v>0</v>
      </c>
      <c r="AR124" s="10">
        <v>35000</v>
      </c>
      <c r="AS124" s="10">
        <v>50.1</v>
      </c>
      <c r="AT124" s="10">
        <v>9</v>
      </c>
      <c r="AU124" s="77">
        <v>49.8</v>
      </c>
      <c r="AV124" s="10">
        <v>48</v>
      </c>
      <c r="AW124" s="77">
        <v>40</v>
      </c>
      <c r="AX124" s="10">
        <v>0</v>
      </c>
      <c r="AY124" s="10">
        <v>30000</v>
      </c>
      <c r="AZ124" s="10">
        <v>49.85</v>
      </c>
      <c r="BA124" s="10">
        <v>17</v>
      </c>
      <c r="BB124" s="10">
        <v>50.2</v>
      </c>
      <c r="BC124" s="10">
        <v>49.85</v>
      </c>
      <c r="BD124" s="10">
        <v>51</v>
      </c>
      <c r="BE124" s="10">
        <v>49</v>
      </c>
      <c r="BF124" s="77">
        <v>49.8</v>
      </c>
      <c r="BG124" s="10">
        <v>0.04</v>
      </c>
      <c r="BH124" s="10">
        <v>0.03</v>
      </c>
      <c r="BI124" s="10">
        <v>200</v>
      </c>
      <c r="BJ124" s="10">
        <v>30</v>
      </c>
      <c r="BK124" s="10">
        <v>30</v>
      </c>
      <c r="BL124" s="10">
        <v>0.04</v>
      </c>
      <c r="BM124" s="10">
        <v>5</v>
      </c>
    </row>
    <row r="125" s="90" customFormat="1" ht="17.4" spans="1:65">
      <c r="A125" s="16"/>
      <c r="B125" s="17"/>
      <c r="C125" s="16"/>
      <c r="D125" s="18"/>
      <c r="E125" s="19"/>
      <c r="F125" s="19" t="s">
        <v>294</v>
      </c>
      <c r="G125" s="85"/>
      <c r="H125" s="105">
        <v>1</v>
      </c>
      <c r="I125" s="105">
        <v>0</v>
      </c>
      <c r="J125" s="105">
        <v>1</v>
      </c>
      <c r="K125" s="105">
        <v>0</v>
      </c>
      <c r="L125" s="105">
        <v>0</v>
      </c>
      <c r="M125" s="105">
        <v>1</v>
      </c>
      <c r="N125" s="105">
        <v>0</v>
      </c>
      <c r="O125" s="105"/>
      <c r="P125" s="105">
        <v>0</v>
      </c>
      <c r="Q125" s="105">
        <v>0</v>
      </c>
      <c r="R125" s="16">
        <f t="shared" si="11"/>
        <v>0</v>
      </c>
      <c r="S125" s="105">
        <v>0</v>
      </c>
      <c r="T125" s="105">
        <v>0</v>
      </c>
      <c r="U125" s="105">
        <v>0</v>
      </c>
      <c r="V125" s="105"/>
      <c r="W125" s="16">
        <f t="shared" si="7"/>
        <v>37</v>
      </c>
      <c r="X125" s="16">
        <v>50.2</v>
      </c>
      <c r="Y125" s="16">
        <v>52</v>
      </c>
      <c r="Z125" s="16">
        <v>40</v>
      </c>
      <c r="AA125" s="16" t="s">
        <v>1835</v>
      </c>
      <c r="AB125" s="16" t="s">
        <v>1836</v>
      </c>
      <c r="AC125" s="16" t="s">
        <v>1837</v>
      </c>
      <c r="AD125" s="16" t="s">
        <v>1838</v>
      </c>
      <c r="AE125" s="77">
        <v>49.8</v>
      </c>
      <c r="AF125" s="16" t="s">
        <v>245</v>
      </c>
      <c r="AG125" s="77">
        <v>40</v>
      </c>
      <c r="AH125" s="16" t="s">
        <v>245</v>
      </c>
      <c r="AI125" s="16" t="s">
        <v>245</v>
      </c>
      <c r="AJ125" s="16" t="s">
        <v>245</v>
      </c>
      <c r="AK125" s="16" t="s">
        <v>245</v>
      </c>
      <c r="AL125" s="16" t="s">
        <v>245</v>
      </c>
      <c r="AM125" s="16" t="s">
        <v>245</v>
      </c>
      <c r="AN125" s="16">
        <v>50.2</v>
      </c>
      <c r="AO125" s="16">
        <v>52</v>
      </c>
      <c r="AP125" s="16">
        <v>40</v>
      </c>
      <c r="AQ125" s="16" t="s">
        <v>1835</v>
      </c>
      <c r="AR125" s="16" t="s">
        <v>1836</v>
      </c>
      <c r="AS125" s="16" t="s">
        <v>1837</v>
      </c>
      <c r="AT125" s="16" t="s">
        <v>1838</v>
      </c>
      <c r="AU125" s="77">
        <v>49.8</v>
      </c>
      <c r="AV125" s="16" t="s">
        <v>245</v>
      </c>
      <c r="AW125" s="77">
        <v>40</v>
      </c>
      <c r="AX125" s="16" t="s">
        <v>245</v>
      </c>
      <c r="AY125" s="16" t="s">
        <v>245</v>
      </c>
      <c r="AZ125" s="16" t="s">
        <v>245</v>
      </c>
      <c r="BA125" s="16" t="s">
        <v>245</v>
      </c>
      <c r="BB125" s="16" t="s">
        <v>245</v>
      </c>
      <c r="BC125" s="16" t="s">
        <v>245</v>
      </c>
      <c r="BD125" s="16" t="s">
        <v>245</v>
      </c>
      <c r="BE125" s="16" t="s">
        <v>245</v>
      </c>
      <c r="BF125" s="77">
        <v>49.8</v>
      </c>
      <c r="BG125" s="16" t="s">
        <v>245</v>
      </c>
      <c r="BH125" s="16" t="s">
        <v>245</v>
      </c>
      <c r="BI125" s="16" t="s">
        <v>245</v>
      </c>
      <c r="BJ125" s="16" t="s">
        <v>245</v>
      </c>
      <c r="BK125" s="16" t="s">
        <v>245</v>
      </c>
      <c r="BL125" s="16" t="s">
        <v>245</v>
      </c>
      <c r="BM125" s="16" t="s">
        <v>245</v>
      </c>
    </row>
    <row r="126" s="90" customFormat="1" ht="17.4" spans="1:65">
      <c r="A126" s="10">
        <f>$A$4</f>
        <v>624</v>
      </c>
      <c r="B126" s="21" t="s">
        <v>897</v>
      </c>
      <c r="C126" s="31" t="s">
        <v>898</v>
      </c>
      <c r="D126" s="22" t="s">
        <v>786</v>
      </c>
      <c r="E126" s="23" t="s">
        <v>260</v>
      </c>
      <c r="F126" s="23" t="s">
        <v>294</v>
      </c>
      <c r="G126" s="14"/>
      <c r="H126" s="10">
        <v>1</v>
      </c>
      <c r="I126" s="10">
        <v>0</v>
      </c>
      <c r="J126" s="10">
        <v>1</v>
      </c>
      <c r="K126" s="10">
        <v>0</v>
      </c>
      <c r="L126" s="10">
        <v>0</v>
      </c>
      <c r="M126" s="10">
        <v>1</v>
      </c>
      <c r="N126" s="10">
        <v>0</v>
      </c>
      <c r="O126" s="10"/>
      <c r="P126" s="10">
        <v>0</v>
      </c>
      <c r="Q126" s="10">
        <v>0</v>
      </c>
      <c r="R126" s="10">
        <f t="shared" si="11"/>
        <v>0</v>
      </c>
      <c r="S126" s="10">
        <v>0</v>
      </c>
      <c r="T126" s="10">
        <v>0</v>
      </c>
      <c r="U126" s="10">
        <v>0</v>
      </c>
      <c r="V126" s="10"/>
      <c r="W126" s="16">
        <f t="shared" si="7"/>
        <v>37</v>
      </c>
      <c r="X126" s="10">
        <v>50.2</v>
      </c>
      <c r="Y126" s="10">
        <v>52</v>
      </c>
      <c r="Z126" s="10">
        <v>40</v>
      </c>
      <c r="AA126" s="10">
        <v>0</v>
      </c>
      <c r="AB126" s="10">
        <v>35000</v>
      </c>
      <c r="AC126" s="10">
        <v>50.1</v>
      </c>
      <c r="AD126" s="10">
        <v>9</v>
      </c>
      <c r="AE126" s="77">
        <v>49.8</v>
      </c>
      <c r="AF126" s="10">
        <v>48</v>
      </c>
      <c r="AG126" s="77">
        <v>40</v>
      </c>
      <c r="AH126" s="10">
        <v>0</v>
      </c>
      <c r="AI126" s="10">
        <v>30000</v>
      </c>
      <c r="AJ126" s="10">
        <v>49.85</v>
      </c>
      <c r="AK126" s="10">
        <v>17</v>
      </c>
      <c r="AL126" s="10">
        <v>50.2</v>
      </c>
      <c r="AM126" s="10">
        <v>49.85</v>
      </c>
      <c r="AN126" s="10">
        <v>50.2</v>
      </c>
      <c r="AO126" s="10">
        <v>52</v>
      </c>
      <c r="AP126" s="10">
        <v>40</v>
      </c>
      <c r="AQ126" s="10">
        <v>0</v>
      </c>
      <c r="AR126" s="10">
        <v>35000</v>
      </c>
      <c r="AS126" s="10">
        <v>50.1</v>
      </c>
      <c r="AT126" s="10">
        <v>9</v>
      </c>
      <c r="AU126" s="77">
        <v>49.8</v>
      </c>
      <c r="AV126" s="10">
        <v>48</v>
      </c>
      <c r="AW126" s="77">
        <v>40</v>
      </c>
      <c r="AX126" s="10">
        <v>0</v>
      </c>
      <c r="AY126" s="10">
        <v>30000</v>
      </c>
      <c r="AZ126" s="10">
        <v>49.85</v>
      </c>
      <c r="BA126" s="10">
        <v>17</v>
      </c>
      <c r="BB126" s="10">
        <v>50.2</v>
      </c>
      <c r="BC126" s="10">
        <v>49.85</v>
      </c>
      <c r="BD126" s="10">
        <v>51</v>
      </c>
      <c r="BE126" s="10">
        <v>49</v>
      </c>
      <c r="BF126" s="77">
        <v>49.8</v>
      </c>
      <c r="BG126" s="10">
        <v>0.04</v>
      </c>
      <c r="BH126" s="10">
        <v>0.03</v>
      </c>
      <c r="BI126" s="10">
        <v>200</v>
      </c>
      <c r="BJ126" s="10">
        <v>30</v>
      </c>
      <c r="BK126" s="10">
        <v>30</v>
      </c>
      <c r="BL126" s="10">
        <v>0.04</v>
      </c>
      <c r="BM126" s="10">
        <v>5</v>
      </c>
    </row>
    <row r="127" s="90" customFormat="1" ht="17.4" spans="1:65">
      <c r="A127" s="16"/>
      <c r="B127" s="17"/>
      <c r="C127" s="19"/>
      <c r="D127" s="18"/>
      <c r="E127" s="19" t="s">
        <v>297</v>
      </c>
      <c r="F127" s="19" t="s">
        <v>900</v>
      </c>
      <c r="G127" s="83"/>
      <c r="H127" s="16">
        <v>0</v>
      </c>
      <c r="I127" s="16">
        <v>0</v>
      </c>
      <c r="J127" s="16">
        <v>0</v>
      </c>
      <c r="K127" s="16">
        <v>0</v>
      </c>
      <c r="L127" s="16">
        <v>0</v>
      </c>
      <c r="M127" s="16">
        <v>0</v>
      </c>
      <c r="N127" s="16">
        <v>0</v>
      </c>
      <c r="O127" s="16"/>
      <c r="P127" s="16">
        <v>0</v>
      </c>
      <c r="Q127" s="16">
        <v>0</v>
      </c>
      <c r="R127" s="16">
        <f t="shared" si="11"/>
        <v>0</v>
      </c>
      <c r="S127" s="16">
        <v>0</v>
      </c>
      <c r="T127" s="16">
        <v>0</v>
      </c>
      <c r="U127" s="16">
        <v>0</v>
      </c>
      <c r="V127" s="16"/>
      <c r="W127" s="16">
        <f t="shared" si="7"/>
        <v>0</v>
      </c>
      <c r="X127" s="16" t="s">
        <v>245</v>
      </c>
      <c r="Y127" s="16" t="s">
        <v>245</v>
      </c>
      <c r="Z127" s="16" t="s">
        <v>245</v>
      </c>
      <c r="AA127" s="16" t="s">
        <v>245</v>
      </c>
      <c r="AB127" s="16" t="s">
        <v>245</v>
      </c>
      <c r="AC127" s="16" t="s">
        <v>245</v>
      </c>
      <c r="AD127" s="16" t="s">
        <v>245</v>
      </c>
      <c r="AE127" s="16" t="s">
        <v>245</v>
      </c>
      <c r="AF127" s="16" t="s">
        <v>245</v>
      </c>
      <c r="AG127" s="16" t="s">
        <v>245</v>
      </c>
      <c r="AH127" s="16" t="s">
        <v>245</v>
      </c>
      <c r="AI127" s="16" t="s">
        <v>245</v>
      </c>
      <c r="AJ127" s="16" t="s">
        <v>245</v>
      </c>
      <c r="AK127" s="16" t="s">
        <v>245</v>
      </c>
      <c r="AL127" s="16" t="s">
        <v>245</v>
      </c>
      <c r="AM127" s="16" t="s">
        <v>245</v>
      </c>
      <c r="AN127" s="16" t="s">
        <v>245</v>
      </c>
      <c r="AO127" s="16" t="s">
        <v>245</v>
      </c>
      <c r="AP127" s="16" t="s">
        <v>245</v>
      </c>
      <c r="AQ127" s="16" t="s">
        <v>245</v>
      </c>
      <c r="AR127" s="16" t="s">
        <v>245</v>
      </c>
      <c r="AS127" s="16" t="s">
        <v>245</v>
      </c>
      <c r="AT127" s="16" t="s">
        <v>245</v>
      </c>
      <c r="AU127" s="16" t="s">
        <v>245</v>
      </c>
      <c r="AV127" s="16" t="s">
        <v>245</v>
      </c>
      <c r="AW127" s="16" t="s">
        <v>245</v>
      </c>
      <c r="AX127" s="16" t="s">
        <v>245</v>
      </c>
      <c r="AY127" s="16" t="s">
        <v>245</v>
      </c>
      <c r="AZ127" s="16" t="s">
        <v>245</v>
      </c>
      <c r="BA127" s="16" t="s">
        <v>245</v>
      </c>
      <c r="BB127" s="16" t="s">
        <v>245</v>
      </c>
      <c r="BC127" s="16" t="s">
        <v>245</v>
      </c>
      <c r="BD127" s="16" t="s">
        <v>245</v>
      </c>
      <c r="BE127" s="16" t="s">
        <v>245</v>
      </c>
      <c r="BF127" s="16" t="s">
        <v>245</v>
      </c>
      <c r="BG127" s="16" t="s">
        <v>245</v>
      </c>
      <c r="BH127" s="16" t="s">
        <v>245</v>
      </c>
      <c r="BI127" s="16" t="s">
        <v>245</v>
      </c>
      <c r="BJ127" s="16" t="s">
        <v>245</v>
      </c>
      <c r="BK127" s="16" t="s">
        <v>245</v>
      </c>
      <c r="BL127" s="16" t="s">
        <v>245</v>
      </c>
      <c r="BM127" s="16" t="s">
        <v>245</v>
      </c>
    </row>
    <row r="128" s="90" customFormat="1" ht="17.4" spans="1:65">
      <c r="A128" s="10">
        <f>$A$4</f>
        <v>624</v>
      </c>
      <c r="B128" s="21" t="s">
        <v>904</v>
      </c>
      <c r="C128" s="10" t="s">
        <v>297</v>
      </c>
      <c r="D128" s="22" t="s">
        <v>755</v>
      </c>
      <c r="E128" s="23" t="s">
        <v>297</v>
      </c>
      <c r="F128" s="23" t="s">
        <v>900</v>
      </c>
      <c r="G128" s="14"/>
      <c r="H128" s="10">
        <v>0</v>
      </c>
      <c r="I128" s="10">
        <v>0</v>
      </c>
      <c r="J128" s="10">
        <v>0</v>
      </c>
      <c r="K128" s="10">
        <v>0</v>
      </c>
      <c r="L128" s="10">
        <v>0</v>
      </c>
      <c r="M128" s="10">
        <v>0</v>
      </c>
      <c r="N128" s="10">
        <v>0</v>
      </c>
      <c r="O128" s="10"/>
      <c r="P128" s="10">
        <v>0</v>
      </c>
      <c r="Q128" s="10">
        <v>0</v>
      </c>
      <c r="R128" s="10">
        <f t="shared" si="11"/>
        <v>0</v>
      </c>
      <c r="S128" s="10">
        <v>0</v>
      </c>
      <c r="T128" s="10">
        <v>0</v>
      </c>
      <c r="U128" s="10">
        <v>0</v>
      </c>
      <c r="V128" s="10"/>
      <c r="W128" s="16">
        <f t="shared" si="7"/>
        <v>0</v>
      </c>
      <c r="X128" s="10">
        <v>50.2</v>
      </c>
      <c r="Y128" s="10">
        <v>52</v>
      </c>
      <c r="Z128" s="10">
        <v>40</v>
      </c>
      <c r="AA128" s="10">
        <v>0</v>
      </c>
      <c r="AB128" s="10">
        <v>1000</v>
      </c>
      <c r="AC128" s="10">
        <v>50.2</v>
      </c>
      <c r="AD128" s="10">
        <v>9</v>
      </c>
      <c r="AE128" s="10">
        <v>49.75</v>
      </c>
      <c r="AF128" s="10">
        <v>48</v>
      </c>
      <c r="AG128" s="10">
        <v>57</v>
      </c>
      <c r="AH128" s="10">
        <v>0</v>
      </c>
      <c r="AI128" s="10">
        <v>30000</v>
      </c>
      <c r="AJ128" s="10">
        <v>49.85</v>
      </c>
      <c r="AK128" s="10">
        <v>17</v>
      </c>
      <c r="AL128" s="10">
        <v>50.2</v>
      </c>
      <c r="AM128" s="10">
        <v>49.85</v>
      </c>
      <c r="AN128" s="10">
        <v>50.2</v>
      </c>
      <c r="AO128" s="10">
        <v>52</v>
      </c>
      <c r="AP128" s="10">
        <v>40</v>
      </c>
      <c r="AQ128" s="10">
        <v>0</v>
      </c>
      <c r="AR128" s="10">
        <v>1000</v>
      </c>
      <c r="AS128" s="10">
        <v>50.2</v>
      </c>
      <c r="AT128" s="10">
        <v>9</v>
      </c>
      <c r="AU128" s="10">
        <v>49.75</v>
      </c>
      <c r="AV128" s="10">
        <v>48</v>
      </c>
      <c r="AW128" s="10">
        <v>57</v>
      </c>
      <c r="AX128" s="10">
        <v>0</v>
      </c>
      <c r="AY128" s="10">
        <v>30000</v>
      </c>
      <c r="AZ128" s="10">
        <v>49.85</v>
      </c>
      <c r="BA128" s="10">
        <v>17</v>
      </c>
      <c r="BB128" s="10">
        <v>50.2</v>
      </c>
      <c r="BC128" s="10">
        <v>49.85</v>
      </c>
      <c r="BD128" s="10">
        <v>51</v>
      </c>
      <c r="BE128" s="10">
        <v>49</v>
      </c>
      <c r="BF128" s="10">
        <v>49.75</v>
      </c>
      <c r="BG128" s="10">
        <v>0.04</v>
      </c>
      <c r="BH128" s="10">
        <v>0.03</v>
      </c>
      <c r="BI128" s="10">
        <v>200</v>
      </c>
      <c r="BJ128" s="10">
        <v>30</v>
      </c>
      <c r="BK128" s="10">
        <v>30</v>
      </c>
      <c r="BL128" s="10">
        <v>0.04</v>
      </c>
      <c r="BM128" s="10">
        <v>5</v>
      </c>
    </row>
    <row r="129" s="90" customFormat="1" ht="17.4" spans="1:65">
      <c r="A129" s="17"/>
      <c r="B129" s="16"/>
      <c r="C129" s="16"/>
      <c r="D129" s="19"/>
      <c r="E129" s="19" t="s">
        <v>301</v>
      </c>
      <c r="F129" s="19" t="s">
        <v>302</v>
      </c>
      <c r="G129" s="83"/>
      <c r="H129" s="16">
        <v>0</v>
      </c>
      <c r="I129" s="16">
        <v>0</v>
      </c>
      <c r="J129" s="16">
        <v>0</v>
      </c>
      <c r="K129" s="16">
        <v>0</v>
      </c>
      <c r="L129" s="16">
        <v>0</v>
      </c>
      <c r="M129" s="16">
        <v>0</v>
      </c>
      <c r="N129" s="16">
        <v>0</v>
      </c>
      <c r="O129" s="16"/>
      <c r="P129" s="16">
        <v>0</v>
      </c>
      <c r="Q129" s="16">
        <v>0</v>
      </c>
      <c r="R129" s="16">
        <f t="shared" si="11"/>
        <v>0</v>
      </c>
      <c r="S129" s="16">
        <v>0</v>
      </c>
      <c r="T129" s="16">
        <v>0</v>
      </c>
      <c r="U129" s="16">
        <v>0</v>
      </c>
      <c r="V129" s="16"/>
      <c r="W129" s="16">
        <f t="shared" si="7"/>
        <v>0</v>
      </c>
      <c r="X129" s="16">
        <v>60.2</v>
      </c>
      <c r="Y129" s="16">
        <v>62</v>
      </c>
      <c r="Z129" s="16">
        <v>40</v>
      </c>
      <c r="AA129" s="16">
        <v>0</v>
      </c>
      <c r="AB129" s="16">
        <v>1000</v>
      </c>
      <c r="AC129" s="16">
        <v>60.2</v>
      </c>
      <c r="AD129" s="16">
        <v>9</v>
      </c>
      <c r="AE129" s="16">
        <v>59.75</v>
      </c>
      <c r="AF129" s="16">
        <v>58</v>
      </c>
      <c r="AG129" s="16">
        <v>57</v>
      </c>
      <c r="AH129" s="16">
        <v>0</v>
      </c>
      <c r="AI129" s="16">
        <v>30000</v>
      </c>
      <c r="AJ129" s="16">
        <v>59.85</v>
      </c>
      <c r="AK129" s="16">
        <v>17</v>
      </c>
      <c r="AL129" s="16">
        <v>60.2</v>
      </c>
      <c r="AM129" s="16">
        <v>59.85</v>
      </c>
      <c r="AN129" s="16">
        <v>60.2</v>
      </c>
      <c r="AO129" s="16">
        <v>62</v>
      </c>
      <c r="AP129" s="16">
        <v>40</v>
      </c>
      <c r="AQ129" s="16">
        <v>0</v>
      </c>
      <c r="AR129" s="16">
        <v>1000</v>
      </c>
      <c r="AS129" s="16">
        <v>60.2</v>
      </c>
      <c r="AT129" s="16">
        <v>9</v>
      </c>
      <c r="AU129" s="16">
        <v>59.75</v>
      </c>
      <c r="AV129" s="16">
        <v>58</v>
      </c>
      <c r="AW129" s="16">
        <v>57</v>
      </c>
      <c r="AX129" s="16">
        <v>0</v>
      </c>
      <c r="AY129" s="16">
        <v>30000</v>
      </c>
      <c r="AZ129" s="16">
        <v>59.85</v>
      </c>
      <c r="BA129" s="16">
        <v>17</v>
      </c>
      <c r="BB129" s="16">
        <v>60.2</v>
      </c>
      <c r="BC129" s="16">
        <v>59.85</v>
      </c>
      <c r="BD129" s="16">
        <v>61</v>
      </c>
      <c r="BE129" s="16">
        <v>59</v>
      </c>
      <c r="BF129" s="16">
        <v>59.75</v>
      </c>
      <c r="BG129" s="16" t="s">
        <v>245</v>
      </c>
      <c r="BH129" s="16" t="s">
        <v>245</v>
      </c>
      <c r="BI129" s="16" t="s">
        <v>245</v>
      </c>
      <c r="BJ129" s="16" t="s">
        <v>245</v>
      </c>
      <c r="BK129" s="16" t="s">
        <v>245</v>
      </c>
      <c r="BL129" s="16" t="s">
        <v>245</v>
      </c>
      <c r="BM129" s="16" t="s">
        <v>245</v>
      </c>
    </row>
    <row r="130" s="90" customFormat="1" ht="17.4" spans="1:65">
      <c r="A130" s="10">
        <f>$A$4</f>
        <v>624</v>
      </c>
      <c r="B130" s="21" t="s">
        <v>905</v>
      </c>
      <c r="C130" s="10" t="s">
        <v>302</v>
      </c>
      <c r="D130" s="22" t="s">
        <v>755</v>
      </c>
      <c r="E130" s="23" t="s">
        <v>301</v>
      </c>
      <c r="F130" s="23" t="s">
        <v>302</v>
      </c>
      <c r="G130" s="14"/>
      <c r="H130" s="10">
        <v>0</v>
      </c>
      <c r="I130" s="10">
        <v>0</v>
      </c>
      <c r="J130" s="10">
        <v>0</v>
      </c>
      <c r="K130" s="10">
        <v>0</v>
      </c>
      <c r="L130" s="10">
        <v>0</v>
      </c>
      <c r="M130" s="10">
        <v>0</v>
      </c>
      <c r="N130" s="10">
        <v>0</v>
      </c>
      <c r="O130" s="10"/>
      <c r="P130" s="10">
        <v>0</v>
      </c>
      <c r="Q130" s="10">
        <v>0</v>
      </c>
      <c r="R130" s="10">
        <f t="shared" si="11"/>
        <v>0</v>
      </c>
      <c r="S130" s="10">
        <v>0</v>
      </c>
      <c r="T130" s="10">
        <v>0</v>
      </c>
      <c r="U130" s="10">
        <v>0</v>
      </c>
      <c r="V130" s="10"/>
      <c r="W130" s="16">
        <f t="shared" si="7"/>
        <v>0</v>
      </c>
      <c r="X130" s="10">
        <v>60.2</v>
      </c>
      <c r="Y130" s="10">
        <v>62</v>
      </c>
      <c r="Z130" s="10">
        <v>40</v>
      </c>
      <c r="AA130" s="10">
        <v>0</v>
      </c>
      <c r="AB130" s="10">
        <v>1000</v>
      </c>
      <c r="AC130" s="10">
        <v>60.2</v>
      </c>
      <c r="AD130" s="10">
        <v>9</v>
      </c>
      <c r="AE130" s="10">
        <v>59.75</v>
      </c>
      <c r="AF130" s="10">
        <v>58</v>
      </c>
      <c r="AG130" s="10">
        <v>57</v>
      </c>
      <c r="AH130" s="10">
        <v>0</v>
      </c>
      <c r="AI130" s="10">
        <v>30000</v>
      </c>
      <c r="AJ130" s="10">
        <v>59.85</v>
      </c>
      <c r="AK130" s="10">
        <v>17</v>
      </c>
      <c r="AL130" s="10">
        <v>60.2</v>
      </c>
      <c r="AM130" s="10">
        <v>59.85</v>
      </c>
      <c r="AN130" s="10">
        <v>60.2</v>
      </c>
      <c r="AO130" s="10">
        <v>62</v>
      </c>
      <c r="AP130" s="10">
        <v>40</v>
      </c>
      <c r="AQ130" s="10">
        <v>0</v>
      </c>
      <c r="AR130" s="10">
        <v>1000</v>
      </c>
      <c r="AS130" s="10">
        <v>60.2</v>
      </c>
      <c r="AT130" s="10">
        <v>9</v>
      </c>
      <c r="AU130" s="10">
        <v>59.75</v>
      </c>
      <c r="AV130" s="10">
        <v>58</v>
      </c>
      <c r="AW130" s="10">
        <v>57</v>
      </c>
      <c r="AX130" s="10">
        <v>0</v>
      </c>
      <c r="AY130" s="10">
        <v>30000</v>
      </c>
      <c r="AZ130" s="10">
        <v>59.85</v>
      </c>
      <c r="BA130" s="10">
        <v>17</v>
      </c>
      <c r="BB130" s="10">
        <v>60.2</v>
      </c>
      <c r="BC130" s="10">
        <v>59.85</v>
      </c>
      <c r="BD130" s="10">
        <v>61</v>
      </c>
      <c r="BE130" s="10">
        <v>59</v>
      </c>
      <c r="BF130" s="10">
        <v>59.75</v>
      </c>
      <c r="BG130" s="10">
        <v>0.04</v>
      </c>
      <c r="BH130" s="10">
        <v>0.03</v>
      </c>
      <c r="BI130" s="10">
        <v>200</v>
      </c>
      <c r="BJ130" s="10">
        <v>30</v>
      </c>
      <c r="BK130" s="10">
        <v>30</v>
      </c>
      <c r="BL130" s="10">
        <v>0.04</v>
      </c>
      <c r="BM130" s="10">
        <v>5</v>
      </c>
    </row>
    <row r="131" s="90" customFormat="1" ht="17.4" spans="1:65">
      <c r="A131" s="10">
        <f>$A$4</f>
        <v>624</v>
      </c>
      <c r="B131" s="21" t="s">
        <v>905</v>
      </c>
      <c r="C131" s="10" t="s">
        <v>302</v>
      </c>
      <c r="D131" s="22" t="s">
        <v>779</v>
      </c>
      <c r="E131" s="23" t="s">
        <v>304</v>
      </c>
      <c r="F131" s="23" t="s">
        <v>305</v>
      </c>
      <c r="G131" s="13" t="s">
        <v>306</v>
      </c>
      <c r="H131" s="10">
        <v>0</v>
      </c>
      <c r="I131" s="10">
        <v>0</v>
      </c>
      <c r="J131" s="10">
        <v>0</v>
      </c>
      <c r="K131" s="10">
        <v>0</v>
      </c>
      <c r="L131" s="10">
        <v>0</v>
      </c>
      <c r="M131" s="10">
        <v>0</v>
      </c>
      <c r="N131" s="10">
        <v>0</v>
      </c>
      <c r="O131" s="10">
        <v>0</v>
      </c>
      <c r="P131" s="10">
        <v>0</v>
      </c>
      <c r="Q131" s="10">
        <v>0</v>
      </c>
      <c r="R131" s="10">
        <f t="shared" si="11"/>
        <v>0</v>
      </c>
      <c r="S131" s="10">
        <v>0</v>
      </c>
      <c r="T131" s="10">
        <v>0</v>
      </c>
      <c r="U131" s="10">
        <v>0</v>
      </c>
      <c r="V131" s="10"/>
      <c r="W131" s="16">
        <f t="shared" si="7"/>
        <v>0</v>
      </c>
      <c r="X131" s="10">
        <v>50.2</v>
      </c>
      <c r="Y131" s="10">
        <v>52</v>
      </c>
      <c r="Z131" s="10">
        <v>40</v>
      </c>
      <c r="AA131" s="10">
        <v>0</v>
      </c>
      <c r="AB131" s="10">
        <v>1000</v>
      </c>
      <c r="AC131" s="10">
        <v>50.2</v>
      </c>
      <c r="AD131" s="10">
        <v>9</v>
      </c>
      <c r="AE131" s="10">
        <v>49.75</v>
      </c>
      <c r="AF131" s="10">
        <v>48</v>
      </c>
      <c r="AG131" s="10">
        <v>57</v>
      </c>
      <c r="AH131" s="10">
        <v>0</v>
      </c>
      <c r="AI131" s="10">
        <v>30000</v>
      </c>
      <c r="AJ131" s="10">
        <v>49.85</v>
      </c>
      <c r="AK131" s="10">
        <v>17</v>
      </c>
      <c r="AL131" s="10">
        <v>50.2</v>
      </c>
      <c r="AM131" s="10">
        <v>49.85</v>
      </c>
      <c r="AN131" s="10">
        <v>50.2</v>
      </c>
      <c r="AO131" s="10">
        <v>52</v>
      </c>
      <c r="AP131" s="10">
        <v>40</v>
      </c>
      <c r="AQ131" s="10">
        <v>0</v>
      </c>
      <c r="AR131" s="10">
        <v>1000</v>
      </c>
      <c r="AS131" s="10">
        <v>50.2</v>
      </c>
      <c r="AT131" s="10">
        <v>9</v>
      </c>
      <c r="AU131" s="10">
        <v>49.75</v>
      </c>
      <c r="AV131" s="10">
        <v>48</v>
      </c>
      <c r="AW131" s="10">
        <v>57</v>
      </c>
      <c r="AX131" s="10">
        <v>0</v>
      </c>
      <c r="AY131" s="10">
        <v>30000</v>
      </c>
      <c r="AZ131" s="10">
        <v>49.85</v>
      </c>
      <c r="BA131" s="10">
        <v>17</v>
      </c>
      <c r="BB131" s="10">
        <v>50.2</v>
      </c>
      <c r="BC131" s="10">
        <v>49.85</v>
      </c>
      <c r="BD131" s="10">
        <v>51</v>
      </c>
      <c r="BE131" s="10">
        <v>49</v>
      </c>
      <c r="BF131" s="10">
        <v>49.75</v>
      </c>
      <c r="BG131" s="10">
        <v>0.04</v>
      </c>
      <c r="BH131" s="10">
        <v>0.03</v>
      </c>
      <c r="BI131" s="10">
        <v>200</v>
      </c>
      <c r="BJ131" s="10">
        <v>30</v>
      </c>
      <c r="BK131" s="10">
        <v>30</v>
      </c>
      <c r="BL131" s="10">
        <v>0.04</v>
      </c>
      <c r="BM131" s="10">
        <v>5</v>
      </c>
    </row>
    <row r="132" s="90" customFormat="1" ht="20.25" customHeight="1" spans="1:65">
      <c r="A132" s="17"/>
      <c r="B132" s="16"/>
      <c r="C132" s="18"/>
      <c r="D132" s="19"/>
      <c r="E132" s="19" t="s">
        <v>138</v>
      </c>
      <c r="F132" s="19" t="s">
        <v>245</v>
      </c>
      <c r="G132" s="83"/>
      <c r="H132" s="16">
        <v>1</v>
      </c>
      <c r="I132" s="16">
        <v>0</v>
      </c>
      <c r="J132" s="16">
        <v>1</v>
      </c>
      <c r="K132" s="16">
        <v>0</v>
      </c>
      <c r="L132" s="16">
        <v>0</v>
      </c>
      <c r="M132" s="16">
        <v>0</v>
      </c>
      <c r="N132" s="16">
        <v>0</v>
      </c>
      <c r="O132" s="16"/>
      <c r="P132" s="16">
        <v>0</v>
      </c>
      <c r="Q132" s="16">
        <v>0</v>
      </c>
      <c r="R132" s="16">
        <f t="shared" si="11"/>
        <v>0</v>
      </c>
      <c r="S132" s="16">
        <v>0</v>
      </c>
      <c r="T132" s="16">
        <v>0</v>
      </c>
      <c r="U132" s="16">
        <v>0</v>
      </c>
      <c r="V132" s="16"/>
      <c r="W132" s="16">
        <f t="shared" si="7"/>
        <v>5</v>
      </c>
      <c r="X132" s="16">
        <v>50.5</v>
      </c>
      <c r="Y132" s="16">
        <v>52</v>
      </c>
      <c r="Z132" s="16">
        <v>40</v>
      </c>
      <c r="AA132" s="16">
        <v>0</v>
      </c>
      <c r="AB132" s="16">
        <v>0</v>
      </c>
      <c r="AC132" s="25" t="s">
        <v>1860</v>
      </c>
      <c r="AD132" s="25" t="s">
        <v>752</v>
      </c>
      <c r="AE132" s="16" t="s">
        <v>245</v>
      </c>
      <c r="AF132" s="16" t="s">
        <v>245</v>
      </c>
      <c r="AG132" s="16" t="s">
        <v>245</v>
      </c>
      <c r="AH132" s="16" t="s">
        <v>245</v>
      </c>
      <c r="AI132" s="16" t="s">
        <v>245</v>
      </c>
      <c r="AJ132" s="16" t="s">
        <v>245</v>
      </c>
      <c r="AK132" s="16" t="s">
        <v>245</v>
      </c>
      <c r="AL132" s="16" t="s">
        <v>245</v>
      </c>
      <c r="AM132" s="16" t="s">
        <v>245</v>
      </c>
      <c r="AN132" s="16">
        <v>50.5</v>
      </c>
      <c r="AO132" s="16">
        <v>52</v>
      </c>
      <c r="AP132" s="16">
        <v>40</v>
      </c>
      <c r="AQ132" s="16">
        <v>0</v>
      </c>
      <c r="AR132" s="16">
        <v>0</v>
      </c>
      <c r="AS132" s="25" t="s">
        <v>1860</v>
      </c>
      <c r="AT132" s="25" t="s">
        <v>752</v>
      </c>
      <c r="AU132" s="16" t="s">
        <v>245</v>
      </c>
      <c r="AV132" s="16" t="s">
        <v>245</v>
      </c>
      <c r="AW132" s="16" t="s">
        <v>245</v>
      </c>
      <c r="AX132" s="16" t="s">
        <v>245</v>
      </c>
      <c r="AY132" s="16" t="s">
        <v>245</v>
      </c>
      <c r="AZ132" s="16" t="s">
        <v>245</v>
      </c>
      <c r="BA132" s="16" t="s">
        <v>245</v>
      </c>
      <c r="BB132" s="16" t="s">
        <v>245</v>
      </c>
      <c r="BC132" s="16" t="s">
        <v>245</v>
      </c>
      <c r="BD132" s="16" t="s">
        <v>245</v>
      </c>
      <c r="BE132" s="16" t="s">
        <v>245</v>
      </c>
      <c r="BF132" s="16" t="s">
        <v>245</v>
      </c>
      <c r="BG132" s="16" t="s">
        <v>245</v>
      </c>
      <c r="BH132" s="16" t="s">
        <v>245</v>
      </c>
      <c r="BI132" s="16" t="s">
        <v>245</v>
      </c>
      <c r="BJ132" s="16" t="s">
        <v>245</v>
      </c>
      <c r="BK132" s="16" t="s">
        <v>245</v>
      </c>
      <c r="BL132" s="16" t="s">
        <v>245</v>
      </c>
      <c r="BM132" s="16" t="s">
        <v>245</v>
      </c>
    </row>
    <row r="133" s="90" customFormat="1" ht="17.4" spans="1:65">
      <c r="A133" s="10">
        <f>$A$4</f>
        <v>624</v>
      </c>
      <c r="B133" s="21" t="s">
        <v>908</v>
      </c>
      <c r="C133" s="10" t="s">
        <v>310</v>
      </c>
      <c r="D133" s="22" t="s">
        <v>755</v>
      </c>
      <c r="E133" s="23" t="s">
        <v>309</v>
      </c>
      <c r="F133" s="23" t="s">
        <v>310</v>
      </c>
      <c r="G133" s="14"/>
      <c r="H133" s="10">
        <v>1</v>
      </c>
      <c r="I133" s="10">
        <v>0</v>
      </c>
      <c r="J133" s="10">
        <v>1</v>
      </c>
      <c r="K133" s="10">
        <v>0</v>
      </c>
      <c r="L133" s="10">
        <v>0</v>
      </c>
      <c r="M133" s="10">
        <v>0</v>
      </c>
      <c r="N133" s="10">
        <v>0</v>
      </c>
      <c r="O133" s="10"/>
      <c r="P133" s="10">
        <v>0</v>
      </c>
      <c r="Q133" s="10">
        <v>0</v>
      </c>
      <c r="R133" s="10">
        <f t="shared" si="11"/>
        <v>0</v>
      </c>
      <c r="S133" s="10">
        <v>0</v>
      </c>
      <c r="T133" s="10">
        <v>0</v>
      </c>
      <c r="U133" s="10">
        <v>0</v>
      </c>
      <c r="V133" s="10"/>
      <c r="W133" s="16">
        <f t="shared" si="7"/>
        <v>5</v>
      </c>
      <c r="X133" s="10">
        <v>50.5</v>
      </c>
      <c r="Y133" s="10">
        <v>52</v>
      </c>
      <c r="Z133" s="10">
        <v>40</v>
      </c>
      <c r="AA133" s="10">
        <v>0</v>
      </c>
      <c r="AB133" s="10">
        <v>1000</v>
      </c>
      <c r="AC133" s="10">
        <v>50.2</v>
      </c>
      <c r="AD133" s="10">
        <v>9</v>
      </c>
      <c r="AE133" s="10">
        <v>49.75</v>
      </c>
      <c r="AF133" s="10">
        <v>48</v>
      </c>
      <c r="AG133" s="10">
        <v>57</v>
      </c>
      <c r="AH133" s="10">
        <v>0</v>
      </c>
      <c r="AI133" s="10">
        <v>30000</v>
      </c>
      <c r="AJ133" s="10">
        <v>49.85</v>
      </c>
      <c r="AK133" s="10">
        <v>17</v>
      </c>
      <c r="AL133" s="10">
        <v>50.2</v>
      </c>
      <c r="AM133" s="10">
        <v>49.85</v>
      </c>
      <c r="AN133" s="10">
        <v>50.5</v>
      </c>
      <c r="AO133" s="10">
        <v>52</v>
      </c>
      <c r="AP133" s="10">
        <v>40</v>
      </c>
      <c r="AQ133" s="10">
        <v>0</v>
      </c>
      <c r="AR133" s="10">
        <v>1000</v>
      </c>
      <c r="AS133" s="10">
        <v>50.2</v>
      </c>
      <c r="AT133" s="10">
        <v>9</v>
      </c>
      <c r="AU133" s="10">
        <v>49.75</v>
      </c>
      <c r="AV133" s="10">
        <v>48</v>
      </c>
      <c r="AW133" s="10">
        <v>57</v>
      </c>
      <c r="AX133" s="10">
        <v>0</v>
      </c>
      <c r="AY133" s="10">
        <v>30000</v>
      </c>
      <c r="AZ133" s="10">
        <v>49.85</v>
      </c>
      <c r="BA133" s="10">
        <v>17</v>
      </c>
      <c r="BB133" s="10">
        <v>50.2</v>
      </c>
      <c r="BC133" s="10">
        <v>49.85</v>
      </c>
      <c r="BD133" s="10">
        <v>51</v>
      </c>
      <c r="BE133" s="10">
        <v>49</v>
      </c>
      <c r="BF133" s="10">
        <v>49.75</v>
      </c>
      <c r="BG133" s="10">
        <v>0.04</v>
      </c>
      <c r="BH133" s="10">
        <v>0.03</v>
      </c>
      <c r="BI133" s="10">
        <v>200</v>
      </c>
      <c r="BJ133" s="10">
        <v>30</v>
      </c>
      <c r="BK133" s="10">
        <v>30</v>
      </c>
      <c r="BL133" s="10">
        <v>0.04</v>
      </c>
      <c r="BM133" s="10">
        <v>5</v>
      </c>
    </row>
    <row r="134" s="90" customFormat="1" ht="17.4" spans="1:65">
      <c r="A134" s="25"/>
      <c r="B134" s="17"/>
      <c r="C134" s="16"/>
      <c r="D134" s="18"/>
      <c r="E134" s="19" t="s">
        <v>909</v>
      </c>
      <c r="F134" s="19"/>
      <c r="G134" s="83" t="s">
        <v>74</v>
      </c>
      <c r="H134" s="16">
        <v>1</v>
      </c>
      <c r="I134" s="16">
        <v>0</v>
      </c>
      <c r="J134" s="16">
        <v>1</v>
      </c>
      <c r="K134" s="16">
        <v>0</v>
      </c>
      <c r="L134" s="16">
        <v>0</v>
      </c>
      <c r="M134" s="16">
        <v>1</v>
      </c>
      <c r="N134" s="16">
        <v>0</v>
      </c>
      <c r="O134" s="16">
        <v>1</v>
      </c>
      <c r="P134" s="16">
        <v>0</v>
      </c>
      <c r="Q134" s="16">
        <v>0</v>
      </c>
      <c r="R134" s="16">
        <f t="shared" si="11"/>
        <v>0</v>
      </c>
      <c r="S134" s="16">
        <v>0</v>
      </c>
      <c r="T134" s="16">
        <v>0</v>
      </c>
      <c r="U134" s="16">
        <v>0</v>
      </c>
      <c r="V134" s="16"/>
      <c r="W134" s="16">
        <f t="shared" ref="W134:W197" si="12">H134+I134*2+J134*4+K134*8+L134*16+M134*32+N134*64+O134*128+P134*256+Q134*512+S134*4096+T134*8192+U134*16384</f>
        <v>165</v>
      </c>
      <c r="X134" s="16">
        <v>50.5</v>
      </c>
      <c r="Y134" s="16">
        <v>52</v>
      </c>
      <c r="Z134" s="16" t="s">
        <v>1864</v>
      </c>
      <c r="AA134" s="16">
        <v>0</v>
      </c>
      <c r="AB134" s="16">
        <v>0</v>
      </c>
      <c r="AC134" s="16">
        <v>50.48</v>
      </c>
      <c r="AD134" s="16" t="s">
        <v>1865</v>
      </c>
      <c r="AE134" s="16">
        <v>49.8</v>
      </c>
      <c r="AF134" s="16" t="s">
        <v>245</v>
      </c>
      <c r="AG134" s="16">
        <v>40</v>
      </c>
      <c r="AH134" s="16">
        <v>0</v>
      </c>
      <c r="AI134" s="16" t="s">
        <v>245</v>
      </c>
      <c r="AJ134" s="16" t="s">
        <v>245</v>
      </c>
      <c r="AK134" s="16" t="s">
        <v>245</v>
      </c>
      <c r="AL134" s="16">
        <v>50.48</v>
      </c>
      <c r="AM134" s="16" t="s">
        <v>245</v>
      </c>
      <c r="AN134" s="16">
        <v>50.5</v>
      </c>
      <c r="AO134" s="16">
        <v>52</v>
      </c>
      <c r="AP134" s="16" t="s">
        <v>1864</v>
      </c>
      <c r="AQ134" s="16">
        <v>0</v>
      </c>
      <c r="AR134" s="16">
        <v>0</v>
      </c>
      <c r="AS134" s="16">
        <v>50.48</v>
      </c>
      <c r="AT134" s="16" t="s">
        <v>1865</v>
      </c>
      <c r="AU134" s="16" t="s">
        <v>245</v>
      </c>
      <c r="AV134" s="16" t="s">
        <v>245</v>
      </c>
      <c r="AW134" s="16" t="s">
        <v>245</v>
      </c>
      <c r="AX134" s="16" t="s">
        <v>245</v>
      </c>
      <c r="AY134" s="16" t="s">
        <v>245</v>
      </c>
      <c r="AZ134" s="16" t="s">
        <v>245</v>
      </c>
      <c r="BA134" s="16" t="s">
        <v>245</v>
      </c>
      <c r="BB134" s="16">
        <v>50.48</v>
      </c>
      <c r="BC134" s="16" t="s">
        <v>245</v>
      </c>
      <c r="BD134" s="16" t="s">
        <v>245</v>
      </c>
      <c r="BE134" s="16" t="s">
        <v>245</v>
      </c>
      <c r="BF134" s="16" t="s">
        <v>245</v>
      </c>
      <c r="BG134" s="16" t="s">
        <v>245</v>
      </c>
      <c r="BH134" s="16" t="s">
        <v>245</v>
      </c>
      <c r="BI134" s="16" t="s">
        <v>245</v>
      </c>
      <c r="BJ134" s="16" t="s">
        <v>245</v>
      </c>
      <c r="BK134" s="16" t="s">
        <v>245</v>
      </c>
      <c r="BL134" s="16" t="s">
        <v>245</v>
      </c>
      <c r="BM134" s="16" t="s">
        <v>245</v>
      </c>
    </row>
    <row r="135" s="87" customFormat="1" ht="15.95" customHeight="1" spans="1:65">
      <c r="A135" s="12">
        <f>$A$4</f>
        <v>624</v>
      </c>
      <c r="B135" s="57" t="s">
        <v>908</v>
      </c>
      <c r="C135" s="12" t="s">
        <v>310</v>
      </c>
      <c r="D135" s="58" t="s">
        <v>779</v>
      </c>
      <c r="E135" s="59" t="s">
        <v>914</v>
      </c>
      <c r="F135" s="59" t="s">
        <v>915</v>
      </c>
      <c r="G135" s="14"/>
      <c r="H135" s="12">
        <v>1</v>
      </c>
      <c r="I135" s="12">
        <v>0</v>
      </c>
      <c r="J135" s="12">
        <v>1</v>
      </c>
      <c r="K135" s="12">
        <v>0</v>
      </c>
      <c r="L135" s="12">
        <v>0</v>
      </c>
      <c r="M135" s="12">
        <v>1</v>
      </c>
      <c r="N135" s="12">
        <v>0</v>
      </c>
      <c r="O135" s="12">
        <v>1</v>
      </c>
      <c r="P135" s="12">
        <v>0</v>
      </c>
      <c r="Q135" s="12">
        <v>0</v>
      </c>
      <c r="R135" s="12">
        <f t="shared" si="11"/>
        <v>0</v>
      </c>
      <c r="S135" s="12">
        <v>0</v>
      </c>
      <c r="T135" s="12">
        <v>0</v>
      </c>
      <c r="U135" s="12">
        <v>0</v>
      </c>
      <c r="V135" s="12"/>
      <c r="W135" s="16">
        <f t="shared" si="12"/>
        <v>165</v>
      </c>
      <c r="X135" s="12">
        <v>50.5</v>
      </c>
      <c r="Y135" s="12">
        <v>52</v>
      </c>
      <c r="Z135" s="12">
        <v>25</v>
      </c>
      <c r="AA135" s="12">
        <v>0</v>
      </c>
      <c r="AB135" s="12">
        <v>0</v>
      </c>
      <c r="AC135" s="12">
        <v>50.48</v>
      </c>
      <c r="AD135" s="12">
        <v>9</v>
      </c>
      <c r="AE135" s="12">
        <v>49.8</v>
      </c>
      <c r="AF135" s="12">
        <v>48</v>
      </c>
      <c r="AG135" s="12">
        <v>40</v>
      </c>
      <c r="AH135" s="12">
        <v>0</v>
      </c>
      <c r="AI135" s="12">
        <v>30000</v>
      </c>
      <c r="AJ135" s="12">
        <v>49.85</v>
      </c>
      <c r="AK135" s="12">
        <v>17</v>
      </c>
      <c r="AL135" s="12">
        <v>50.48</v>
      </c>
      <c r="AM135" s="12">
        <v>49.85</v>
      </c>
      <c r="AN135" s="12">
        <v>50.5</v>
      </c>
      <c r="AO135" s="12">
        <v>52</v>
      </c>
      <c r="AP135" s="12">
        <v>25</v>
      </c>
      <c r="AQ135" s="12">
        <v>0</v>
      </c>
      <c r="AR135" s="12">
        <v>0</v>
      </c>
      <c r="AS135" s="12">
        <v>50.48</v>
      </c>
      <c r="AT135" s="12">
        <v>9</v>
      </c>
      <c r="AU135" s="12">
        <v>49.75</v>
      </c>
      <c r="AV135" s="12">
        <v>48</v>
      </c>
      <c r="AW135" s="12">
        <v>57</v>
      </c>
      <c r="AX135" s="12">
        <v>0</v>
      </c>
      <c r="AY135" s="12">
        <v>30000</v>
      </c>
      <c r="AZ135" s="12">
        <v>49.85</v>
      </c>
      <c r="BA135" s="12">
        <v>17</v>
      </c>
      <c r="BB135" s="12">
        <v>50.48</v>
      </c>
      <c r="BC135" s="12">
        <v>49.85</v>
      </c>
      <c r="BD135" s="12">
        <v>51</v>
      </c>
      <c r="BE135" s="12">
        <v>49</v>
      </c>
      <c r="BF135" s="12">
        <v>49.75</v>
      </c>
      <c r="BG135" s="10">
        <v>0.04</v>
      </c>
      <c r="BH135" s="10">
        <v>0.03</v>
      </c>
      <c r="BI135" s="10">
        <v>200</v>
      </c>
      <c r="BJ135" s="10">
        <v>30</v>
      </c>
      <c r="BK135" s="10">
        <v>30</v>
      </c>
      <c r="BL135" s="10">
        <v>0.04</v>
      </c>
      <c r="BM135" s="10">
        <v>5</v>
      </c>
    </row>
    <row r="136" s="90" customFormat="1" ht="17.4" spans="1:65">
      <c r="A136" s="10">
        <f>$A$4</f>
        <v>624</v>
      </c>
      <c r="B136" s="21" t="s">
        <v>916</v>
      </c>
      <c r="C136" s="10" t="s">
        <v>917</v>
      </c>
      <c r="D136" s="22" t="s">
        <v>755</v>
      </c>
      <c r="E136" s="23" t="s">
        <v>918</v>
      </c>
      <c r="F136" s="23" t="s">
        <v>917</v>
      </c>
      <c r="G136" s="14"/>
      <c r="H136" s="10">
        <v>1</v>
      </c>
      <c r="I136" s="10">
        <v>0</v>
      </c>
      <c r="J136" s="10">
        <v>0</v>
      </c>
      <c r="K136" s="10">
        <v>0</v>
      </c>
      <c r="L136" s="10">
        <v>0</v>
      </c>
      <c r="M136" s="10">
        <v>0</v>
      </c>
      <c r="N136" s="10">
        <v>0</v>
      </c>
      <c r="O136" s="10"/>
      <c r="P136" s="10">
        <v>0</v>
      </c>
      <c r="Q136" s="10">
        <v>0</v>
      </c>
      <c r="R136" s="10">
        <f t="shared" si="11"/>
        <v>0</v>
      </c>
      <c r="S136" s="10">
        <v>0</v>
      </c>
      <c r="T136" s="10">
        <v>0</v>
      </c>
      <c r="U136" s="10">
        <v>0</v>
      </c>
      <c r="V136" s="10"/>
      <c r="W136" s="16">
        <f t="shared" si="12"/>
        <v>1</v>
      </c>
      <c r="X136" s="10">
        <v>50.2</v>
      </c>
      <c r="Y136" s="10">
        <v>52</v>
      </c>
      <c r="Z136" s="10">
        <v>40</v>
      </c>
      <c r="AA136" s="10">
        <v>0</v>
      </c>
      <c r="AB136" s="10">
        <v>1000</v>
      </c>
      <c r="AC136" s="10">
        <v>50.2</v>
      </c>
      <c r="AD136" s="10">
        <v>9</v>
      </c>
      <c r="AE136" s="10">
        <v>49.75</v>
      </c>
      <c r="AF136" s="10">
        <v>48</v>
      </c>
      <c r="AG136" s="10">
        <v>57</v>
      </c>
      <c r="AH136" s="10">
        <v>0</v>
      </c>
      <c r="AI136" s="10">
        <v>30000</v>
      </c>
      <c r="AJ136" s="10">
        <v>49.85</v>
      </c>
      <c r="AK136" s="10">
        <v>17</v>
      </c>
      <c r="AL136" s="10">
        <v>50.2</v>
      </c>
      <c r="AM136" s="10">
        <v>49.85</v>
      </c>
      <c r="AN136" s="10">
        <v>50.2</v>
      </c>
      <c r="AO136" s="10">
        <v>52</v>
      </c>
      <c r="AP136" s="10">
        <v>40</v>
      </c>
      <c r="AQ136" s="10">
        <v>0</v>
      </c>
      <c r="AR136" s="10">
        <v>1000</v>
      </c>
      <c r="AS136" s="10">
        <v>50.2</v>
      </c>
      <c r="AT136" s="10">
        <v>9</v>
      </c>
      <c r="AU136" s="10">
        <v>49.75</v>
      </c>
      <c r="AV136" s="10">
        <v>48</v>
      </c>
      <c r="AW136" s="10">
        <v>57</v>
      </c>
      <c r="AX136" s="10">
        <v>0</v>
      </c>
      <c r="AY136" s="10">
        <v>30000</v>
      </c>
      <c r="AZ136" s="10">
        <v>49.85</v>
      </c>
      <c r="BA136" s="10">
        <v>17</v>
      </c>
      <c r="BB136" s="10">
        <v>50.2</v>
      </c>
      <c r="BC136" s="10">
        <v>49.85</v>
      </c>
      <c r="BD136" s="10">
        <v>51</v>
      </c>
      <c r="BE136" s="10">
        <v>49</v>
      </c>
      <c r="BF136" s="10">
        <v>49.75</v>
      </c>
      <c r="BG136" s="10">
        <v>0.04</v>
      </c>
      <c r="BH136" s="10">
        <v>0.03</v>
      </c>
      <c r="BI136" s="10">
        <v>200</v>
      </c>
      <c r="BJ136" s="10">
        <v>30</v>
      </c>
      <c r="BK136" s="10">
        <v>30</v>
      </c>
      <c r="BL136" s="10">
        <v>0.04</v>
      </c>
      <c r="BM136" s="10">
        <v>5</v>
      </c>
    </row>
    <row r="137" s="88" customFormat="1" ht="17.4" spans="1:65">
      <c r="A137" s="31">
        <f>$A$4</f>
        <v>624</v>
      </c>
      <c r="B137" s="46" t="s">
        <v>916</v>
      </c>
      <c r="C137" s="31" t="s">
        <v>917</v>
      </c>
      <c r="D137" s="47" t="s">
        <v>779</v>
      </c>
      <c r="E137" s="48" t="s">
        <v>321</v>
      </c>
      <c r="F137" s="48" t="s">
        <v>919</v>
      </c>
      <c r="G137" s="86"/>
      <c r="H137" s="31">
        <v>1</v>
      </c>
      <c r="I137" s="31">
        <v>0</v>
      </c>
      <c r="J137" s="31">
        <v>0</v>
      </c>
      <c r="K137" s="31">
        <v>0</v>
      </c>
      <c r="L137" s="31">
        <v>0</v>
      </c>
      <c r="M137" s="31">
        <v>0</v>
      </c>
      <c r="N137" s="31">
        <v>0</v>
      </c>
      <c r="O137" s="31"/>
      <c r="P137" s="31">
        <v>0</v>
      </c>
      <c r="Q137" s="31">
        <v>0</v>
      </c>
      <c r="R137" s="31">
        <f t="shared" ref="R137" si="13">S137+T137*2</f>
        <v>0</v>
      </c>
      <c r="S137" s="31">
        <v>0</v>
      </c>
      <c r="T137" s="31">
        <v>0</v>
      </c>
      <c r="U137" s="31">
        <v>0</v>
      </c>
      <c r="V137" s="31"/>
      <c r="W137" s="16">
        <f t="shared" si="12"/>
        <v>1</v>
      </c>
      <c r="X137" s="31">
        <v>50.2</v>
      </c>
      <c r="Y137" s="31">
        <v>52</v>
      </c>
      <c r="Z137" s="31">
        <v>40</v>
      </c>
      <c r="AA137" s="31">
        <v>0</v>
      </c>
      <c r="AB137" s="31">
        <v>1000</v>
      </c>
      <c r="AC137" s="31">
        <v>50.2</v>
      </c>
      <c r="AD137" s="31">
        <v>9</v>
      </c>
      <c r="AE137" s="31">
        <v>49.75</v>
      </c>
      <c r="AF137" s="31">
        <v>48</v>
      </c>
      <c r="AG137" s="31">
        <v>57</v>
      </c>
      <c r="AH137" s="31">
        <v>0</v>
      </c>
      <c r="AI137" s="31">
        <v>30000</v>
      </c>
      <c r="AJ137" s="31">
        <v>49.85</v>
      </c>
      <c r="AK137" s="31">
        <v>17</v>
      </c>
      <c r="AL137" s="31">
        <v>50.2</v>
      </c>
      <c r="AM137" s="31">
        <v>49.85</v>
      </c>
      <c r="AN137" s="31">
        <v>50.2</v>
      </c>
      <c r="AO137" s="31">
        <v>52</v>
      </c>
      <c r="AP137" s="31">
        <v>40</v>
      </c>
      <c r="AQ137" s="31">
        <v>0</v>
      </c>
      <c r="AR137" s="31">
        <v>1000</v>
      </c>
      <c r="AS137" s="31">
        <v>50.2</v>
      </c>
      <c r="AT137" s="31">
        <v>9</v>
      </c>
      <c r="AU137" s="31">
        <v>49.75</v>
      </c>
      <c r="AV137" s="31">
        <v>48</v>
      </c>
      <c r="AW137" s="31">
        <v>57</v>
      </c>
      <c r="AX137" s="31">
        <v>0</v>
      </c>
      <c r="AY137" s="31">
        <v>30000</v>
      </c>
      <c r="AZ137" s="31">
        <v>49.85</v>
      </c>
      <c r="BA137" s="31">
        <v>17</v>
      </c>
      <c r="BB137" s="31">
        <v>50.2</v>
      </c>
      <c r="BC137" s="31">
        <v>49.85</v>
      </c>
      <c r="BD137" s="31">
        <v>51</v>
      </c>
      <c r="BE137" s="31">
        <v>49</v>
      </c>
      <c r="BF137" s="31">
        <v>49.75</v>
      </c>
      <c r="BG137" s="31">
        <v>0.04</v>
      </c>
      <c r="BH137" s="31">
        <v>0.03</v>
      </c>
      <c r="BI137" s="31">
        <v>200</v>
      </c>
      <c r="BJ137" s="31">
        <v>30</v>
      </c>
      <c r="BK137" s="31">
        <v>30</v>
      </c>
      <c r="BL137" s="31">
        <v>0.04</v>
      </c>
      <c r="BM137" s="31">
        <v>5</v>
      </c>
    </row>
    <row r="138" s="90" customFormat="1" ht="17.4" spans="1:65">
      <c r="A138" s="16"/>
      <c r="B138" s="17"/>
      <c r="C138" s="16"/>
      <c r="D138" s="18"/>
      <c r="E138" s="19"/>
      <c r="F138" s="61" t="s">
        <v>920</v>
      </c>
      <c r="G138" s="83"/>
      <c r="H138" s="16">
        <v>1</v>
      </c>
      <c r="I138" s="16">
        <v>0</v>
      </c>
      <c r="J138" s="16">
        <v>1</v>
      </c>
      <c r="K138" s="16">
        <v>0</v>
      </c>
      <c r="L138" s="16">
        <v>0</v>
      </c>
      <c r="M138" s="16">
        <v>1</v>
      </c>
      <c r="N138" s="16">
        <v>0</v>
      </c>
      <c r="O138" s="16"/>
      <c r="P138" s="16">
        <v>0</v>
      </c>
      <c r="Q138" s="16">
        <v>0</v>
      </c>
      <c r="R138" s="16">
        <f t="shared" si="11"/>
        <v>0</v>
      </c>
      <c r="S138" s="16">
        <v>0</v>
      </c>
      <c r="T138" s="16">
        <v>0</v>
      </c>
      <c r="U138" s="16">
        <v>0</v>
      </c>
      <c r="V138" s="16"/>
      <c r="W138" s="16">
        <f t="shared" si="12"/>
        <v>37</v>
      </c>
      <c r="X138" s="16">
        <v>50.2</v>
      </c>
      <c r="Y138" s="16">
        <v>51.5</v>
      </c>
      <c r="Z138" s="153">
        <v>0.4</v>
      </c>
      <c r="AA138" s="16">
        <v>0</v>
      </c>
      <c r="AB138" s="16">
        <v>0</v>
      </c>
      <c r="AC138" s="16">
        <v>50.2</v>
      </c>
      <c r="AD138" s="16">
        <v>10</v>
      </c>
      <c r="AE138" s="16">
        <v>49.75</v>
      </c>
      <c r="AF138" s="16">
        <v>48</v>
      </c>
      <c r="AG138" s="16">
        <v>57</v>
      </c>
      <c r="AH138" s="16">
        <v>0</v>
      </c>
      <c r="AI138" s="16">
        <v>30000</v>
      </c>
      <c r="AJ138" s="16">
        <v>49.85</v>
      </c>
      <c r="AK138" s="16">
        <v>17</v>
      </c>
      <c r="AL138" s="16">
        <v>50.2</v>
      </c>
      <c r="AM138" s="16">
        <v>49.85</v>
      </c>
      <c r="AN138" s="16">
        <v>50.2</v>
      </c>
      <c r="AO138" s="16">
        <v>51.5</v>
      </c>
      <c r="AP138" s="16">
        <v>4</v>
      </c>
      <c r="AQ138" s="16">
        <v>0</v>
      </c>
      <c r="AR138" s="16">
        <v>0</v>
      </c>
      <c r="AS138" s="16">
        <v>50.2</v>
      </c>
      <c r="AT138" s="16">
        <v>10</v>
      </c>
      <c r="AU138" s="16">
        <v>49.75</v>
      </c>
      <c r="AV138" s="16">
        <v>48</v>
      </c>
      <c r="AW138" s="16">
        <v>57</v>
      </c>
      <c r="AX138" s="16">
        <v>0</v>
      </c>
      <c r="AY138" s="16">
        <v>30000</v>
      </c>
      <c r="AZ138" s="16">
        <v>49.85</v>
      </c>
      <c r="BA138" s="16">
        <v>17</v>
      </c>
      <c r="BB138" s="16">
        <v>50.2</v>
      </c>
      <c r="BC138" s="16">
        <v>49.85</v>
      </c>
      <c r="BD138" s="16" t="s">
        <v>245</v>
      </c>
      <c r="BE138" s="16" t="s">
        <v>245</v>
      </c>
      <c r="BF138" s="16">
        <v>49.75</v>
      </c>
      <c r="BG138" s="16" t="s">
        <v>245</v>
      </c>
      <c r="BH138" s="16" t="s">
        <v>245</v>
      </c>
      <c r="BI138" s="16" t="s">
        <v>245</v>
      </c>
      <c r="BJ138" s="16" t="s">
        <v>245</v>
      </c>
      <c r="BK138" s="16" t="s">
        <v>245</v>
      </c>
      <c r="BL138" s="16" t="s">
        <v>245</v>
      </c>
      <c r="BM138" s="16" t="s">
        <v>245</v>
      </c>
    </row>
    <row r="139" s="90" customFormat="1" ht="17.4" spans="1:65">
      <c r="A139" s="10">
        <f>$A$4</f>
        <v>624</v>
      </c>
      <c r="B139" s="21" t="s">
        <v>922</v>
      </c>
      <c r="C139" s="10" t="s">
        <v>328</v>
      </c>
      <c r="D139" s="22" t="s">
        <v>755</v>
      </c>
      <c r="E139" s="23" t="s">
        <v>327</v>
      </c>
      <c r="F139" s="23" t="s">
        <v>328</v>
      </c>
      <c r="G139" s="14"/>
      <c r="H139" s="10">
        <v>1</v>
      </c>
      <c r="I139" s="10">
        <v>0</v>
      </c>
      <c r="J139" s="10">
        <v>1</v>
      </c>
      <c r="K139" s="10">
        <v>0</v>
      </c>
      <c r="L139" s="10">
        <v>0</v>
      </c>
      <c r="M139" s="10">
        <v>1</v>
      </c>
      <c r="N139" s="10">
        <v>0</v>
      </c>
      <c r="O139" s="10"/>
      <c r="P139" s="10">
        <v>0</v>
      </c>
      <c r="Q139" s="10">
        <v>0</v>
      </c>
      <c r="R139" s="10">
        <f t="shared" si="11"/>
        <v>0</v>
      </c>
      <c r="S139" s="10">
        <v>0</v>
      </c>
      <c r="T139" s="10">
        <v>0</v>
      </c>
      <c r="U139" s="10">
        <v>0</v>
      </c>
      <c r="V139" s="10"/>
      <c r="W139" s="16">
        <f t="shared" si="12"/>
        <v>37</v>
      </c>
      <c r="X139" s="10">
        <v>50.2</v>
      </c>
      <c r="Y139" s="10">
        <v>51.5</v>
      </c>
      <c r="Z139" s="10">
        <v>40</v>
      </c>
      <c r="AA139" s="10">
        <v>0</v>
      </c>
      <c r="AB139" s="10">
        <v>0</v>
      </c>
      <c r="AC139" s="10">
        <v>50.2</v>
      </c>
      <c r="AD139" s="10">
        <v>10</v>
      </c>
      <c r="AE139" s="10">
        <v>49.75</v>
      </c>
      <c r="AF139" s="10">
        <v>48</v>
      </c>
      <c r="AG139" s="10">
        <v>57</v>
      </c>
      <c r="AH139" s="10">
        <v>0</v>
      </c>
      <c r="AI139" s="10">
        <v>30000</v>
      </c>
      <c r="AJ139" s="10">
        <v>49.85</v>
      </c>
      <c r="AK139" s="10">
        <v>17</v>
      </c>
      <c r="AL139" s="10">
        <v>50.2</v>
      </c>
      <c r="AM139" s="10">
        <v>49.85</v>
      </c>
      <c r="AN139" s="10">
        <v>50.2</v>
      </c>
      <c r="AO139" s="10">
        <v>51.5</v>
      </c>
      <c r="AP139" s="10">
        <v>4</v>
      </c>
      <c r="AQ139" s="10">
        <v>0</v>
      </c>
      <c r="AR139" s="10">
        <v>0</v>
      </c>
      <c r="AS139" s="10">
        <v>50.2</v>
      </c>
      <c r="AT139" s="10">
        <v>10</v>
      </c>
      <c r="AU139" s="10">
        <v>49.75</v>
      </c>
      <c r="AV139" s="10">
        <v>48</v>
      </c>
      <c r="AW139" s="10">
        <v>57</v>
      </c>
      <c r="AX139" s="10">
        <v>0</v>
      </c>
      <c r="AY139" s="10">
        <v>30000</v>
      </c>
      <c r="AZ139" s="10">
        <v>49.85</v>
      </c>
      <c r="BA139" s="10">
        <v>17</v>
      </c>
      <c r="BB139" s="10">
        <v>50.2</v>
      </c>
      <c r="BC139" s="10">
        <v>49.85</v>
      </c>
      <c r="BD139" s="10">
        <v>51</v>
      </c>
      <c r="BE139" s="10">
        <v>49</v>
      </c>
      <c r="BF139" s="10">
        <v>49.75</v>
      </c>
      <c r="BG139" s="10">
        <v>0.04</v>
      </c>
      <c r="BH139" s="10">
        <v>0.03</v>
      </c>
      <c r="BI139" s="10">
        <v>200</v>
      </c>
      <c r="BJ139" s="10">
        <v>30</v>
      </c>
      <c r="BK139" s="10">
        <v>30</v>
      </c>
      <c r="BL139" s="10">
        <v>0.04</v>
      </c>
      <c r="BM139" s="10">
        <v>5</v>
      </c>
    </row>
    <row r="140" s="90" customFormat="1" ht="17.4" spans="1:65">
      <c r="A140" s="16"/>
      <c r="B140" s="17"/>
      <c r="C140" s="16"/>
      <c r="D140" s="18"/>
      <c r="E140" s="19"/>
      <c r="F140" s="19" t="s">
        <v>923</v>
      </c>
      <c r="G140" s="82" t="s">
        <v>924</v>
      </c>
      <c r="H140" s="16">
        <v>1</v>
      </c>
      <c r="I140" s="16">
        <v>0</v>
      </c>
      <c r="J140" s="16">
        <v>1</v>
      </c>
      <c r="K140" s="16">
        <v>0</v>
      </c>
      <c r="L140" s="16">
        <v>0</v>
      </c>
      <c r="M140" s="16">
        <v>1</v>
      </c>
      <c r="N140" s="16"/>
      <c r="O140" s="16"/>
      <c r="P140" s="16">
        <v>0</v>
      </c>
      <c r="Q140" s="16">
        <v>0</v>
      </c>
      <c r="R140" s="16">
        <f t="shared" si="11"/>
        <v>0</v>
      </c>
      <c r="S140" s="16"/>
      <c r="T140" s="16"/>
      <c r="U140" s="16">
        <v>0</v>
      </c>
      <c r="V140" s="16"/>
      <c r="W140" s="16">
        <f t="shared" si="12"/>
        <v>37</v>
      </c>
      <c r="X140" s="16" t="s">
        <v>1029</v>
      </c>
      <c r="Y140" s="16">
        <v>51.2</v>
      </c>
      <c r="Z140" s="16" t="s">
        <v>1866</v>
      </c>
      <c r="AA140" s="16">
        <v>0</v>
      </c>
      <c r="AB140" s="16" t="s">
        <v>1817</v>
      </c>
      <c r="AC140" s="16">
        <v>50.2</v>
      </c>
      <c r="AD140" s="153" t="s">
        <v>1818</v>
      </c>
      <c r="AE140" s="16">
        <v>49.8</v>
      </c>
      <c r="AF140" s="16">
        <v>47.5</v>
      </c>
      <c r="AG140" s="16">
        <v>40</v>
      </c>
      <c r="AH140" s="16">
        <v>0</v>
      </c>
      <c r="AI140" s="16" t="s">
        <v>1819</v>
      </c>
      <c r="AJ140" s="16" t="s">
        <v>1820</v>
      </c>
      <c r="AK140" s="16" t="s">
        <v>1821</v>
      </c>
      <c r="AL140" s="121" t="s">
        <v>1822</v>
      </c>
      <c r="AM140" s="71" t="s">
        <v>1823</v>
      </c>
      <c r="AN140" s="16">
        <v>50.2</v>
      </c>
      <c r="AO140" s="16" t="s">
        <v>245</v>
      </c>
      <c r="AP140" s="16">
        <v>40</v>
      </c>
      <c r="AQ140" s="16">
        <v>0</v>
      </c>
      <c r="AR140" s="16" t="s">
        <v>1817</v>
      </c>
      <c r="AS140" s="16">
        <v>50.2</v>
      </c>
      <c r="AT140" s="153" t="s">
        <v>1818</v>
      </c>
      <c r="AU140" s="16">
        <v>49.8</v>
      </c>
      <c r="AV140" s="16">
        <v>47.5</v>
      </c>
      <c r="AW140" s="16">
        <v>40</v>
      </c>
      <c r="AX140" s="16">
        <v>0</v>
      </c>
      <c r="AY140" s="16" t="s">
        <v>1819</v>
      </c>
      <c r="AZ140" s="16" t="s">
        <v>1820</v>
      </c>
      <c r="BA140" s="16" t="s">
        <v>1821</v>
      </c>
      <c r="BB140" s="121" t="s">
        <v>1822</v>
      </c>
      <c r="BC140" s="71" t="s">
        <v>1823</v>
      </c>
      <c r="BD140" s="16" t="s">
        <v>245</v>
      </c>
      <c r="BE140" s="16" t="s">
        <v>245</v>
      </c>
      <c r="BF140" s="16">
        <v>49.8</v>
      </c>
      <c r="BG140" s="16" t="s">
        <v>245</v>
      </c>
      <c r="BH140" s="16" t="s">
        <v>245</v>
      </c>
      <c r="BI140" s="16" t="s">
        <v>245</v>
      </c>
      <c r="BJ140" s="16" t="s">
        <v>245</v>
      </c>
      <c r="BK140" s="16" t="s">
        <v>245</v>
      </c>
      <c r="BL140" s="16" t="s">
        <v>245</v>
      </c>
      <c r="BM140" s="16" t="s">
        <v>245</v>
      </c>
    </row>
    <row r="141" s="90" customFormat="1" ht="17.4" spans="1:65">
      <c r="A141" s="10">
        <f>$A$4</f>
        <v>624</v>
      </c>
      <c r="B141" s="21">
        <v>24</v>
      </c>
      <c r="C141" s="10" t="s">
        <v>328</v>
      </c>
      <c r="D141" s="22" t="s">
        <v>779</v>
      </c>
      <c r="E141" s="23" t="s">
        <v>330</v>
      </c>
      <c r="F141" s="23" t="s">
        <v>331</v>
      </c>
      <c r="G141" s="14"/>
      <c r="H141" s="10">
        <v>1</v>
      </c>
      <c r="I141" s="10">
        <v>0</v>
      </c>
      <c r="J141" s="10">
        <v>1</v>
      </c>
      <c r="K141" s="10">
        <v>0</v>
      </c>
      <c r="L141" s="10">
        <v>0</v>
      </c>
      <c r="M141" s="10">
        <v>1</v>
      </c>
      <c r="N141" s="10">
        <v>0</v>
      </c>
      <c r="O141" s="10"/>
      <c r="P141" s="10">
        <v>0</v>
      </c>
      <c r="Q141" s="10">
        <v>0</v>
      </c>
      <c r="R141" s="10">
        <f t="shared" si="11"/>
        <v>1</v>
      </c>
      <c r="S141" s="10">
        <v>1</v>
      </c>
      <c r="T141" s="10">
        <v>0</v>
      </c>
      <c r="U141" s="10">
        <v>0</v>
      </c>
      <c r="V141" s="10"/>
      <c r="W141" s="16">
        <f t="shared" si="12"/>
        <v>4133</v>
      </c>
      <c r="X141" s="10">
        <v>50.2</v>
      </c>
      <c r="Y141" s="10">
        <v>51.2</v>
      </c>
      <c r="Z141" s="10">
        <v>100</v>
      </c>
      <c r="AA141" s="10">
        <v>0</v>
      </c>
      <c r="AB141" s="10">
        <v>60500</v>
      </c>
      <c r="AC141" s="10">
        <v>50.2</v>
      </c>
      <c r="AD141" s="10">
        <v>9</v>
      </c>
      <c r="AE141" s="10">
        <v>49.8</v>
      </c>
      <c r="AF141" s="10">
        <v>47.5</v>
      </c>
      <c r="AG141" s="10">
        <v>40</v>
      </c>
      <c r="AH141" s="10">
        <v>0</v>
      </c>
      <c r="AI141" s="10">
        <v>60500</v>
      </c>
      <c r="AJ141" s="10">
        <v>49.85</v>
      </c>
      <c r="AK141" s="10">
        <v>9</v>
      </c>
      <c r="AL141" s="10">
        <v>50.2</v>
      </c>
      <c r="AM141" s="10">
        <v>49.85</v>
      </c>
      <c r="AN141" s="10">
        <v>50.2</v>
      </c>
      <c r="AO141" s="10">
        <v>51.5</v>
      </c>
      <c r="AP141" s="10">
        <v>40</v>
      </c>
      <c r="AQ141" s="10">
        <v>0</v>
      </c>
      <c r="AR141" s="10">
        <v>60500</v>
      </c>
      <c r="AS141" s="10">
        <v>50.2</v>
      </c>
      <c r="AT141" s="10">
        <v>9</v>
      </c>
      <c r="AU141" s="10">
        <v>49.8</v>
      </c>
      <c r="AV141" s="10">
        <v>47.5</v>
      </c>
      <c r="AW141" s="10">
        <v>40</v>
      </c>
      <c r="AX141" s="10">
        <v>0</v>
      </c>
      <c r="AY141" s="10">
        <v>60500</v>
      </c>
      <c r="AZ141" s="10">
        <v>49.85</v>
      </c>
      <c r="BA141" s="10">
        <v>9</v>
      </c>
      <c r="BB141" s="10">
        <v>50.2</v>
      </c>
      <c r="BC141" s="10">
        <v>49.85</v>
      </c>
      <c r="BD141" s="10">
        <v>51</v>
      </c>
      <c r="BE141" s="10">
        <v>49</v>
      </c>
      <c r="BF141" s="10">
        <v>49.8</v>
      </c>
      <c r="BG141" s="10">
        <v>0.04</v>
      </c>
      <c r="BH141" s="10">
        <v>0.03</v>
      </c>
      <c r="BI141" s="10">
        <v>200</v>
      </c>
      <c r="BJ141" s="10">
        <v>30</v>
      </c>
      <c r="BK141" s="10">
        <v>30</v>
      </c>
      <c r="BL141" s="10">
        <v>0.04</v>
      </c>
      <c r="BM141" s="10">
        <v>5</v>
      </c>
    </row>
    <row r="142" s="90" customFormat="1" ht="17.4" spans="1:65">
      <c r="A142" s="16"/>
      <c r="B142" s="17"/>
      <c r="C142" s="16"/>
      <c r="D142" s="18"/>
      <c r="E142" s="19"/>
      <c r="F142" s="19" t="s">
        <v>928</v>
      </c>
      <c r="G142" s="82" t="s">
        <v>929</v>
      </c>
      <c r="H142" s="16">
        <v>1</v>
      </c>
      <c r="I142" s="16">
        <v>0</v>
      </c>
      <c r="J142" s="16">
        <v>1</v>
      </c>
      <c r="K142" s="16">
        <v>0</v>
      </c>
      <c r="L142" s="16">
        <v>0</v>
      </c>
      <c r="M142" s="16">
        <v>1</v>
      </c>
      <c r="N142" s="16"/>
      <c r="O142" s="16"/>
      <c r="P142" s="16">
        <v>0</v>
      </c>
      <c r="Q142" s="16">
        <v>0</v>
      </c>
      <c r="R142" s="16">
        <f t="shared" si="11"/>
        <v>0</v>
      </c>
      <c r="S142" s="16"/>
      <c r="T142" s="16"/>
      <c r="U142" s="16">
        <v>0</v>
      </c>
      <c r="V142" s="16"/>
      <c r="W142" s="16">
        <f t="shared" si="12"/>
        <v>37</v>
      </c>
      <c r="X142" s="16" t="s">
        <v>1029</v>
      </c>
      <c r="Y142" s="16">
        <v>51.2</v>
      </c>
      <c r="Z142" s="16" t="s">
        <v>1866</v>
      </c>
      <c r="AA142" s="16">
        <v>0</v>
      </c>
      <c r="AB142" s="16" t="s">
        <v>1817</v>
      </c>
      <c r="AC142" s="16">
        <v>50.2</v>
      </c>
      <c r="AD142" s="153" t="s">
        <v>1818</v>
      </c>
      <c r="AE142" s="16">
        <v>49.8</v>
      </c>
      <c r="AF142" s="16">
        <v>47.5</v>
      </c>
      <c r="AG142" s="16">
        <v>40</v>
      </c>
      <c r="AH142" s="16">
        <v>0</v>
      </c>
      <c r="AI142" s="16" t="s">
        <v>1819</v>
      </c>
      <c r="AJ142" s="16" t="s">
        <v>1820</v>
      </c>
      <c r="AK142" s="16" t="s">
        <v>1821</v>
      </c>
      <c r="AL142" s="121" t="s">
        <v>1822</v>
      </c>
      <c r="AM142" s="71" t="s">
        <v>1823</v>
      </c>
      <c r="AN142" s="16">
        <v>50.2</v>
      </c>
      <c r="AO142" s="16" t="s">
        <v>245</v>
      </c>
      <c r="AP142" s="16">
        <v>40</v>
      </c>
      <c r="AQ142" s="16">
        <v>0</v>
      </c>
      <c r="AR142" s="16" t="s">
        <v>1817</v>
      </c>
      <c r="AS142" s="16">
        <v>50.2</v>
      </c>
      <c r="AT142" s="153" t="s">
        <v>1818</v>
      </c>
      <c r="AU142" s="16">
        <v>49.8</v>
      </c>
      <c r="AV142" s="16">
        <v>47.5</v>
      </c>
      <c r="AW142" s="16">
        <v>40</v>
      </c>
      <c r="AX142" s="16">
        <v>0</v>
      </c>
      <c r="AY142" s="16" t="s">
        <v>1819</v>
      </c>
      <c r="AZ142" s="16" t="s">
        <v>1820</v>
      </c>
      <c r="BA142" s="16" t="s">
        <v>1821</v>
      </c>
      <c r="BB142" s="121" t="s">
        <v>1822</v>
      </c>
      <c r="BC142" s="71" t="s">
        <v>1823</v>
      </c>
      <c r="BD142" s="16" t="s">
        <v>245</v>
      </c>
      <c r="BE142" s="16" t="s">
        <v>245</v>
      </c>
      <c r="BF142" s="16">
        <v>49.8</v>
      </c>
      <c r="BG142" s="16" t="s">
        <v>245</v>
      </c>
      <c r="BH142" s="16" t="s">
        <v>245</v>
      </c>
      <c r="BI142" s="16" t="s">
        <v>245</v>
      </c>
      <c r="BJ142" s="16" t="s">
        <v>245</v>
      </c>
      <c r="BK142" s="16" t="s">
        <v>245</v>
      </c>
      <c r="BL142" s="16" t="s">
        <v>245</v>
      </c>
      <c r="BM142" s="16" t="s">
        <v>245</v>
      </c>
    </row>
    <row r="143" s="90" customFormat="1" ht="17.4" spans="1:65">
      <c r="A143" s="10">
        <f>$A$4</f>
        <v>624</v>
      </c>
      <c r="B143" s="21">
        <v>24</v>
      </c>
      <c r="C143" s="10" t="s">
        <v>328</v>
      </c>
      <c r="D143" s="22" t="s">
        <v>785</v>
      </c>
      <c r="E143" s="23" t="s">
        <v>334</v>
      </c>
      <c r="F143" s="23" t="s">
        <v>335</v>
      </c>
      <c r="G143" s="14"/>
      <c r="H143" s="10">
        <v>1</v>
      </c>
      <c r="I143" s="10">
        <v>0</v>
      </c>
      <c r="J143" s="10">
        <v>1</v>
      </c>
      <c r="K143" s="10">
        <v>0</v>
      </c>
      <c r="L143" s="10">
        <v>0</v>
      </c>
      <c r="M143" s="10">
        <v>1</v>
      </c>
      <c r="N143" s="10">
        <v>0</v>
      </c>
      <c r="O143" s="10"/>
      <c r="P143" s="10">
        <v>0</v>
      </c>
      <c r="Q143" s="10">
        <v>0</v>
      </c>
      <c r="R143" s="10">
        <f t="shared" si="11"/>
        <v>1</v>
      </c>
      <c r="S143" s="10">
        <v>1</v>
      </c>
      <c r="T143" s="10">
        <v>0</v>
      </c>
      <c r="U143" s="10">
        <v>0</v>
      </c>
      <c r="V143" s="10"/>
      <c r="W143" s="16">
        <f t="shared" si="12"/>
        <v>4133</v>
      </c>
      <c r="X143" s="10">
        <v>50.2</v>
      </c>
      <c r="Y143" s="10">
        <v>51.2</v>
      </c>
      <c r="Z143" s="10">
        <v>100</v>
      </c>
      <c r="AA143" s="10">
        <v>0</v>
      </c>
      <c r="AB143" s="10">
        <v>60500</v>
      </c>
      <c r="AC143" s="10">
        <v>50.2</v>
      </c>
      <c r="AD143" s="10">
        <v>9</v>
      </c>
      <c r="AE143" s="10">
        <v>49.8</v>
      </c>
      <c r="AF143" s="10">
        <v>47.5</v>
      </c>
      <c r="AG143" s="10">
        <v>40</v>
      </c>
      <c r="AH143" s="10">
        <v>0</v>
      </c>
      <c r="AI143" s="10">
        <v>60500</v>
      </c>
      <c r="AJ143" s="10">
        <v>49.85</v>
      </c>
      <c r="AK143" s="10">
        <v>9</v>
      </c>
      <c r="AL143" s="10">
        <v>50.2</v>
      </c>
      <c r="AM143" s="10">
        <v>49.85</v>
      </c>
      <c r="AN143" s="10">
        <v>50.2</v>
      </c>
      <c r="AO143" s="10">
        <v>51.5</v>
      </c>
      <c r="AP143" s="10">
        <v>40</v>
      </c>
      <c r="AQ143" s="10">
        <v>0</v>
      </c>
      <c r="AR143" s="10">
        <v>60500</v>
      </c>
      <c r="AS143" s="10">
        <v>50.2</v>
      </c>
      <c r="AT143" s="10">
        <v>9</v>
      </c>
      <c r="AU143" s="10">
        <v>49.8</v>
      </c>
      <c r="AV143" s="10">
        <v>47.5</v>
      </c>
      <c r="AW143" s="10">
        <v>40</v>
      </c>
      <c r="AX143" s="10">
        <v>0</v>
      </c>
      <c r="AY143" s="10">
        <v>60500</v>
      </c>
      <c r="AZ143" s="10">
        <v>49.85</v>
      </c>
      <c r="BA143" s="10">
        <v>9</v>
      </c>
      <c r="BB143" s="10">
        <v>50.2</v>
      </c>
      <c r="BC143" s="10">
        <v>49.85</v>
      </c>
      <c r="BD143" s="10">
        <v>51</v>
      </c>
      <c r="BE143" s="10">
        <v>49</v>
      </c>
      <c r="BF143" s="10">
        <v>49.8</v>
      </c>
      <c r="BG143" s="10">
        <v>0.04</v>
      </c>
      <c r="BH143" s="10">
        <v>0.03</v>
      </c>
      <c r="BI143" s="10">
        <v>200</v>
      </c>
      <c r="BJ143" s="10">
        <v>30</v>
      </c>
      <c r="BK143" s="10">
        <v>30</v>
      </c>
      <c r="BL143" s="10">
        <v>0.04</v>
      </c>
      <c r="BM143" s="10">
        <v>5</v>
      </c>
    </row>
    <row r="144" s="90" customFormat="1" ht="17.4" spans="1:65">
      <c r="A144" s="16"/>
      <c r="B144" s="17"/>
      <c r="C144" s="16"/>
      <c r="D144" s="18"/>
      <c r="E144" s="19"/>
      <c r="F144" s="19" t="s">
        <v>930</v>
      </c>
      <c r="G144" s="83" t="s">
        <v>931</v>
      </c>
      <c r="H144" s="16">
        <v>1</v>
      </c>
      <c r="I144" s="16">
        <v>0</v>
      </c>
      <c r="J144" s="16">
        <v>1</v>
      </c>
      <c r="K144" s="16">
        <v>0</v>
      </c>
      <c r="L144" s="16">
        <v>0</v>
      </c>
      <c r="M144" s="16">
        <v>1</v>
      </c>
      <c r="N144" s="16"/>
      <c r="O144" s="16"/>
      <c r="P144" s="16">
        <v>0</v>
      </c>
      <c r="Q144" s="16">
        <v>0</v>
      </c>
      <c r="R144" s="16">
        <f t="shared" si="11"/>
        <v>0</v>
      </c>
      <c r="S144" s="16"/>
      <c r="T144" s="16"/>
      <c r="U144" s="16">
        <v>0</v>
      </c>
      <c r="V144" s="16"/>
      <c r="W144" s="16">
        <f t="shared" si="12"/>
        <v>37</v>
      </c>
      <c r="X144" s="16" t="s">
        <v>1029</v>
      </c>
      <c r="Y144" s="16">
        <v>51.2</v>
      </c>
      <c r="Z144" s="16" t="s">
        <v>1866</v>
      </c>
      <c r="AA144" s="16">
        <v>0</v>
      </c>
      <c r="AB144" s="16">
        <v>0</v>
      </c>
      <c r="AC144" s="16">
        <v>50.2</v>
      </c>
      <c r="AD144" s="153" t="s">
        <v>1818</v>
      </c>
      <c r="AE144" s="16">
        <v>49.8</v>
      </c>
      <c r="AF144" s="16">
        <v>47.5</v>
      </c>
      <c r="AG144" s="16">
        <v>40</v>
      </c>
      <c r="AH144" s="16">
        <v>0</v>
      </c>
      <c r="AI144" s="16">
        <v>0</v>
      </c>
      <c r="AJ144" s="16" t="s">
        <v>1820</v>
      </c>
      <c r="AK144" s="16" t="s">
        <v>1821</v>
      </c>
      <c r="AL144" s="121" t="s">
        <v>1822</v>
      </c>
      <c r="AM144" s="71" t="s">
        <v>1823</v>
      </c>
      <c r="AN144" s="16">
        <v>50.2</v>
      </c>
      <c r="AO144" s="16" t="s">
        <v>245</v>
      </c>
      <c r="AP144" s="16">
        <v>100</v>
      </c>
      <c r="AQ144" s="16">
        <v>0</v>
      </c>
      <c r="AR144" s="16">
        <v>0</v>
      </c>
      <c r="AS144" s="16">
        <v>50.2</v>
      </c>
      <c r="AT144" s="153" t="s">
        <v>1818</v>
      </c>
      <c r="AU144" s="16">
        <v>49.8</v>
      </c>
      <c r="AV144" s="16">
        <v>47.5</v>
      </c>
      <c r="AW144" s="16">
        <v>100</v>
      </c>
      <c r="AX144" s="16">
        <v>0</v>
      </c>
      <c r="AY144" s="16">
        <v>0</v>
      </c>
      <c r="AZ144" s="16" t="s">
        <v>1820</v>
      </c>
      <c r="BA144" s="16" t="s">
        <v>1821</v>
      </c>
      <c r="BB144" s="121" t="s">
        <v>1822</v>
      </c>
      <c r="BC144" s="71" t="s">
        <v>1823</v>
      </c>
      <c r="BD144" s="16" t="s">
        <v>245</v>
      </c>
      <c r="BE144" s="16" t="s">
        <v>245</v>
      </c>
      <c r="BF144" s="16">
        <v>49.8</v>
      </c>
      <c r="BG144" s="16" t="s">
        <v>245</v>
      </c>
      <c r="BH144" s="16" t="s">
        <v>245</v>
      </c>
      <c r="BI144" s="16" t="s">
        <v>245</v>
      </c>
      <c r="BJ144" s="16" t="s">
        <v>245</v>
      </c>
      <c r="BK144" s="16" t="s">
        <v>245</v>
      </c>
      <c r="BL144" s="16" t="s">
        <v>245</v>
      </c>
      <c r="BM144" s="16" t="s">
        <v>245</v>
      </c>
    </row>
    <row r="145" s="90" customFormat="1" ht="17.4" spans="1:65">
      <c r="A145" s="10">
        <f>$A$4</f>
        <v>624</v>
      </c>
      <c r="B145" s="21" t="s">
        <v>922</v>
      </c>
      <c r="C145" s="10" t="s">
        <v>328</v>
      </c>
      <c r="D145" s="22" t="s">
        <v>786</v>
      </c>
      <c r="E145" s="23" t="s">
        <v>338</v>
      </c>
      <c r="F145" s="23" t="s">
        <v>339</v>
      </c>
      <c r="G145" s="14"/>
      <c r="H145" s="10">
        <v>1</v>
      </c>
      <c r="I145" s="10">
        <v>0</v>
      </c>
      <c r="J145" s="10">
        <v>1</v>
      </c>
      <c r="K145" s="10">
        <v>0</v>
      </c>
      <c r="L145" s="10">
        <v>0</v>
      </c>
      <c r="M145" s="10">
        <v>1</v>
      </c>
      <c r="N145" s="10">
        <v>0</v>
      </c>
      <c r="O145" s="10"/>
      <c r="P145" s="10">
        <v>0</v>
      </c>
      <c r="Q145" s="10">
        <v>0</v>
      </c>
      <c r="R145" s="10">
        <f t="shared" si="11"/>
        <v>1</v>
      </c>
      <c r="S145" s="10">
        <v>1</v>
      </c>
      <c r="T145" s="10">
        <v>0</v>
      </c>
      <c r="U145" s="10">
        <v>0</v>
      </c>
      <c r="V145" s="10"/>
      <c r="W145" s="16">
        <f t="shared" si="12"/>
        <v>4133</v>
      </c>
      <c r="X145" s="10">
        <v>50.2</v>
      </c>
      <c r="Y145" s="10">
        <v>51.2</v>
      </c>
      <c r="Z145" s="10">
        <v>100</v>
      </c>
      <c r="AA145" s="10">
        <v>0</v>
      </c>
      <c r="AB145" s="10">
        <v>0</v>
      </c>
      <c r="AC145" s="10">
        <v>50.2</v>
      </c>
      <c r="AD145" s="10">
        <v>9</v>
      </c>
      <c r="AE145" s="10">
        <v>49.8</v>
      </c>
      <c r="AF145" s="10">
        <v>47.5</v>
      </c>
      <c r="AG145" s="10">
        <v>40</v>
      </c>
      <c r="AH145" s="10">
        <v>0</v>
      </c>
      <c r="AI145" s="10">
        <v>0</v>
      </c>
      <c r="AJ145" s="10">
        <v>49.85</v>
      </c>
      <c r="AK145" s="10">
        <v>9</v>
      </c>
      <c r="AL145" s="10">
        <v>50.2</v>
      </c>
      <c r="AM145" s="10">
        <v>49.85</v>
      </c>
      <c r="AN145" s="10">
        <v>50.2</v>
      </c>
      <c r="AO145" s="10">
        <v>51.5</v>
      </c>
      <c r="AP145" s="10">
        <v>100</v>
      </c>
      <c r="AQ145" s="10">
        <v>0</v>
      </c>
      <c r="AR145" s="10">
        <v>0</v>
      </c>
      <c r="AS145" s="10">
        <v>50.2</v>
      </c>
      <c r="AT145" s="10">
        <v>9</v>
      </c>
      <c r="AU145" s="10">
        <v>49.8</v>
      </c>
      <c r="AV145" s="10">
        <v>47.5</v>
      </c>
      <c r="AW145" s="10">
        <v>100</v>
      </c>
      <c r="AX145" s="10">
        <v>0</v>
      </c>
      <c r="AY145" s="10">
        <v>0</v>
      </c>
      <c r="AZ145" s="10">
        <v>49.85</v>
      </c>
      <c r="BA145" s="10">
        <v>9</v>
      </c>
      <c r="BB145" s="10">
        <v>50.2</v>
      </c>
      <c r="BC145" s="10">
        <v>49.85</v>
      </c>
      <c r="BD145" s="10">
        <v>51</v>
      </c>
      <c r="BE145" s="10">
        <v>49</v>
      </c>
      <c r="BF145" s="10">
        <v>49.8</v>
      </c>
      <c r="BG145" s="10">
        <v>0.04</v>
      </c>
      <c r="BH145" s="10">
        <v>0.03</v>
      </c>
      <c r="BI145" s="10">
        <v>200</v>
      </c>
      <c r="BJ145" s="10">
        <v>30</v>
      </c>
      <c r="BK145" s="10">
        <v>30</v>
      </c>
      <c r="BL145" s="10">
        <v>0.04</v>
      </c>
      <c r="BM145" s="10">
        <v>5</v>
      </c>
    </row>
    <row r="146" s="90" customFormat="1" ht="17.4" spans="1:65">
      <c r="A146" s="16"/>
      <c r="B146" s="17"/>
      <c r="C146" s="19"/>
      <c r="D146" s="18"/>
      <c r="E146" s="19" t="s">
        <v>297</v>
      </c>
      <c r="F146" s="19" t="s">
        <v>932</v>
      </c>
      <c r="G146" s="83"/>
      <c r="H146" s="16">
        <v>0</v>
      </c>
      <c r="I146" s="16">
        <v>0</v>
      </c>
      <c r="J146" s="16">
        <v>0</v>
      </c>
      <c r="K146" s="16">
        <v>0</v>
      </c>
      <c r="L146" s="16">
        <v>0</v>
      </c>
      <c r="M146" s="16">
        <v>0</v>
      </c>
      <c r="N146" s="16">
        <v>0</v>
      </c>
      <c r="O146" s="16"/>
      <c r="P146" s="16">
        <v>0</v>
      </c>
      <c r="Q146" s="16">
        <v>0</v>
      </c>
      <c r="R146" s="16">
        <f t="shared" si="11"/>
        <v>0</v>
      </c>
      <c r="S146" s="16">
        <v>0</v>
      </c>
      <c r="T146" s="16">
        <v>0</v>
      </c>
      <c r="U146" s="16">
        <v>0</v>
      </c>
      <c r="V146" s="16"/>
      <c r="W146" s="16">
        <f t="shared" si="12"/>
        <v>0</v>
      </c>
      <c r="X146" s="16" t="s">
        <v>245</v>
      </c>
      <c r="Y146" s="16" t="s">
        <v>245</v>
      </c>
      <c r="Z146" s="16" t="s">
        <v>245</v>
      </c>
      <c r="AA146" s="16" t="s">
        <v>245</v>
      </c>
      <c r="AB146" s="16" t="s">
        <v>245</v>
      </c>
      <c r="AC146" s="16" t="s">
        <v>245</v>
      </c>
      <c r="AD146" s="16" t="s">
        <v>245</v>
      </c>
      <c r="AE146" s="16" t="s">
        <v>245</v>
      </c>
      <c r="AF146" s="16" t="s">
        <v>245</v>
      </c>
      <c r="AG146" s="16" t="s">
        <v>245</v>
      </c>
      <c r="AH146" s="16" t="s">
        <v>245</v>
      </c>
      <c r="AI146" s="16" t="s">
        <v>245</v>
      </c>
      <c r="AJ146" s="16" t="s">
        <v>245</v>
      </c>
      <c r="AK146" s="16" t="s">
        <v>245</v>
      </c>
      <c r="AL146" s="16" t="s">
        <v>245</v>
      </c>
      <c r="AM146" s="16" t="s">
        <v>245</v>
      </c>
      <c r="AN146" s="16" t="s">
        <v>245</v>
      </c>
      <c r="AO146" s="16" t="s">
        <v>245</v>
      </c>
      <c r="AP146" s="16" t="s">
        <v>245</v>
      </c>
      <c r="AQ146" s="16" t="s">
        <v>245</v>
      </c>
      <c r="AR146" s="16" t="s">
        <v>245</v>
      </c>
      <c r="AS146" s="16" t="s">
        <v>245</v>
      </c>
      <c r="AT146" s="16" t="s">
        <v>245</v>
      </c>
      <c r="AU146" s="16" t="s">
        <v>245</v>
      </c>
      <c r="AV146" s="16" t="s">
        <v>245</v>
      </c>
      <c r="AW146" s="16" t="s">
        <v>245</v>
      </c>
      <c r="AX146" s="16" t="s">
        <v>245</v>
      </c>
      <c r="AY146" s="16" t="s">
        <v>245</v>
      </c>
      <c r="AZ146" s="16" t="s">
        <v>245</v>
      </c>
      <c r="BA146" s="16" t="s">
        <v>245</v>
      </c>
      <c r="BB146" s="16" t="s">
        <v>245</v>
      </c>
      <c r="BC146" s="16" t="s">
        <v>245</v>
      </c>
      <c r="BD146" s="16" t="s">
        <v>245</v>
      </c>
      <c r="BE146" s="16" t="s">
        <v>245</v>
      </c>
      <c r="BF146" s="16" t="s">
        <v>245</v>
      </c>
      <c r="BG146" s="16" t="s">
        <v>245</v>
      </c>
      <c r="BH146" s="16" t="s">
        <v>245</v>
      </c>
      <c r="BI146" s="16" t="s">
        <v>245</v>
      </c>
      <c r="BJ146" s="16" t="s">
        <v>245</v>
      </c>
      <c r="BK146" s="16" t="s">
        <v>245</v>
      </c>
      <c r="BL146" s="16" t="s">
        <v>245</v>
      </c>
      <c r="BM146" s="16" t="s">
        <v>245</v>
      </c>
    </row>
    <row r="147" s="90" customFormat="1" ht="17.4" spans="1:65">
      <c r="A147" s="10">
        <f>$A$4</f>
        <v>624</v>
      </c>
      <c r="B147" s="21" t="s">
        <v>933</v>
      </c>
      <c r="C147" s="10" t="s">
        <v>934</v>
      </c>
      <c r="D147" s="22" t="s">
        <v>755</v>
      </c>
      <c r="E147" s="23" t="s">
        <v>343</v>
      </c>
      <c r="F147" s="23" t="s">
        <v>344</v>
      </c>
      <c r="G147" s="14"/>
      <c r="H147" s="10">
        <v>0</v>
      </c>
      <c r="I147" s="10">
        <v>0</v>
      </c>
      <c r="J147" s="10">
        <v>0</v>
      </c>
      <c r="K147" s="10">
        <v>0</v>
      </c>
      <c r="L147" s="10">
        <v>0</v>
      </c>
      <c r="M147" s="10">
        <v>0</v>
      </c>
      <c r="N147" s="10">
        <v>0</v>
      </c>
      <c r="O147" s="10"/>
      <c r="P147" s="10">
        <v>0</v>
      </c>
      <c r="Q147" s="10">
        <v>0</v>
      </c>
      <c r="R147" s="10">
        <f t="shared" si="11"/>
        <v>0</v>
      </c>
      <c r="S147" s="10">
        <v>0</v>
      </c>
      <c r="T147" s="10">
        <v>0</v>
      </c>
      <c r="U147" s="10">
        <v>0</v>
      </c>
      <c r="V147" s="10"/>
      <c r="W147" s="16">
        <f t="shared" si="12"/>
        <v>0</v>
      </c>
      <c r="X147" s="10">
        <v>50.2</v>
      </c>
      <c r="Y147" s="10">
        <v>52</v>
      </c>
      <c r="Z147" s="10">
        <v>40</v>
      </c>
      <c r="AA147" s="10">
        <v>0</v>
      </c>
      <c r="AB147" s="10">
        <v>1000</v>
      </c>
      <c r="AC147" s="10">
        <v>50.2</v>
      </c>
      <c r="AD147" s="10">
        <v>9</v>
      </c>
      <c r="AE147" s="10">
        <v>49.75</v>
      </c>
      <c r="AF147" s="10">
        <v>48</v>
      </c>
      <c r="AG147" s="10">
        <v>57</v>
      </c>
      <c r="AH147" s="10">
        <v>0</v>
      </c>
      <c r="AI147" s="10">
        <v>30000</v>
      </c>
      <c r="AJ147" s="10">
        <v>49.85</v>
      </c>
      <c r="AK147" s="10">
        <v>17</v>
      </c>
      <c r="AL147" s="10">
        <v>50.2</v>
      </c>
      <c r="AM147" s="10">
        <v>49.85</v>
      </c>
      <c r="AN147" s="10">
        <v>50.2</v>
      </c>
      <c r="AO147" s="10">
        <v>52</v>
      </c>
      <c r="AP147" s="10">
        <v>40</v>
      </c>
      <c r="AQ147" s="10">
        <v>0</v>
      </c>
      <c r="AR147" s="10">
        <v>1000</v>
      </c>
      <c r="AS147" s="10">
        <v>50.2</v>
      </c>
      <c r="AT147" s="10">
        <v>9</v>
      </c>
      <c r="AU147" s="10">
        <v>49.75</v>
      </c>
      <c r="AV147" s="10">
        <v>48</v>
      </c>
      <c r="AW147" s="10">
        <v>57</v>
      </c>
      <c r="AX147" s="10">
        <v>0</v>
      </c>
      <c r="AY147" s="10">
        <v>30000</v>
      </c>
      <c r="AZ147" s="10">
        <v>49.85</v>
      </c>
      <c r="BA147" s="10">
        <v>17</v>
      </c>
      <c r="BB147" s="10">
        <v>50.2</v>
      </c>
      <c r="BC147" s="10">
        <v>49.85</v>
      </c>
      <c r="BD147" s="10">
        <v>51</v>
      </c>
      <c r="BE147" s="10">
        <v>49</v>
      </c>
      <c r="BF147" s="10">
        <v>49.75</v>
      </c>
      <c r="BG147" s="10">
        <v>0.04</v>
      </c>
      <c r="BH147" s="10">
        <v>0.03</v>
      </c>
      <c r="BI147" s="10">
        <v>200</v>
      </c>
      <c r="BJ147" s="10">
        <v>30</v>
      </c>
      <c r="BK147" s="10">
        <v>30</v>
      </c>
      <c r="BL147" s="10">
        <v>0.04</v>
      </c>
      <c r="BM147" s="10">
        <v>5</v>
      </c>
    </row>
    <row r="148" s="90" customFormat="1" ht="17.4" spans="1:65">
      <c r="A148" s="25"/>
      <c r="B148" s="17"/>
      <c r="C148" s="19"/>
      <c r="D148" s="18"/>
      <c r="E148" s="19" t="s">
        <v>935</v>
      </c>
      <c r="F148" s="61" t="s">
        <v>936</v>
      </c>
      <c r="G148" s="92" t="s">
        <v>937</v>
      </c>
      <c r="H148" s="16">
        <v>1</v>
      </c>
      <c r="I148" s="16">
        <v>1</v>
      </c>
      <c r="J148" s="16">
        <v>1</v>
      </c>
      <c r="K148" s="16">
        <v>1</v>
      </c>
      <c r="L148" s="16">
        <v>0</v>
      </c>
      <c r="M148" s="16">
        <v>1</v>
      </c>
      <c r="N148" s="16"/>
      <c r="O148" s="16"/>
      <c r="P148" s="16">
        <v>0</v>
      </c>
      <c r="Q148" s="16">
        <v>0</v>
      </c>
      <c r="R148" s="16">
        <f t="shared" si="11"/>
        <v>0</v>
      </c>
      <c r="S148" s="16"/>
      <c r="T148" s="16"/>
      <c r="U148" s="16">
        <v>0</v>
      </c>
      <c r="V148" s="16"/>
      <c r="W148" s="16">
        <f t="shared" si="12"/>
        <v>47</v>
      </c>
      <c r="X148" s="16">
        <v>50.05</v>
      </c>
      <c r="Y148" s="16">
        <v>52</v>
      </c>
      <c r="Z148" s="16">
        <v>40</v>
      </c>
      <c r="AA148" s="16">
        <v>0</v>
      </c>
      <c r="AB148" s="16">
        <v>0</v>
      </c>
      <c r="AC148" s="16" t="s">
        <v>1867</v>
      </c>
      <c r="AD148" s="16" t="s">
        <v>981</v>
      </c>
      <c r="AE148" s="16">
        <v>49.9</v>
      </c>
      <c r="AF148" s="16">
        <v>47.5</v>
      </c>
      <c r="AG148" s="16">
        <v>40</v>
      </c>
      <c r="AH148" s="16">
        <v>0</v>
      </c>
      <c r="AI148" s="16">
        <v>0</v>
      </c>
      <c r="AJ148" s="16" t="s">
        <v>1868</v>
      </c>
      <c r="AK148" s="16" t="s">
        <v>981</v>
      </c>
      <c r="AL148" s="16" t="s">
        <v>1867</v>
      </c>
      <c r="AM148" s="16" t="s">
        <v>1868</v>
      </c>
      <c r="AN148" s="16" t="s">
        <v>245</v>
      </c>
      <c r="AO148" s="16" t="s">
        <v>245</v>
      </c>
      <c r="AP148" s="16" t="s">
        <v>245</v>
      </c>
      <c r="AQ148" s="16" t="s">
        <v>245</v>
      </c>
      <c r="AR148" s="16" t="s">
        <v>245</v>
      </c>
      <c r="AS148" s="16" t="s">
        <v>245</v>
      </c>
      <c r="AT148" s="16" t="s">
        <v>245</v>
      </c>
      <c r="AU148" s="16" t="s">
        <v>245</v>
      </c>
      <c r="AV148" s="16" t="s">
        <v>245</v>
      </c>
      <c r="AW148" s="16" t="s">
        <v>245</v>
      </c>
      <c r="AX148" s="16" t="s">
        <v>245</v>
      </c>
      <c r="AY148" s="16" t="s">
        <v>245</v>
      </c>
      <c r="AZ148" s="16" t="s">
        <v>245</v>
      </c>
      <c r="BA148" s="16" t="s">
        <v>245</v>
      </c>
      <c r="BB148" s="16" t="s">
        <v>245</v>
      </c>
      <c r="BC148" s="16" t="s">
        <v>245</v>
      </c>
      <c r="BD148" s="16" t="s">
        <v>245</v>
      </c>
      <c r="BE148" s="16" t="s">
        <v>245</v>
      </c>
      <c r="BF148" s="16" t="s">
        <v>245</v>
      </c>
      <c r="BG148" s="16" t="s">
        <v>245</v>
      </c>
      <c r="BH148" s="16" t="s">
        <v>245</v>
      </c>
      <c r="BI148" s="16" t="s">
        <v>245</v>
      </c>
      <c r="BJ148" s="16" t="s">
        <v>245</v>
      </c>
      <c r="BK148" s="16" t="s">
        <v>245</v>
      </c>
      <c r="BL148" s="16" t="s">
        <v>245</v>
      </c>
      <c r="BM148" s="16" t="s">
        <v>245</v>
      </c>
    </row>
    <row r="149" s="90" customFormat="1" ht="17.4" spans="1:65">
      <c r="A149" s="10">
        <f>$A$4</f>
        <v>624</v>
      </c>
      <c r="B149" s="21" t="s">
        <v>933</v>
      </c>
      <c r="C149" s="23" t="s">
        <v>934</v>
      </c>
      <c r="D149" s="22" t="s">
        <v>786</v>
      </c>
      <c r="E149" s="63" t="s">
        <v>348</v>
      </c>
      <c r="F149" s="23" t="s">
        <v>942</v>
      </c>
      <c r="G149" s="14"/>
      <c r="H149" s="10">
        <v>1</v>
      </c>
      <c r="I149" s="10">
        <v>1</v>
      </c>
      <c r="J149" s="10">
        <v>1</v>
      </c>
      <c r="K149" s="10">
        <v>1</v>
      </c>
      <c r="L149" s="10">
        <v>0</v>
      </c>
      <c r="M149" s="10">
        <v>1</v>
      </c>
      <c r="N149" s="10">
        <v>0</v>
      </c>
      <c r="O149" s="10"/>
      <c r="P149" s="31">
        <v>0</v>
      </c>
      <c r="Q149" s="10">
        <v>0</v>
      </c>
      <c r="R149" s="10">
        <f t="shared" si="11"/>
        <v>0</v>
      </c>
      <c r="S149" s="10">
        <v>0</v>
      </c>
      <c r="T149" s="10">
        <v>0</v>
      </c>
      <c r="U149" s="10">
        <v>0</v>
      </c>
      <c r="V149" s="10"/>
      <c r="W149" s="16">
        <f t="shared" si="12"/>
        <v>47</v>
      </c>
      <c r="X149" s="10">
        <v>50.05</v>
      </c>
      <c r="Y149" s="10">
        <v>52</v>
      </c>
      <c r="Z149" s="10">
        <v>40</v>
      </c>
      <c r="AA149" s="10">
        <v>0</v>
      </c>
      <c r="AB149" s="10">
        <v>0</v>
      </c>
      <c r="AC149" s="10">
        <v>50.05</v>
      </c>
      <c r="AD149" s="10">
        <v>9</v>
      </c>
      <c r="AE149" s="10">
        <v>49.9</v>
      </c>
      <c r="AF149" s="10">
        <v>47.5</v>
      </c>
      <c r="AG149" s="10">
        <v>40</v>
      </c>
      <c r="AH149" s="10">
        <v>0</v>
      </c>
      <c r="AI149" s="10">
        <v>0</v>
      </c>
      <c r="AJ149" s="10">
        <v>49.95</v>
      </c>
      <c r="AK149" s="10">
        <v>9</v>
      </c>
      <c r="AL149" s="10">
        <v>50.05</v>
      </c>
      <c r="AM149" s="10">
        <v>49.95</v>
      </c>
      <c r="AN149" s="10">
        <v>50.2</v>
      </c>
      <c r="AO149" s="10">
        <v>52</v>
      </c>
      <c r="AP149" s="10">
        <v>40</v>
      </c>
      <c r="AQ149" s="10">
        <v>0</v>
      </c>
      <c r="AR149" s="10">
        <v>1000</v>
      </c>
      <c r="AS149" s="10">
        <v>50.2</v>
      </c>
      <c r="AT149" s="10">
        <v>9</v>
      </c>
      <c r="AU149" s="10">
        <v>49.75</v>
      </c>
      <c r="AV149" s="10">
        <v>48</v>
      </c>
      <c r="AW149" s="10">
        <v>57</v>
      </c>
      <c r="AX149" s="10">
        <v>0</v>
      </c>
      <c r="AY149" s="10">
        <v>30000</v>
      </c>
      <c r="AZ149" s="10">
        <v>49.85</v>
      </c>
      <c r="BA149" s="10">
        <v>17</v>
      </c>
      <c r="BB149" s="10">
        <v>50.2</v>
      </c>
      <c r="BC149" s="10">
        <v>49.85</v>
      </c>
      <c r="BD149" s="10">
        <v>51</v>
      </c>
      <c r="BE149" s="10">
        <v>49</v>
      </c>
      <c r="BF149" s="10">
        <v>49.75</v>
      </c>
      <c r="BG149" s="10">
        <v>0.04</v>
      </c>
      <c r="BH149" s="10">
        <v>0.03</v>
      </c>
      <c r="BI149" s="10">
        <v>200</v>
      </c>
      <c r="BJ149" s="10">
        <v>30</v>
      </c>
      <c r="BK149" s="10">
        <v>30</v>
      </c>
      <c r="BL149" s="10">
        <v>0.04</v>
      </c>
      <c r="BM149" s="10">
        <v>5</v>
      </c>
    </row>
    <row r="150" s="90" customFormat="1" ht="17.4" spans="1:65">
      <c r="A150" s="25"/>
      <c r="B150" s="17"/>
      <c r="C150" s="16"/>
      <c r="D150" s="18"/>
      <c r="E150" s="19" t="s">
        <v>943</v>
      </c>
      <c r="F150" s="19" t="s">
        <v>944</v>
      </c>
      <c r="G150" s="65" t="s">
        <v>945</v>
      </c>
      <c r="H150" s="16">
        <v>0</v>
      </c>
      <c r="I150" s="16">
        <v>0</v>
      </c>
      <c r="J150" s="16">
        <v>0</v>
      </c>
      <c r="K150" s="16">
        <v>0</v>
      </c>
      <c r="L150" s="16">
        <v>0</v>
      </c>
      <c r="M150" s="16">
        <v>0</v>
      </c>
      <c r="N150" s="16">
        <v>0</v>
      </c>
      <c r="O150" s="16"/>
      <c r="P150" s="16">
        <v>0</v>
      </c>
      <c r="Q150" s="16">
        <v>0</v>
      </c>
      <c r="R150" s="16">
        <f t="shared" si="11"/>
        <v>0</v>
      </c>
      <c r="S150" s="16">
        <v>0</v>
      </c>
      <c r="T150" s="16">
        <v>0</v>
      </c>
      <c r="U150" s="16">
        <v>0</v>
      </c>
      <c r="V150" s="16"/>
      <c r="W150" s="16">
        <f t="shared" si="12"/>
        <v>0</v>
      </c>
      <c r="X150" s="16" t="s">
        <v>245</v>
      </c>
      <c r="Y150" s="16" t="s">
        <v>245</v>
      </c>
      <c r="Z150" s="16" t="s">
        <v>245</v>
      </c>
      <c r="AA150" s="16" t="s">
        <v>245</v>
      </c>
      <c r="AB150" s="16" t="s">
        <v>245</v>
      </c>
      <c r="AC150" s="16" t="s">
        <v>245</v>
      </c>
      <c r="AD150" s="16" t="s">
        <v>245</v>
      </c>
      <c r="AE150" s="16" t="s">
        <v>245</v>
      </c>
      <c r="AF150" s="16" t="s">
        <v>245</v>
      </c>
      <c r="AG150" s="16" t="s">
        <v>245</v>
      </c>
      <c r="AH150" s="16" t="s">
        <v>245</v>
      </c>
      <c r="AI150" s="16" t="s">
        <v>245</v>
      </c>
      <c r="AJ150" s="16" t="s">
        <v>245</v>
      </c>
      <c r="AK150" s="16" t="s">
        <v>245</v>
      </c>
      <c r="AL150" s="16" t="s">
        <v>245</v>
      </c>
      <c r="AM150" s="16" t="s">
        <v>245</v>
      </c>
      <c r="AN150" s="16" t="s">
        <v>245</v>
      </c>
      <c r="AO150" s="16" t="s">
        <v>245</v>
      </c>
      <c r="AP150" s="16" t="s">
        <v>245</v>
      </c>
      <c r="AQ150" s="16" t="s">
        <v>245</v>
      </c>
      <c r="AR150" s="16" t="s">
        <v>245</v>
      </c>
      <c r="AS150" s="16" t="s">
        <v>245</v>
      </c>
      <c r="AT150" s="16" t="s">
        <v>245</v>
      </c>
      <c r="AU150" s="16" t="s">
        <v>245</v>
      </c>
      <c r="AV150" s="16" t="s">
        <v>245</v>
      </c>
      <c r="AW150" s="16" t="s">
        <v>245</v>
      </c>
      <c r="AX150" s="16" t="s">
        <v>245</v>
      </c>
      <c r="AY150" s="16" t="s">
        <v>245</v>
      </c>
      <c r="AZ150" s="16" t="s">
        <v>245</v>
      </c>
      <c r="BA150" s="16" t="s">
        <v>245</v>
      </c>
      <c r="BB150" s="16" t="s">
        <v>245</v>
      </c>
      <c r="BC150" s="16" t="s">
        <v>245</v>
      </c>
      <c r="BD150" s="16" t="s">
        <v>245</v>
      </c>
      <c r="BE150" s="16" t="s">
        <v>245</v>
      </c>
      <c r="BF150" s="16" t="s">
        <v>245</v>
      </c>
      <c r="BG150" s="16" t="s">
        <v>245</v>
      </c>
      <c r="BH150" s="16" t="s">
        <v>245</v>
      </c>
      <c r="BI150" s="16" t="s">
        <v>245</v>
      </c>
      <c r="BJ150" s="16" t="s">
        <v>245</v>
      </c>
      <c r="BK150" s="16" t="s">
        <v>245</v>
      </c>
      <c r="BL150" s="16" t="s">
        <v>245</v>
      </c>
      <c r="BM150" s="16" t="s">
        <v>245</v>
      </c>
    </row>
    <row r="151" s="90" customFormat="1" ht="17.4" spans="1:65">
      <c r="A151" s="10">
        <f>$A$4</f>
        <v>624</v>
      </c>
      <c r="B151" s="21" t="s">
        <v>933</v>
      </c>
      <c r="C151" s="10" t="s">
        <v>934</v>
      </c>
      <c r="D151" s="22" t="s">
        <v>800</v>
      </c>
      <c r="E151" s="23" t="s">
        <v>352</v>
      </c>
      <c r="F151" s="23" t="s">
        <v>946</v>
      </c>
      <c r="G151" s="14"/>
      <c r="H151" s="10">
        <v>0</v>
      </c>
      <c r="I151" s="10">
        <v>0</v>
      </c>
      <c r="J151" s="10">
        <v>0</v>
      </c>
      <c r="K151" s="10">
        <v>0</v>
      </c>
      <c r="L151" s="10">
        <v>0</v>
      </c>
      <c r="M151" s="10">
        <v>0</v>
      </c>
      <c r="N151" s="10">
        <v>0</v>
      </c>
      <c r="O151" s="10"/>
      <c r="P151" s="10">
        <v>0</v>
      </c>
      <c r="Q151" s="10">
        <v>0</v>
      </c>
      <c r="R151" s="10">
        <f t="shared" si="11"/>
        <v>0</v>
      </c>
      <c r="S151" s="10">
        <v>0</v>
      </c>
      <c r="T151" s="10">
        <v>0</v>
      </c>
      <c r="U151" s="10">
        <v>0</v>
      </c>
      <c r="V151" s="10"/>
      <c r="W151" s="16">
        <f t="shared" si="12"/>
        <v>0</v>
      </c>
      <c r="X151" s="10">
        <v>50.2</v>
      </c>
      <c r="Y151" s="10">
        <v>52</v>
      </c>
      <c r="Z151" s="10">
        <v>40</v>
      </c>
      <c r="AA151" s="10">
        <v>0</v>
      </c>
      <c r="AB151" s="10">
        <v>1000</v>
      </c>
      <c r="AC151" s="10">
        <v>50.2</v>
      </c>
      <c r="AD151" s="10">
        <v>9</v>
      </c>
      <c r="AE151" s="10">
        <v>49.75</v>
      </c>
      <c r="AF151" s="10">
        <v>48</v>
      </c>
      <c r="AG151" s="10">
        <v>57</v>
      </c>
      <c r="AH151" s="10">
        <v>0</v>
      </c>
      <c r="AI151" s="10">
        <v>30000</v>
      </c>
      <c r="AJ151" s="10">
        <v>49.85</v>
      </c>
      <c r="AK151" s="10">
        <v>17</v>
      </c>
      <c r="AL151" s="10">
        <v>50.2</v>
      </c>
      <c r="AM151" s="10">
        <v>49.85</v>
      </c>
      <c r="AN151" s="10">
        <v>50.2</v>
      </c>
      <c r="AO151" s="10">
        <v>52</v>
      </c>
      <c r="AP151" s="10">
        <v>40</v>
      </c>
      <c r="AQ151" s="10">
        <v>0</v>
      </c>
      <c r="AR151" s="10">
        <v>1000</v>
      </c>
      <c r="AS151" s="10">
        <v>50.2</v>
      </c>
      <c r="AT151" s="10">
        <v>9</v>
      </c>
      <c r="AU151" s="10">
        <v>49.75</v>
      </c>
      <c r="AV151" s="10">
        <v>48</v>
      </c>
      <c r="AW151" s="10">
        <v>57</v>
      </c>
      <c r="AX151" s="10">
        <v>0</v>
      </c>
      <c r="AY151" s="10">
        <v>30000</v>
      </c>
      <c r="AZ151" s="10">
        <v>49.85</v>
      </c>
      <c r="BA151" s="10">
        <v>17</v>
      </c>
      <c r="BB151" s="10">
        <v>50.2</v>
      </c>
      <c r="BC151" s="10">
        <v>49.85</v>
      </c>
      <c r="BD151" s="10">
        <v>51</v>
      </c>
      <c r="BE151" s="10">
        <v>49</v>
      </c>
      <c r="BF151" s="10">
        <v>49.75</v>
      </c>
      <c r="BG151" s="10">
        <v>0.04</v>
      </c>
      <c r="BH151" s="10">
        <v>0.03</v>
      </c>
      <c r="BI151" s="10">
        <v>200</v>
      </c>
      <c r="BJ151" s="10">
        <v>30</v>
      </c>
      <c r="BK151" s="10">
        <v>30</v>
      </c>
      <c r="BL151" s="10">
        <v>0.04</v>
      </c>
      <c r="BM151" s="10">
        <v>5</v>
      </c>
    </row>
    <row r="152" s="90" customFormat="1" ht="17.4" spans="1:65">
      <c r="A152" s="25"/>
      <c r="B152" s="17"/>
      <c r="C152" s="16"/>
      <c r="D152" s="18"/>
      <c r="E152" s="19"/>
      <c r="F152" s="19"/>
      <c r="G152" s="92" t="s">
        <v>358</v>
      </c>
      <c r="H152" s="16">
        <v>0</v>
      </c>
      <c r="I152" s="16">
        <v>0</v>
      </c>
      <c r="J152" s="16">
        <v>0</v>
      </c>
      <c r="K152" s="16">
        <v>0</v>
      </c>
      <c r="L152" s="16">
        <v>0</v>
      </c>
      <c r="M152" s="16">
        <v>0</v>
      </c>
      <c r="N152" s="16">
        <v>0</v>
      </c>
      <c r="O152" s="16"/>
      <c r="P152" s="16">
        <v>0</v>
      </c>
      <c r="Q152" s="16">
        <v>0</v>
      </c>
      <c r="R152" s="16">
        <f t="shared" si="11"/>
        <v>0</v>
      </c>
      <c r="S152" s="16">
        <v>0</v>
      </c>
      <c r="T152" s="16">
        <v>0</v>
      </c>
      <c r="U152" s="16">
        <v>0</v>
      </c>
      <c r="V152" s="16"/>
      <c r="W152" s="16">
        <f t="shared" si="12"/>
        <v>0</v>
      </c>
      <c r="X152" s="16" t="s">
        <v>245</v>
      </c>
      <c r="Y152" s="16" t="s">
        <v>245</v>
      </c>
      <c r="Z152" s="16" t="s">
        <v>245</v>
      </c>
      <c r="AA152" s="16" t="s">
        <v>245</v>
      </c>
      <c r="AB152" s="16" t="s">
        <v>245</v>
      </c>
      <c r="AC152" s="16" t="s">
        <v>245</v>
      </c>
      <c r="AD152" s="16" t="s">
        <v>245</v>
      </c>
      <c r="AE152" s="16" t="s">
        <v>245</v>
      </c>
      <c r="AF152" s="16" t="s">
        <v>245</v>
      </c>
      <c r="AG152" s="16" t="s">
        <v>245</v>
      </c>
      <c r="AH152" s="16" t="s">
        <v>245</v>
      </c>
      <c r="AI152" s="16" t="s">
        <v>245</v>
      </c>
      <c r="AJ152" s="16" t="s">
        <v>245</v>
      </c>
      <c r="AK152" s="16" t="s">
        <v>245</v>
      </c>
      <c r="AL152" s="16" t="s">
        <v>245</v>
      </c>
      <c r="AM152" s="16" t="s">
        <v>245</v>
      </c>
      <c r="AN152" s="16" t="s">
        <v>245</v>
      </c>
      <c r="AO152" s="16" t="s">
        <v>245</v>
      </c>
      <c r="AP152" s="16" t="s">
        <v>245</v>
      </c>
      <c r="AQ152" s="16" t="s">
        <v>245</v>
      </c>
      <c r="AR152" s="16" t="s">
        <v>245</v>
      </c>
      <c r="AS152" s="16" t="s">
        <v>245</v>
      </c>
      <c r="AT152" s="16" t="s">
        <v>245</v>
      </c>
      <c r="AU152" s="16" t="s">
        <v>245</v>
      </c>
      <c r="AV152" s="16" t="s">
        <v>245</v>
      </c>
      <c r="AW152" s="16" t="s">
        <v>245</v>
      </c>
      <c r="AX152" s="16" t="s">
        <v>245</v>
      </c>
      <c r="AY152" s="16" t="s">
        <v>245</v>
      </c>
      <c r="AZ152" s="16" t="s">
        <v>245</v>
      </c>
      <c r="BA152" s="16" t="s">
        <v>245</v>
      </c>
      <c r="BB152" s="16" t="s">
        <v>245</v>
      </c>
      <c r="BC152" s="16" t="s">
        <v>245</v>
      </c>
      <c r="BD152" s="16" t="s">
        <v>245</v>
      </c>
      <c r="BE152" s="16" t="s">
        <v>245</v>
      </c>
      <c r="BF152" s="16" t="s">
        <v>245</v>
      </c>
      <c r="BG152" s="16" t="s">
        <v>245</v>
      </c>
      <c r="BH152" s="16" t="s">
        <v>245</v>
      </c>
      <c r="BI152" s="16" t="s">
        <v>245</v>
      </c>
      <c r="BJ152" s="16" t="s">
        <v>245</v>
      </c>
      <c r="BK152" s="16" t="s">
        <v>245</v>
      </c>
      <c r="BL152" s="16" t="s">
        <v>245</v>
      </c>
      <c r="BM152" s="16" t="s">
        <v>245</v>
      </c>
    </row>
    <row r="153" s="90" customFormat="1" ht="17.4" spans="1:65">
      <c r="A153" s="10">
        <f>$A$4</f>
        <v>624</v>
      </c>
      <c r="B153" s="21" t="s">
        <v>933</v>
      </c>
      <c r="C153" s="10" t="s">
        <v>934</v>
      </c>
      <c r="D153" s="22" t="s">
        <v>766</v>
      </c>
      <c r="E153" s="23" t="s">
        <v>356</v>
      </c>
      <c r="F153" s="23" t="s">
        <v>947</v>
      </c>
      <c r="G153" s="14"/>
      <c r="H153" s="10">
        <v>0</v>
      </c>
      <c r="I153" s="10">
        <v>0</v>
      </c>
      <c r="J153" s="10">
        <v>0</v>
      </c>
      <c r="K153" s="10">
        <v>0</v>
      </c>
      <c r="L153" s="10">
        <v>0</v>
      </c>
      <c r="M153" s="10">
        <v>0</v>
      </c>
      <c r="N153" s="10">
        <v>0</v>
      </c>
      <c r="O153" s="10"/>
      <c r="P153" s="10">
        <v>0</v>
      </c>
      <c r="Q153" s="10">
        <v>0</v>
      </c>
      <c r="R153" s="10">
        <f t="shared" si="11"/>
        <v>0</v>
      </c>
      <c r="S153" s="10">
        <v>0</v>
      </c>
      <c r="T153" s="10">
        <v>0</v>
      </c>
      <c r="U153" s="10">
        <v>0</v>
      </c>
      <c r="V153" s="10"/>
      <c r="W153" s="16">
        <f t="shared" si="12"/>
        <v>0</v>
      </c>
      <c r="X153" s="10">
        <v>50.2</v>
      </c>
      <c r="Y153" s="10">
        <v>52</v>
      </c>
      <c r="Z153" s="10">
        <v>40</v>
      </c>
      <c r="AA153" s="10">
        <v>0</v>
      </c>
      <c r="AB153" s="10">
        <v>1000</v>
      </c>
      <c r="AC153" s="10">
        <v>50.2</v>
      </c>
      <c r="AD153" s="10">
        <v>9</v>
      </c>
      <c r="AE153" s="10">
        <v>49.75</v>
      </c>
      <c r="AF153" s="10">
        <v>48</v>
      </c>
      <c r="AG153" s="10">
        <v>57</v>
      </c>
      <c r="AH153" s="10">
        <v>0</v>
      </c>
      <c r="AI153" s="10">
        <v>30000</v>
      </c>
      <c r="AJ153" s="10">
        <v>49.85</v>
      </c>
      <c r="AK153" s="10">
        <v>17</v>
      </c>
      <c r="AL153" s="10">
        <v>50.2</v>
      </c>
      <c r="AM153" s="10">
        <v>49.85</v>
      </c>
      <c r="AN153" s="10">
        <v>50.2</v>
      </c>
      <c r="AO153" s="10">
        <v>52</v>
      </c>
      <c r="AP153" s="10">
        <v>40</v>
      </c>
      <c r="AQ153" s="10">
        <v>0</v>
      </c>
      <c r="AR153" s="10">
        <v>1000</v>
      </c>
      <c r="AS153" s="10">
        <v>50.2</v>
      </c>
      <c r="AT153" s="10">
        <v>9</v>
      </c>
      <c r="AU153" s="10">
        <v>49.75</v>
      </c>
      <c r="AV153" s="10">
        <v>48</v>
      </c>
      <c r="AW153" s="10">
        <v>57</v>
      </c>
      <c r="AX153" s="10">
        <v>0</v>
      </c>
      <c r="AY153" s="10">
        <v>30000</v>
      </c>
      <c r="AZ153" s="10">
        <v>49.85</v>
      </c>
      <c r="BA153" s="10">
        <v>17</v>
      </c>
      <c r="BB153" s="10">
        <v>50.2</v>
      </c>
      <c r="BC153" s="10">
        <v>49.85</v>
      </c>
      <c r="BD153" s="10">
        <v>51</v>
      </c>
      <c r="BE153" s="10">
        <v>49</v>
      </c>
      <c r="BF153" s="10">
        <v>49.75</v>
      </c>
      <c r="BG153" s="10">
        <v>0.04</v>
      </c>
      <c r="BH153" s="10">
        <v>0.03</v>
      </c>
      <c r="BI153" s="10">
        <v>200</v>
      </c>
      <c r="BJ153" s="10">
        <v>30</v>
      </c>
      <c r="BK153" s="10">
        <v>30</v>
      </c>
      <c r="BL153" s="10">
        <v>0.04</v>
      </c>
      <c r="BM153" s="10">
        <v>5</v>
      </c>
    </row>
    <row r="154" s="90" customFormat="1" ht="17.4" spans="1:65">
      <c r="A154" s="16"/>
      <c r="B154" s="17"/>
      <c r="C154" s="16"/>
      <c r="D154" s="18"/>
      <c r="E154" s="19"/>
      <c r="F154" s="19" t="s">
        <v>362</v>
      </c>
      <c r="G154" s="92" t="s">
        <v>948</v>
      </c>
      <c r="H154" s="16">
        <v>1</v>
      </c>
      <c r="I154" s="16">
        <v>0</v>
      </c>
      <c r="J154" s="16">
        <v>1</v>
      </c>
      <c r="K154" s="16">
        <v>0</v>
      </c>
      <c r="L154" s="16">
        <v>0</v>
      </c>
      <c r="M154" s="16">
        <v>1</v>
      </c>
      <c r="N154" s="16">
        <v>0</v>
      </c>
      <c r="O154" s="16"/>
      <c r="P154" s="16">
        <v>0</v>
      </c>
      <c r="Q154" s="16">
        <v>0</v>
      </c>
      <c r="R154" s="16">
        <f t="shared" si="11"/>
        <v>0</v>
      </c>
      <c r="S154" s="16">
        <v>0</v>
      </c>
      <c r="T154" s="16">
        <v>0</v>
      </c>
      <c r="U154" s="16">
        <v>0</v>
      </c>
      <c r="V154" s="16"/>
      <c r="W154" s="16">
        <f t="shared" si="12"/>
        <v>37</v>
      </c>
      <c r="X154" s="16">
        <v>61</v>
      </c>
      <c r="Y154" s="16" t="s">
        <v>245</v>
      </c>
      <c r="Z154" s="16">
        <v>75</v>
      </c>
      <c r="AA154" s="16" t="s">
        <v>245</v>
      </c>
      <c r="AB154" s="16" t="s">
        <v>245</v>
      </c>
      <c r="AC154" s="16" t="s">
        <v>245</v>
      </c>
      <c r="AD154" s="16" t="s">
        <v>245</v>
      </c>
      <c r="AE154" s="16" t="s">
        <v>245</v>
      </c>
      <c r="AF154" s="16" t="s">
        <v>245</v>
      </c>
      <c r="AG154" s="16" t="s">
        <v>245</v>
      </c>
      <c r="AH154" s="16" t="s">
        <v>245</v>
      </c>
      <c r="AI154" s="16" t="s">
        <v>245</v>
      </c>
      <c r="AJ154" s="16" t="s">
        <v>245</v>
      </c>
      <c r="AK154" s="16" t="s">
        <v>245</v>
      </c>
      <c r="AL154" s="16" t="s">
        <v>245</v>
      </c>
      <c r="AM154" s="16" t="s">
        <v>245</v>
      </c>
      <c r="AN154" s="16">
        <v>61</v>
      </c>
      <c r="AO154" s="16" t="s">
        <v>245</v>
      </c>
      <c r="AP154" s="16">
        <v>75</v>
      </c>
      <c r="AQ154" s="16" t="s">
        <v>245</v>
      </c>
      <c r="AR154" s="16" t="s">
        <v>245</v>
      </c>
      <c r="AS154" s="16" t="s">
        <v>245</v>
      </c>
      <c r="AT154" s="16" t="s">
        <v>245</v>
      </c>
      <c r="AU154" s="16" t="s">
        <v>245</v>
      </c>
      <c r="AV154" s="16" t="s">
        <v>245</v>
      </c>
      <c r="AW154" s="16" t="s">
        <v>245</v>
      </c>
      <c r="AX154" s="16" t="s">
        <v>245</v>
      </c>
      <c r="AY154" s="16" t="s">
        <v>245</v>
      </c>
      <c r="AZ154" s="16" t="s">
        <v>245</v>
      </c>
      <c r="BA154" s="16" t="s">
        <v>245</v>
      </c>
      <c r="BB154" s="16" t="s">
        <v>245</v>
      </c>
      <c r="BC154" s="16" t="s">
        <v>245</v>
      </c>
      <c r="BD154" s="16" t="s">
        <v>245</v>
      </c>
      <c r="BE154" s="16" t="s">
        <v>245</v>
      </c>
      <c r="BF154" s="16" t="s">
        <v>245</v>
      </c>
      <c r="BG154" s="16" t="s">
        <v>245</v>
      </c>
      <c r="BH154" s="16" t="s">
        <v>245</v>
      </c>
      <c r="BI154" s="16" t="s">
        <v>245</v>
      </c>
      <c r="BJ154" s="16" t="s">
        <v>245</v>
      </c>
      <c r="BK154" s="16" t="s">
        <v>245</v>
      </c>
      <c r="BL154" s="16" t="s">
        <v>245</v>
      </c>
      <c r="BM154" s="16" t="s">
        <v>245</v>
      </c>
    </row>
    <row r="155" s="90" customFormat="1" ht="17.4" spans="1:65">
      <c r="A155" s="10">
        <f>$A$4</f>
        <v>624</v>
      </c>
      <c r="B155" s="21" t="s">
        <v>951</v>
      </c>
      <c r="C155" s="10" t="s">
        <v>362</v>
      </c>
      <c r="D155" s="22" t="s">
        <v>755</v>
      </c>
      <c r="E155" s="23" t="s">
        <v>361</v>
      </c>
      <c r="F155" s="23" t="s">
        <v>362</v>
      </c>
      <c r="G155" s="91"/>
      <c r="H155" s="10">
        <v>1</v>
      </c>
      <c r="I155" s="10">
        <v>0</v>
      </c>
      <c r="J155" s="10">
        <v>1</v>
      </c>
      <c r="K155" s="10">
        <v>0</v>
      </c>
      <c r="L155" s="10">
        <v>0</v>
      </c>
      <c r="M155" s="10">
        <v>1</v>
      </c>
      <c r="N155" s="10">
        <v>0</v>
      </c>
      <c r="O155" s="10"/>
      <c r="P155" s="10">
        <v>0</v>
      </c>
      <c r="Q155" s="10">
        <v>0</v>
      </c>
      <c r="R155" s="10">
        <f t="shared" si="11"/>
        <v>0</v>
      </c>
      <c r="S155" s="10">
        <v>0</v>
      </c>
      <c r="T155" s="10">
        <v>0</v>
      </c>
      <c r="U155" s="10">
        <v>0</v>
      </c>
      <c r="V155" s="10"/>
      <c r="W155" s="16">
        <f t="shared" si="12"/>
        <v>37</v>
      </c>
      <c r="X155" s="10">
        <v>61</v>
      </c>
      <c r="Y155" s="10">
        <v>62.5</v>
      </c>
      <c r="Z155" s="10">
        <v>75</v>
      </c>
      <c r="AA155" s="10">
        <v>0</v>
      </c>
      <c r="AB155" s="10">
        <v>1000</v>
      </c>
      <c r="AC155" s="10">
        <v>61</v>
      </c>
      <c r="AD155" s="10">
        <v>9</v>
      </c>
      <c r="AE155" s="10">
        <v>59.75</v>
      </c>
      <c r="AF155" s="10">
        <v>58</v>
      </c>
      <c r="AG155" s="10">
        <v>57</v>
      </c>
      <c r="AH155" s="10">
        <v>0</v>
      </c>
      <c r="AI155" s="10">
        <v>30000</v>
      </c>
      <c r="AJ155" s="10">
        <v>59.85</v>
      </c>
      <c r="AK155" s="10">
        <v>17</v>
      </c>
      <c r="AL155" s="10">
        <v>61</v>
      </c>
      <c r="AM155" s="10">
        <v>59.85</v>
      </c>
      <c r="AN155" s="10">
        <v>61</v>
      </c>
      <c r="AO155" s="10">
        <v>62.5</v>
      </c>
      <c r="AP155" s="10">
        <v>75</v>
      </c>
      <c r="AQ155" s="10">
        <v>0</v>
      </c>
      <c r="AR155" s="10">
        <v>1000</v>
      </c>
      <c r="AS155" s="10">
        <v>61</v>
      </c>
      <c r="AT155" s="10">
        <v>9</v>
      </c>
      <c r="AU155" s="10">
        <v>59.75</v>
      </c>
      <c r="AV155" s="10">
        <v>58</v>
      </c>
      <c r="AW155" s="10">
        <v>57</v>
      </c>
      <c r="AX155" s="10">
        <v>0</v>
      </c>
      <c r="AY155" s="10">
        <v>30000</v>
      </c>
      <c r="AZ155" s="10">
        <v>59.85</v>
      </c>
      <c r="BA155" s="10">
        <v>17</v>
      </c>
      <c r="BB155" s="10">
        <v>61</v>
      </c>
      <c r="BC155" s="10">
        <v>59.85</v>
      </c>
      <c r="BD155" s="10">
        <v>61</v>
      </c>
      <c r="BE155" s="10">
        <v>59</v>
      </c>
      <c r="BF155" s="10">
        <v>59.75</v>
      </c>
      <c r="BG155" s="10">
        <v>0.04</v>
      </c>
      <c r="BH155" s="10">
        <v>0.03</v>
      </c>
      <c r="BI155" s="10">
        <v>200</v>
      </c>
      <c r="BJ155" s="10">
        <v>30</v>
      </c>
      <c r="BK155" s="10">
        <v>30</v>
      </c>
      <c r="BL155" s="10">
        <v>0.04</v>
      </c>
      <c r="BM155" s="10">
        <v>5</v>
      </c>
    </row>
    <row r="156" s="90" customFormat="1" ht="17.4" spans="1:65">
      <c r="A156" s="25"/>
      <c r="B156" s="17"/>
      <c r="C156" s="16"/>
      <c r="D156" s="18"/>
      <c r="E156" s="19"/>
      <c r="F156" s="19"/>
      <c r="G156" s="83"/>
      <c r="H156" s="16">
        <v>1</v>
      </c>
      <c r="I156" s="16">
        <v>0</v>
      </c>
      <c r="J156" s="16">
        <v>1</v>
      </c>
      <c r="K156" s="16">
        <v>0</v>
      </c>
      <c r="L156" s="16">
        <v>0</v>
      </c>
      <c r="M156" s="16">
        <v>1</v>
      </c>
      <c r="N156" s="16">
        <v>0</v>
      </c>
      <c r="O156" s="16"/>
      <c r="P156" s="16">
        <v>0</v>
      </c>
      <c r="Q156" s="16">
        <v>0</v>
      </c>
      <c r="R156" s="16">
        <f t="shared" si="11"/>
        <v>0</v>
      </c>
      <c r="S156" s="16">
        <v>0</v>
      </c>
      <c r="T156" s="16">
        <v>0</v>
      </c>
      <c r="U156" s="16">
        <v>1</v>
      </c>
      <c r="V156" s="16"/>
      <c r="W156" s="16">
        <f t="shared" si="12"/>
        <v>16421</v>
      </c>
      <c r="X156" s="16">
        <v>60.2</v>
      </c>
      <c r="Y156" s="16">
        <v>62.6</v>
      </c>
      <c r="Z156" s="16" t="s">
        <v>1869</v>
      </c>
      <c r="AA156" s="16" t="s">
        <v>1508</v>
      </c>
      <c r="AB156" s="16" t="s">
        <v>1870</v>
      </c>
      <c r="AC156" s="16" t="s">
        <v>1871</v>
      </c>
      <c r="AD156" s="16" t="s">
        <v>752</v>
      </c>
      <c r="AE156" s="16" t="s">
        <v>245</v>
      </c>
      <c r="AF156" s="16" t="s">
        <v>245</v>
      </c>
      <c r="AG156" s="16" t="s">
        <v>245</v>
      </c>
      <c r="AH156" s="16" t="s">
        <v>245</v>
      </c>
      <c r="AI156" s="16" t="s">
        <v>245</v>
      </c>
      <c r="AJ156" s="16" t="s">
        <v>245</v>
      </c>
      <c r="AK156" s="16" t="s">
        <v>245</v>
      </c>
      <c r="AL156" s="16" t="s">
        <v>245</v>
      </c>
      <c r="AM156" s="16" t="s">
        <v>245</v>
      </c>
      <c r="AN156" s="16" t="s">
        <v>1872</v>
      </c>
      <c r="AO156" s="16" t="s">
        <v>245</v>
      </c>
      <c r="AP156" s="153">
        <v>0.4</v>
      </c>
      <c r="AQ156" s="16" t="s">
        <v>245</v>
      </c>
      <c r="AR156" s="16" t="s">
        <v>1870</v>
      </c>
      <c r="AS156" s="16" t="s">
        <v>1871</v>
      </c>
      <c r="AT156" s="16" t="s">
        <v>752</v>
      </c>
      <c r="AU156" s="16" t="s">
        <v>245</v>
      </c>
      <c r="AV156" s="16" t="s">
        <v>245</v>
      </c>
      <c r="AW156" s="16" t="s">
        <v>245</v>
      </c>
      <c r="AX156" s="16" t="s">
        <v>245</v>
      </c>
      <c r="AY156" s="16" t="s">
        <v>245</v>
      </c>
      <c r="AZ156" s="16" t="s">
        <v>245</v>
      </c>
      <c r="BA156" s="16" t="s">
        <v>245</v>
      </c>
      <c r="BB156" s="16" t="s">
        <v>245</v>
      </c>
      <c r="BC156" s="16" t="s">
        <v>245</v>
      </c>
      <c r="BD156" s="16" t="s">
        <v>245</v>
      </c>
      <c r="BE156" s="16" t="s">
        <v>245</v>
      </c>
      <c r="BF156" s="16" t="s">
        <v>245</v>
      </c>
      <c r="BG156" s="16" t="s">
        <v>245</v>
      </c>
      <c r="BH156" s="16" t="s">
        <v>245</v>
      </c>
      <c r="BI156" s="16" t="s">
        <v>245</v>
      </c>
      <c r="BJ156" s="16" t="s">
        <v>245</v>
      </c>
      <c r="BK156" s="16" t="s">
        <v>245</v>
      </c>
      <c r="BL156" s="16" t="s">
        <v>245</v>
      </c>
      <c r="BM156" s="16" t="s">
        <v>245</v>
      </c>
    </row>
    <row r="157" s="2" customFormat="1" ht="17.4" spans="1:65">
      <c r="A157" s="10">
        <f>$A$4</f>
        <v>624</v>
      </c>
      <c r="B157" s="21" t="s">
        <v>951</v>
      </c>
      <c r="C157" s="10" t="s">
        <v>362</v>
      </c>
      <c r="D157" s="22" t="s">
        <v>785</v>
      </c>
      <c r="E157" s="23" t="s">
        <v>365</v>
      </c>
      <c r="F157" s="23" t="s">
        <v>366</v>
      </c>
      <c r="G157" s="14"/>
      <c r="H157" s="10">
        <v>1</v>
      </c>
      <c r="I157" s="10">
        <v>0</v>
      </c>
      <c r="J157" s="10">
        <v>1</v>
      </c>
      <c r="K157" s="10">
        <v>0</v>
      </c>
      <c r="L157" s="10">
        <v>0</v>
      </c>
      <c r="M157" s="10">
        <v>1</v>
      </c>
      <c r="N157" s="10">
        <v>0</v>
      </c>
      <c r="O157" s="10"/>
      <c r="P157" s="10">
        <v>0</v>
      </c>
      <c r="Q157" s="10">
        <v>0</v>
      </c>
      <c r="R157" s="10">
        <f t="shared" si="11"/>
        <v>0</v>
      </c>
      <c r="S157" s="10">
        <v>0</v>
      </c>
      <c r="T157" s="10">
        <v>0</v>
      </c>
      <c r="U157" s="10">
        <v>1</v>
      </c>
      <c r="V157" s="10"/>
      <c r="W157" s="16">
        <f t="shared" si="12"/>
        <v>16421</v>
      </c>
      <c r="X157" s="10">
        <v>60.2</v>
      </c>
      <c r="Y157" s="10">
        <v>62.6</v>
      </c>
      <c r="Z157" s="10">
        <v>30</v>
      </c>
      <c r="AA157" s="10">
        <v>500</v>
      </c>
      <c r="AB157" s="10">
        <v>310000</v>
      </c>
      <c r="AC157" s="10">
        <v>60.1</v>
      </c>
      <c r="AD157" s="10">
        <v>9</v>
      </c>
      <c r="AE157" s="10">
        <v>59.75</v>
      </c>
      <c r="AF157" s="10">
        <v>58</v>
      </c>
      <c r="AG157" s="10">
        <v>57</v>
      </c>
      <c r="AH157" s="10">
        <v>0</v>
      </c>
      <c r="AI157" s="10">
        <v>30000</v>
      </c>
      <c r="AJ157" s="10">
        <v>59.85</v>
      </c>
      <c r="AK157" s="10">
        <v>17</v>
      </c>
      <c r="AL157" s="10">
        <v>60.1</v>
      </c>
      <c r="AM157" s="10">
        <v>59.85</v>
      </c>
      <c r="AN157" s="10">
        <v>60.5</v>
      </c>
      <c r="AO157" s="10">
        <v>62</v>
      </c>
      <c r="AP157" s="10">
        <v>40</v>
      </c>
      <c r="AQ157" s="10">
        <v>0</v>
      </c>
      <c r="AR157" s="10">
        <v>310000</v>
      </c>
      <c r="AS157" s="10">
        <v>60.1</v>
      </c>
      <c r="AT157" s="10">
        <v>9</v>
      </c>
      <c r="AU157" s="10">
        <v>59.75</v>
      </c>
      <c r="AV157" s="10">
        <v>58</v>
      </c>
      <c r="AW157" s="10">
        <v>57</v>
      </c>
      <c r="AX157" s="10">
        <v>0</v>
      </c>
      <c r="AY157" s="10">
        <v>30000</v>
      </c>
      <c r="AZ157" s="10">
        <v>59.85</v>
      </c>
      <c r="BA157" s="10">
        <v>17</v>
      </c>
      <c r="BB157" s="10">
        <v>60.1</v>
      </c>
      <c r="BC157" s="10">
        <v>59.85</v>
      </c>
      <c r="BD157" s="10">
        <v>61</v>
      </c>
      <c r="BE157" s="10">
        <v>59</v>
      </c>
      <c r="BF157" s="10">
        <v>59.75</v>
      </c>
      <c r="BG157" s="10">
        <v>0.04</v>
      </c>
      <c r="BH157" s="10">
        <v>0.03</v>
      </c>
      <c r="BI157" s="10">
        <v>200</v>
      </c>
      <c r="BJ157" s="10">
        <v>30</v>
      </c>
      <c r="BK157" s="10">
        <v>30</v>
      </c>
      <c r="BL157" s="10">
        <v>0.04</v>
      </c>
      <c r="BM157" s="10">
        <v>5</v>
      </c>
    </row>
    <row r="158" s="90" customFormat="1" ht="17.4" spans="1:65">
      <c r="A158" s="19"/>
      <c r="B158" s="17"/>
      <c r="C158" s="16"/>
      <c r="D158" s="18"/>
      <c r="E158" s="19" t="s">
        <v>787</v>
      </c>
      <c r="F158" s="16" t="s">
        <v>959</v>
      </c>
      <c r="G158" s="83"/>
      <c r="H158" s="16">
        <v>1</v>
      </c>
      <c r="I158" s="16">
        <v>1</v>
      </c>
      <c r="J158" s="16">
        <v>0</v>
      </c>
      <c r="K158" s="16">
        <v>0</v>
      </c>
      <c r="L158" s="16">
        <v>0</v>
      </c>
      <c r="M158" s="16">
        <v>0</v>
      </c>
      <c r="N158" s="16">
        <v>1</v>
      </c>
      <c r="O158" s="16"/>
      <c r="P158" s="16">
        <v>0</v>
      </c>
      <c r="Q158" s="16">
        <v>0</v>
      </c>
      <c r="R158" s="16">
        <f t="shared" si="11"/>
        <v>1</v>
      </c>
      <c r="S158" s="16">
        <v>1</v>
      </c>
      <c r="T158" s="16">
        <v>0</v>
      </c>
      <c r="U158" s="16">
        <v>0</v>
      </c>
      <c r="V158" s="16"/>
      <c r="W158" s="16">
        <f t="shared" si="12"/>
        <v>4163</v>
      </c>
      <c r="X158" s="16">
        <v>50.2</v>
      </c>
      <c r="Y158" s="16">
        <v>52</v>
      </c>
      <c r="Z158" s="16" t="s">
        <v>1830</v>
      </c>
      <c r="AA158" s="16">
        <v>0</v>
      </c>
      <c r="AB158" s="16" t="s">
        <v>1831</v>
      </c>
      <c r="AC158" s="16">
        <v>50.1</v>
      </c>
      <c r="AD158" s="16">
        <v>16.67</v>
      </c>
      <c r="AE158" s="16">
        <v>49.8</v>
      </c>
      <c r="AF158" s="16">
        <v>48</v>
      </c>
      <c r="AG158" s="16" t="s">
        <v>245</v>
      </c>
      <c r="AH158" s="16">
        <v>0</v>
      </c>
      <c r="AI158" s="16" t="s">
        <v>1831</v>
      </c>
      <c r="AJ158" s="16">
        <v>49.9</v>
      </c>
      <c r="AK158" s="16">
        <v>16.67</v>
      </c>
      <c r="AL158" s="16">
        <v>50.15</v>
      </c>
      <c r="AM158" s="16">
        <v>49.85</v>
      </c>
      <c r="AN158" s="16">
        <v>50.2</v>
      </c>
      <c r="AO158" s="16">
        <v>52</v>
      </c>
      <c r="AP158" s="16" t="s">
        <v>245</v>
      </c>
      <c r="AQ158" s="16">
        <v>0</v>
      </c>
      <c r="AR158" s="16" t="s">
        <v>1831</v>
      </c>
      <c r="AS158" s="16">
        <v>50.1</v>
      </c>
      <c r="AT158" s="16">
        <v>16.67</v>
      </c>
      <c r="AU158" s="16">
        <v>49.8</v>
      </c>
      <c r="AV158" s="16">
        <v>48</v>
      </c>
      <c r="AW158" s="16" t="s">
        <v>245</v>
      </c>
      <c r="AX158" s="16">
        <v>0</v>
      </c>
      <c r="AY158" s="16" t="s">
        <v>1831</v>
      </c>
      <c r="AZ158" s="16">
        <v>49.9</v>
      </c>
      <c r="BA158" s="16">
        <v>16.67</v>
      </c>
      <c r="BB158" s="16">
        <v>50.15</v>
      </c>
      <c r="BC158" s="16">
        <v>49.85</v>
      </c>
      <c r="BD158" s="16" t="s">
        <v>245</v>
      </c>
      <c r="BE158" s="16" t="s">
        <v>245</v>
      </c>
      <c r="BF158" s="16">
        <v>49.8</v>
      </c>
      <c r="BG158" s="16" t="s">
        <v>245</v>
      </c>
      <c r="BH158" s="16" t="s">
        <v>245</v>
      </c>
      <c r="BI158" s="16" t="s">
        <v>245</v>
      </c>
      <c r="BJ158" s="16" t="s">
        <v>245</v>
      </c>
      <c r="BK158" s="16" t="s">
        <v>245</v>
      </c>
      <c r="BL158" s="16" t="s">
        <v>245</v>
      </c>
      <c r="BM158" s="16" t="s">
        <v>245</v>
      </c>
    </row>
    <row r="159" s="90" customFormat="1" ht="17.4" spans="1:65">
      <c r="A159" s="10">
        <f>$A$4</f>
        <v>624</v>
      </c>
      <c r="B159" s="21" t="s">
        <v>960</v>
      </c>
      <c r="C159" s="31" t="s">
        <v>371</v>
      </c>
      <c r="D159" s="22" t="s">
        <v>755</v>
      </c>
      <c r="E159" s="23" t="s">
        <v>961</v>
      </c>
      <c r="F159" s="23" t="s">
        <v>371</v>
      </c>
      <c r="G159" s="14"/>
      <c r="H159" s="10">
        <v>1</v>
      </c>
      <c r="I159" s="10">
        <v>1</v>
      </c>
      <c r="J159" s="10">
        <v>0</v>
      </c>
      <c r="K159" s="10">
        <v>0</v>
      </c>
      <c r="L159" s="10">
        <v>0</v>
      </c>
      <c r="M159" s="10">
        <v>0</v>
      </c>
      <c r="N159" s="10">
        <v>1</v>
      </c>
      <c r="O159" s="10"/>
      <c r="P159" s="10">
        <v>0</v>
      </c>
      <c r="Q159" s="10">
        <v>0</v>
      </c>
      <c r="R159" s="10">
        <f t="shared" si="11"/>
        <v>1</v>
      </c>
      <c r="S159" s="10">
        <v>1</v>
      </c>
      <c r="T159" s="10">
        <v>0</v>
      </c>
      <c r="U159" s="10">
        <v>0</v>
      </c>
      <c r="V159" s="10"/>
      <c r="W159" s="16">
        <f t="shared" si="12"/>
        <v>4163</v>
      </c>
      <c r="X159" s="10">
        <v>50.2</v>
      </c>
      <c r="Y159" s="10">
        <v>52</v>
      </c>
      <c r="Z159" s="10">
        <v>40</v>
      </c>
      <c r="AA159" s="10">
        <v>0</v>
      </c>
      <c r="AB159" s="10">
        <v>30000</v>
      </c>
      <c r="AC159" s="10">
        <v>50.1</v>
      </c>
      <c r="AD159" s="10">
        <v>17</v>
      </c>
      <c r="AE159" s="10">
        <v>49.8</v>
      </c>
      <c r="AF159" s="10">
        <v>48</v>
      </c>
      <c r="AG159" s="10">
        <v>40</v>
      </c>
      <c r="AH159" s="10">
        <v>0</v>
      </c>
      <c r="AI159" s="10">
        <v>30000</v>
      </c>
      <c r="AJ159" s="10">
        <v>49.9</v>
      </c>
      <c r="AK159" s="10">
        <v>17</v>
      </c>
      <c r="AL159" s="10">
        <v>50.15</v>
      </c>
      <c r="AM159" s="10">
        <v>49.85</v>
      </c>
      <c r="AN159" s="10">
        <v>50.2</v>
      </c>
      <c r="AO159" s="10">
        <v>52</v>
      </c>
      <c r="AP159" s="10">
        <v>40</v>
      </c>
      <c r="AQ159" s="10">
        <v>0</v>
      </c>
      <c r="AR159" s="10">
        <v>30000</v>
      </c>
      <c r="AS159" s="10">
        <v>50.1</v>
      </c>
      <c r="AT159" s="10">
        <v>17</v>
      </c>
      <c r="AU159" s="10">
        <v>49.8</v>
      </c>
      <c r="AV159" s="10">
        <v>48</v>
      </c>
      <c r="AW159" s="10">
        <v>40</v>
      </c>
      <c r="AX159" s="10">
        <v>0</v>
      </c>
      <c r="AY159" s="10">
        <v>30000</v>
      </c>
      <c r="AZ159" s="10">
        <v>49.9</v>
      </c>
      <c r="BA159" s="10">
        <v>17</v>
      </c>
      <c r="BB159" s="10">
        <v>50.15</v>
      </c>
      <c r="BC159" s="10">
        <v>49.85</v>
      </c>
      <c r="BD159" s="10">
        <v>51</v>
      </c>
      <c r="BE159" s="10">
        <v>49</v>
      </c>
      <c r="BF159" s="10">
        <v>49.8</v>
      </c>
      <c r="BG159" s="10">
        <v>0.04</v>
      </c>
      <c r="BH159" s="10">
        <v>0.03</v>
      </c>
      <c r="BI159" s="10">
        <v>200</v>
      </c>
      <c r="BJ159" s="10">
        <v>30</v>
      </c>
      <c r="BK159" s="10">
        <v>30</v>
      </c>
      <c r="BL159" s="10">
        <v>0.04</v>
      </c>
      <c r="BM159" s="10">
        <v>5</v>
      </c>
    </row>
    <row r="160" s="90" customFormat="1" ht="17.4" spans="1:65">
      <c r="A160" s="16"/>
      <c r="B160" s="17"/>
      <c r="C160" s="16"/>
      <c r="D160" s="18"/>
      <c r="E160" s="19" t="s">
        <v>962</v>
      </c>
      <c r="F160" s="19" t="s">
        <v>963</v>
      </c>
      <c r="G160" s="92" t="s">
        <v>964</v>
      </c>
      <c r="H160" s="16">
        <v>1</v>
      </c>
      <c r="I160" s="16">
        <v>0</v>
      </c>
      <c r="J160" s="16">
        <v>1</v>
      </c>
      <c r="K160" s="16">
        <v>0</v>
      </c>
      <c r="L160" s="16">
        <v>0</v>
      </c>
      <c r="M160" s="16">
        <v>1</v>
      </c>
      <c r="N160" s="16">
        <v>0</v>
      </c>
      <c r="O160" s="16"/>
      <c r="P160" s="16">
        <v>0</v>
      </c>
      <c r="Q160" s="16">
        <v>0</v>
      </c>
      <c r="R160" s="16">
        <f t="shared" si="11"/>
        <v>0</v>
      </c>
      <c r="S160" s="16">
        <v>0</v>
      </c>
      <c r="T160" s="16">
        <v>0</v>
      </c>
      <c r="U160" s="16">
        <v>1</v>
      </c>
      <c r="V160" s="16"/>
      <c r="W160" s="16">
        <f t="shared" si="12"/>
        <v>16421</v>
      </c>
      <c r="X160" s="16">
        <v>60.2</v>
      </c>
      <c r="Y160" s="16">
        <v>62.6</v>
      </c>
      <c r="Z160" s="16" t="s">
        <v>1869</v>
      </c>
      <c r="AA160" s="16" t="s">
        <v>1508</v>
      </c>
      <c r="AB160" s="16" t="s">
        <v>1870</v>
      </c>
      <c r="AC160" s="16" t="s">
        <v>1871</v>
      </c>
      <c r="AD160" s="16" t="s">
        <v>752</v>
      </c>
      <c r="AE160" s="16" t="s">
        <v>245</v>
      </c>
      <c r="AF160" s="16" t="s">
        <v>245</v>
      </c>
      <c r="AG160" s="16" t="s">
        <v>245</v>
      </c>
      <c r="AH160" s="16" t="s">
        <v>245</v>
      </c>
      <c r="AI160" s="16" t="s">
        <v>245</v>
      </c>
      <c r="AJ160" s="16" t="s">
        <v>245</v>
      </c>
      <c r="AK160" s="16" t="s">
        <v>245</v>
      </c>
      <c r="AL160" s="16" t="s">
        <v>245</v>
      </c>
      <c r="AM160" s="16" t="s">
        <v>245</v>
      </c>
      <c r="AN160" s="16" t="s">
        <v>1873</v>
      </c>
      <c r="AO160" s="16" t="s">
        <v>1874</v>
      </c>
      <c r="AP160" s="153">
        <v>0.3</v>
      </c>
      <c r="AQ160" s="16" t="s">
        <v>245</v>
      </c>
      <c r="AR160" s="16" t="s">
        <v>1870</v>
      </c>
      <c r="AS160" s="16" t="s">
        <v>1871</v>
      </c>
      <c r="AT160" s="16" t="s">
        <v>752</v>
      </c>
      <c r="AU160" s="16" t="s">
        <v>245</v>
      </c>
      <c r="AV160" s="16" t="s">
        <v>245</v>
      </c>
      <c r="AW160" s="16" t="s">
        <v>245</v>
      </c>
      <c r="AX160" s="16" t="s">
        <v>245</v>
      </c>
      <c r="AY160" s="16" t="s">
        <v>245</v>
      </c>
      <c r="AZ160" s="16" t="s">
        <v>245</v>
      </c>
      <c r="BA160" s="16" t="s">
        <v>245</v>
      </c>
      <c r="BB160" s="16" t="s">
        <v>245</v>
      </c>
      <c r="BC160" s="16" t="s">
        <v>245</v>
      </c>
      <c r="BD160" s="16" t="s">
        <v>245</v>
      </c>
      <c r="BE160" s="16" t="s">
        <v>245</v>
      </c>
      <c r="BF160" s="16" t="s">
        <v>245</v>
      </c>
      <c r="BG160" s="16" t="s">
        <v>245</v>
      </c>
      <c r="BH160" s="16" t="s">
        <v>245</v>
      </c>
      <c r="BI160" s="16" t="s">
        <v>245</v>
      </c>
      <c r="BJ160" s="16" t="s">
        <v>245</v>
      </c>
      <c r="BK160" s="16" t="s">
        <v>245</v>
      </c>
      <c r="BL160" s="16" t="s">
        <v>245</v>
      </c>
      <c r="BM160" s="16" t="s">
        <v>245</v>
      </c>
    </row>
    <row r="161" s="90" customFormat="1" ht="17.4" spans="1:65">
      <c r="A161" s="10">
        <f>$A$4</f>
        <v>624</v>
      </c>
      <c r="B161" s="21" t="s">
        <v>965</v>
      </c>
      <c r="C161" s="31" t="s">
        <v>376</v>
      </c>
      <c r="D161" s="22" t="s">
        <v>755</v>
      </c>
      <c r="E161" s="23" t="s">
        <v>375</v>
      </c>
      <c r="F161" s="23" t="s">
        <v>376</v>
      </c>
      <c r="G161" s="14"/>
      <c r="H161" s="10">
        <v>1</v>
      </c>
      <c r="I161" s="10">
        <v>0</v>
      </c>
      <c r="J161" s="10">
        <v>1</v>
      </c>
      <c r="K161" s="10">
        <v>0</v>
      </c>
      <c r="L161" s="10">
        <v>0</v>
      </c>
      <c r="M161" s="10">
        <v>1</v>
      </c>
      <c r="N161" s="10">
        <v>0</v>
      </c>
      <c r="O161" s="10"/>
      <c r="P161" s="10">
        <v>0</v>
      </c>
      <c r="Q161" s="10">
        <v>0</v>
      </c>
      <c r="R161" s="10">
        <f t="shared" si="11"/>
        <v>0</v>
      </c>
      <c r="S161" s="10">
        <v>0</v>
      </c>
      <c r="T161" s="10">
        <v>0</v>
      </c>
      <c r="U161" s="10">
        <v>1</v>
      </c>
      <c r="V161" s="10"/>
      <c r="W161" s="16">
        <f t="shared" si="12"/>
        <v>16421</v>
      </c>
      <c r="X161" s="10">
        <v>60.2</v>
      </c>
      <c r="Y161" s="10">
        <v>62.6</v>
      </c>
      <c r="Z161" s="10">
        <v>30</v>
      </c>
      <c r="AA161" s="10">
        <v>500</v>
      </c>
      <c r="AB161" s="10">
        <v>310000</v>
      </c>
      <c r="AC161" s="10">
        <v>60.1</v>
      </c>
      <c r="AD161" s="10">
        <v>9</v>
      </c>
      <c r="AE161" s="10">
        <v>59.75</v>
      </c>
      <c r="AF161" s="10">
        <v>58</v>
      </c>
      <c r="AG161" s="10">
        <v>57</v>
      </c>
      <c r="AH161" s="10">
        <v>0</v>
      </c>
      <c r="AI161" s="10">
        <v>30000</v>
      </c>
      <c r="AJ161" s="10">
        <v>59.85</v>
      </c>
      <c r="AK161" s="10">
        <v>17</v>
      </c>
      <c r="AL161" s="10">
        <v>60.1</v>
      </c>
      <c r="AM161" s="10">
        <v>59.85</v>
      </c>
      <c r="AN161" s="10">
        <v>60.2</v>
      </c>
      <c r="AO161" s="10">
        <v>62.6</v>
      </c>
      <c r="AP161" s="10">
        <v>30</v>
      </c>
      <c r="AQ161" s="10">
        <v>0</v>
      </c>
      <c r="AR161" s="10">
        <v>310000</v>
      </c>
      <c r="AS161" s="10">
        <v>60.1</v>
      </c>
      <c r="AT161" s="10">
        <v>9</v>
      </c>
      <c r="AU161" s="10">
        <v>59.75</v>
      </c>
      <c r="AV161" s="10">
        <v>58</v>
      </c>
      <c r="AW161" s="10">
        <v>57</v>
      </c>
      <c r="AX161" s="10">
        <v>0</v>
      </c>
      <c r="AY161" s="10">
        <v>30000</v>
      </c>
      <c r="AZ161" s="10">
        <v>59.85</v>
      </c>
      <c r="BA161" s="10">
        <v>17</v>
      </c>
      <c r="BB161" s="10">
        <v>60.1</v>
      </c>
      <c r="BC161" s="10">
        <v>59.85</v>
      </c>
      <c r="BD161" s="10">
        <v>51</v>
      </c>
      <c r="BE161" s="10">
        <v>49</v>
      </c>
      <c r="BF161" s="10">
        <v>49.75</v>
      </c>
      <c r="BG161" s="10">
        <v>0.04</v>
      </c>
      <c r="BH161" s="10">
        <v>0.03</v>
      </c>
      <c r="BI161" s="10">
        <v>200</v>
      </c>
      <c r="BJ161" s="10">
        <v>30</v>
      </c>
      <c r="BK161" s="10">
        <v>30</v>
      </c>
      <c r="BL161" s="10">
        <v>0.04</v>
      </c>
      <c r="BM161" s="10">
        <v>5</v>
      </c>
    </row>
    <row r="162" s="90" customFormat="1" ht="17.4" spans="1:65">
      <c r="A162" s="16"/>
      <c r="B162" s="17"/>
      <c r="C162" s="16"/>
      <c r="D162" s="18"/>
      <c r="E162" s="19" t="s">
        <v>962</v>
      </c>
      <c r="F162" s="19" t="s">
        <v>966</v>
      </c>
      <c r="G162" s="83"/>
      <c r="H162" s="16">
        <v>1</v>
      </c>
      <c r="I162" s="16">
        <v>0</v>
      </c>
      <c r="J162" s="16">
        <v>1</v>
      </c>
      <c r="K162" s="16">
        <v>0</v>
      </c>
      <c r="L162" s="16">
        <v>0</v>
      </c>
      <c r="M162" s="16">
        <v>1</v>
      </c>
      <c r="N162" s="16">
        <v>0</v>
      </c>
      <c r="O162" s="16"/>
      <c r="P162" s="16">
        <v>0</v>
      </c>
      <c r="Q162" s="16">
        <v>0</v>
      </c>
      <c r="R162" s="16">
        <f t="shared" si="11"/>
        <v>0</v>
      </c>
      <c r="S162" s="16">
        <v>0</v>
      </c>
      <c r="T162" s="16">
        <v>0</v>
      </c>
      <c r="U162" s="16">
        <v>1</v>
      </c>
      <c r="V162" s="16"/>
      <c r="W162" s="16">
        <f t="shared" si="12"/>
        <v>16421</v>
      </c>
      <c r="X162" s="16">
        <v>60.2</v>
      </c>
      <c r="Y162" s="16">
        <v>62.6</v>
      </c>
      <c r="Z162" s="16" t="s">
        <v>1869</v>
      </c>
      <c r="AA162" s="16" t="s">
        <v>1508</v>
      </c>
      <c r="AB162" s="16" t="s">
        <v>1870</v>
      </c>
      <c r="AC162" s="16" t="s">
        <v>1871</v>
      </c>
      <c r="AD162" s="16" t="s">
        <v>752</v>
      </c>
      <c r="AE162" s="16" t="s">
        <v>245</v>
      </c>
      <c r="AF162" s="16" t="s">
        <v>245</v>
      </c>
      <c r="AG162" s="16" t="s">
        <v>245</v>
      </c>
      <c r="AH162" s="16" t="s">
        <v>245</v>
      </c>
      <c r="AI162" s="16" t="s">
        <v>245</v>
      </c>
      <c r="AJ162" s="16" t="s">
        <v>245</v>
      </c>
      <c r="AK162" s="16" t="s">
        <v>245</v>
      </c>
      <c r="AL162" s="16" t="s">
        <v>245</v>
      </c>
      <c r="AM162" s="16" t="s">
        <v>245</v>
      </c>
      <c r="AN162" s="16" t="s">
        <v>1873</v>
      </c>
      <c r="AO162" s="16" t="s">
        <v>1874</v>
      </c>
      <c r="AP162" s="153">
        <v>0.3</v>
      </c>
      <c r="AQ162" s="16" t="s">
        <v>245</v>
      </c>
      <c r="AR162" s="16" t="s">
        <v>1870</v>
      </c>
      <c r="AS162" s="16" t="s">
        <v>1871</v>
      </c>
      <c r="AT162" s="16" t="s">
        <v>752</v>
      </c>
      <c r="AU162" s="16" t="s">
        <v>245</v>
      </c>
      <c r="AV162" s="16" t="s">
        <v>245</v>
      </c>
      <c r="AW162" s="16" t="s">
        <v>245</v>
      </c>
      <c r="AX162" s="16" t="s">
        <v>245</v>
      </c>
      <c r="AY162" s="16" t="s">
        <v>245</v>
      </c>
      <c r="AZ162" s="16" t="s">
        <v>245</v>
      </c>
      <c r="BA162" s="16" t="s">
        <v>245</v>
      </c>
      <c r="BB162" s="16" t="s">
        <v>245</v>
      </c>
      <c r="BC162" s="16" t="s">
        <v>245</v>
      </c>
      <c r="BD162" s="16" t="s">
        <v>245</v>
      </c>
      <c r="BE162" s="16" t="s">
        <v>245</v>
      </c>
      <c r="BF162" s="16" t="s">
        <v>245</v>
      </c>
      <c r="BG162" s="16" t="s">
        <v>245</v>
      </c>
      <c r="BH162" s="16" t="s">
        <v>245</v>
      </c>
      <c r="BI162" s="16" t="s">
        <v>245</v>
      </c>
      <c r="BJ162" s="16" t="s">
        <v>245</v>
      </c>
      <c r="BK162" s="16" t="s">
        <v>245</v>
      </c>
      <c r="BL162" s="16" t="s">
        <v>245</v>
      </c>
      <c r="BM162" s="16" t="s">
        <v>245</v>
      </c>
    </row>
    <row r="163" s="90" customFormat="1" ht="17.4" spans="1:65">
      <c r="A163" s="10">
        <f>$A$4</f>
        <v>624</v>
      </c>
      <c r="B163" s="21" t="s">
        <v>965</v>
      </c>
      <c r="C163" s="31" t="s">
        <v>376</v>
      </c>
      <c r="D163" s="22" t="s">
        <v>779</v>
      </c>
      <c r="E163" s="23" t="s">
        <v>380</v>
      </c>
      <c r="F163" s="23" t="s">
        <v>381</v>
      </c>
      <c r="G163" s="14"/>
      <c r="H163" s="10">
        <v>1</v>
      </c>
      <c r="I163" s="10">
        <v>0</v>
      </c>
      <c r="J163" s="10">
        <v>1</v>
      </c>
      <c r="K163" s="10">
        <v>0</v>
      </c>
      <c r="L163" s="10">
        <v>0</v>
      </c>
      <c r="M163" s="10">
        <v>1</v>
      </c>
      <c r="N163" s="10">
        <v>0</v>
      </c>
      <c r="O163" s="10"/>
      <c r="P163" s="10">
        <v>0</v>
      </c>
      <c r="Q163" s="10">
        <v>0</v>
      </c>
      <c r="R163" s="10">
        <f t="shared" si="11"/>
        <v>0</v>
      </c>
      <c r="S163" s="10">
        <v>0</v>
      </c>
      <c r="T163" s="10">
        <v>0</v>
      </c>
      <c r="U163" s="10">
        <v>1</v>
      </c>
      <c r="V163" s="10"/>
      <c r="W163" s="16">
        <f t="shared" si="12"/>
        <v>16421</v>
      </c>
      <c r="X163" s="10">
        <v>60.2</v>
      </c>
      <c r="Y163" s="10">
        <v>62.6</v>
      </c>
      <c r="Z163" s="10">
        <v>30</v>
      </c>
      <c r="AA163" s="10">
        <v>500</v>
      </c>
      <c r="AB163" s="10">
        <v>310000</v>
      </c>
      <c r="AC163" s="10">
        <v>60.1</v>
      </c>
      <c r="AD163" s="10">
        <v>9</v>
      </c>
      <c r="AE163" s="10">
        <v>59.75</v>
      </c>
      <c r="AF163" s="10">
        <v>58</v>
      </c>
      <c r="AG163" s="10">
        <v>57</v>
      </c>
      <c r="AH163" s="10">
        <v>0</v>
      </c>
      <c r="AI163" s="10">
        <v>30000</v>
      </c>
      <c r="AJ163" s="10">
        <v>59.85</v>
      </c>
      <c r="AK163" s="10">
        <v>17</v>
      </c>
      <c r="AL163" s="10">
        <v>60.1</v>
      </c>
      <c r="AM163" s="10">
        <v>59.85</v>
      </c>
      <c r="AN163" s="10">
        <v>60.2</v>
      </c>
      <c r="AO163" s="10">
        <v>62.6</v>
      </c>
      <c r="AP163" s="10">
        <v>30</v>
      </c>
      <c r="AQ163" s="10">
        <v>0</v>
      </c>
      <c r="AR163" s="10">
        <v>310000</v>
      </c>
      <c r="AS163" s="10">
        <v>60.1</v>
      </c>
      <c r="AT163" s="10">
        <v>9</v>
      </c>
      <c r="AU163" s="10">
        <v>59.75</v>
      </c>
      <c r="AV163" s="10">
        <v>58</v>
      </c>
      <c r="AW163" s="10">
        <v>57</v>
      </c>
      <c r="AX163" s="10">
        <v>0</v>
      </c>
      <c r="AY163" s="10">
        <v>30000</v>
      </c>
      <c r="AZ163" s="10">
        <v>59.85</v>
      </c>
      <c r="BA163" s="10">
        <v>17</v>
      </c>
      <c r="BB163" s="10">
        <v>60.1</v>
      </c>
      <c r="BC163" s="10">
        <v>59.85</v>
      </c>
      <c r="BD163" s="10">
        <v>51</v>
      </c>
      <c r="BE163" s="10">
        <v>49</v>
      </c>
      <c r="BF163" s="10">
        <v>49.75</v>
      </c>
      <c r="BG163" s="10">
        <v>0.04</v>
      </c>
      <c r="BH163" s="10">
        <v>0.03</v>
      </c>
      <c r="BI163" s="10">
        <v>200</v>
      </c>
      <c r="BJ163" s="10">
        <v>30</v>
      </c>
      <c r="BK163" s="10">
        <v>30</v>
      </c>
      <c r="BL163" s="10">
        <v>0.04</v>
      </c>
      <c r="BM163" s="10">
        <v>5</v>
      </c>
    </row>
    <row r="164" s="90" customFormat="1" ht="17.4" spans="1:65">
      <c r="A164" s="16"/>
      <c r="B164" s="17"/>
      <c r="C164" s="16"/>
      <c r="D164" s="18"/>
      <c r="E164" s="19" t="s">
        <v>962</v>
      </c>
      <c r="F164" s="19" t="s">
        <v>967</v>
      </c>
      <c r="G164" s="83"/>
      <c r="H164" s="16">
        <v>1</v>
      </c>
      <c r="I164" s="16">
        <v>0</v>
      </c>
      <c r="J164" s="16">
        <v>1</v>
      </c>
      <c r="K164" s="16">
        <v>0</v>
      </c>
      <c r="L164" s="16">
        <v>0</v>
      </c>
      <c r="M164" s="16">
        <v>1</v>
      </c>
      <c r="N164" s="16">
        <v>0</v>
      </c>
      <c r="O164" s="16"/>
      <c r="P164" s="16">
        <v>0</v>
      </c>
      <c r="Q164" s="16">
        <v>0</v>
      </c>
      <c r="R164" s="16">
        <f t="shared" si="11"/>
        <v>0</v>
      </c>
      <c r="S164" s="16">
        <v>0</v>
      </c>
      <c r="T164" s="16">
        <v>0</v>
      </c>
      <c r="U164" s="16">
        <v>1</v>
      </c>
      <c r="V164" s="16"/>
      <c r="W164" s="16">
        <f t="shared" si="12"/>
        <v>16421</v>
      </c>
      <c r="X164" s="16">
        <v>60.2</v>
      </c>
      <c r="Y164" s="16">
        <v>62.6</v>
      </c>
      <c r="Z164" s="16" t="s">
        <v>1869</v>
      </c>
      <c r="AA164" s="16" t="s">
        <v>1508</v>
      </c>
      <c r="AB164" s="16" t="s">
        <v>1870</v>
      </c>
      <c r="AC164" s="16" t="s">
        <v>1871</v>
      </c>
      <c r="AD164" s="16" t="s">
        <v>752</v>
      </c>
      <c r="AE164" s="16" t="s">
        <v>245</v>
      </c>
      <c r="AF164" s="16" t="s">
        <v>245</v>
      </c>
      <c r="AG164" s="16" t="s">
        <v>245</v>
      </c>
      <c r="AH164" s="16" t="s">
        <v>245</v>
      </c>
      <c r="AI164" s="16" t="s">
        <v>245</v>
      </c>
      <c r="AJ164" s="16" t="s">
        <v>245</v>
      </c>
      <c r="AK164" s="16" t="s">
        <v>245</v>
      </c>
      <c r="AL164" s="16" t="s">
        <v>245</v>
      </c>
      <c r="AM164" s="16" t="s">
        <v>245</v>
      </c>
      <c r="AN164" s="16" t="s">
        <v>1873</v>
      </c>
      <c r="AO164" s="16" t="s">
        <v>1874</v>
      </c>
      <c r="AP164" s="153">
        <v>0.3</v>
      </c>
      <c r="AQ164" s="16" t="s">
        <v>245</v>
      </c>
      <c r="AR164" s="16" t="s">
        <v>1870</v>
      </c>
      <c r="AS164" s="16" t="s">
        <v>1871</v>
      </c>
      <c r="AT164" s="16" t="s">
        <v>752</v>
      </c>
      <c r="AU164" s="16" t="s">
        <v>245</v>
      </c>
      <c r="AV164" s="16" t="s">
        <v>245</v>
      </c>
      <c r="AW164" s="16" t="s">
        <v>245</v>
      </c>
      <c r="AX164" s="16" t="s">
        <v>245</v>
      </c>
      <c r="AY164" s="16" t="s">
        <v>245</v>
      </c>
      <c r="AZ164" s="16" t="s">
        <v>245</v>
      </c>
      <c r="BA164" s="16" t="s">
        <v>245</v>
      </c>
      <c r="BB164" s="16" t="s">
        <v>245</v>
      </c>
      <c r="BC164" s="16" t="s">
        <v>245</v>
      </c>
      <c r="BD164" s="16" t="s">
        <v>245</v>
      </c>
      <c r="BE164" s="16" t="s">
        <v>245</v>
      </c>
      <c r="BF164" s="16" t="s">
        <v>245</v>
      </c>
      <c r="BG164" s="16" t="s">
        <v>245</v>
      </c>
      <c r="BH164" s="16" t="s">
        <v>245</v>
      </c>
      <c r="BI164" s="16" t="s">
        <v>245</v>
      </c>
      <c r="BJ164" s="16" t="s">
        <v>245</v>
      </c>
      <c r="BK164" s="16" t="s">
        <v>245</v>
      </c>
      <c r="BL164" s="16" t="s">
        <v>245</v>
      </c>
      <c r="BM164" s="16" t="s">
        <v>245</v>
      </c>
    </row>
    <row r="165" s="90" customFormat="1" ht="17.4" spans="1:65">
      <c r="A165" s="10">
        <f>$A$4</f>
        <v>624</v>
      </c>
      <c r="B165" s="21" t="s">
        <v>965</v>
      </c>
      <c r="C165" s="31" t="s">
        <v>376</v>
      </c>
      <c r="D165" s="22" t="s">
        <v>785</v>
      </c>
      <c r="E165" s="23" t="s">
        <v>383</v>
      </c>
      <c r="F165" s="23" t="s">
        <v>384</v>
      </c>
      <c r="G165" s="14"/>
      <c r="H165" s="10">
        <v>1</v>
      </c>
      <c r="I165" s="10">
        <v>0</v>
      </c>
      <c r="J165" s="10">
        <v>1</v>
      </c>
      <c r="K165" s="10">
        <v>0</v>
      </c>
      <c r="L165" s="10">
        <v>0</v>
      </c>
      <c r="M165" s="10">
        <v>1</v>
      </c>
      <c r="N165" s="10">
        <v>0</v>
      </c>
      <c r="O165" s="10"/>
      <c r="P165" s="10">
        <v>0</v>
      </c>
      <c r="Q165" s="10">
        <v>0</v>
      </c>
      <c r="R165" s="10">
        <f t="shared" si="11"/>
        <v>0</v>
      </c>
      <c r="S165" s="10">
        <v>0</v>
      </c>
      <c r="T165" s="10">
        <v>0</v>
      </c>
      <c r="U165" s="10">
        <v>1</v>
      </c>
      <c r="V165" s="10"/>
      <c r="W165" s="16">
        <f t="shared" si="12"/>
        <v>16421</v>
      </c>
      <c r="X165" s="10">
        <v>60.2</v>
      </c>
      <c r="Y165" s="10">
        <v>62.6</v>
      </c>
      <c r="Z165" s="10">
        <v>30</v>
      </c>
      <c r="AA165" s="10">
        <v>500</v>
      </c>
      <c r="AB165" s="10">
        <v>310000</v>
      </c>
      <c r="AC165" s="10">
        <v>60.1</v>
      </c>
      <c r="AD165" s="10">
        <v>9</v>
      </c>
      <c r="AE165" s="10">
        <v>59.75</v>
      </c>
      <c r="AF165" s="10">
        <v>58</v>
      </c>
      <c r="AG165" s="10">
        <v>57</v>
      </c>
      <c r="AH165" s="10">
        <v>0</v>
      </c>
      <c r="AI165" s="10">
        <v>30000</v>
      </c>
      <c r="AJ165" s="10">
        <v>59.85</v>
      </c>
      <c r="AK165" s="10">
        <v>17</v>
      </c>
      <c r="AL165" s="10">
        <v>60.1</v>
      </c>
      <c r="AM165" s="10">
        <v>59.85</v>
      </c>
      <c r="AN165" s="10">
        <v>60.2</v>
      </c>
      <c r="AO165" s="10">
        <v>62.6</v>
      </c>
      <c r="AP165" s="10">
        <v>30</v>
      </c>
      <c r="AQ165" s="10">
        <v>0</v>
      </c>
      <c r="AR165" s="10">
        <v>310000</v>
      </c>
      <c r="AS165" s="10">
        <v>60.1</v>
      </c>
      <c r="AT165" s="10">
        <v>9</v>
      </c>
      <c r="AU165" s="10">
        <v>59.75</v>
      </c>
      <c r="AV165" s="10">
        <v>58</v>
      </c>
      <c r="AW165" s="10">
        <v>57</v>
      </c>
      <c r="AX165" s="10">
        <v>0</v>
      </c>
      <c r="AY165" s="10">
        <v>30000</v>
      </c>
      <c r="AZ165" s="10">
        <v>59.85</v>
      </c>
      <c r="BA165" s="10">
        <v>17</v>
      </c>
      <c r="BB165" s="10">
        <v>60.1</v>
      </c>
      <c r="BC165" s="10">
        <v>59.85</v>
      </c>
      <c r="BD165" s="10">
        <v>51</v>
      </c>
      <c r="BE165" s="10">
        <v>49</v>
      </c>
      <c r="BF165" s="10">
        <v>49.75</v>
      </c>
      <c r="BG165" s="10">
        <v>0.04</v>
      </c>
      <c r="BH165" s="10">
        <v>0.03</v>
      </c>
      <c r="BI165" s="10">
        <v>200</v>
      </c>
      <c r="BJ165" s="10">
        <v>30</v>
      </c>
      <c r="BK165" s="10">
        <v>30</v>
      </c>
      <c r="BL165" s="10">
        <v>0.04</v>
      </c>
      <c r="BM165" s="10">
        <v>5</v>
      </c>
    </row>
    <row r="166" s="90" customFormat="1" ht="17.4" spans="1:65">
      <c r="A166" s="16"/>
      <c r="B166" s="17"/>
      <c r="C166" s="16"/>
      <c r="D166" s="18"/>
      <c r="E166" s="19" t="s">
        <v>962</v>
      </c>
      <c r="F166" s="19" t="s">
        <v>968</v>
      </c>
      <c r="G166" s="83"/>
      <c r="H166" s="16">
        <v>1</v>
      </c>
      <c r="I166" s="16">
        <v>0</v>
      </c>
      <c r="J166" s="16">
        <v>1</v>
      </c>
      <c r="K166" s="16">
        <v>0</v>
      </c>
      <c r="L166" s="16">
        <v>0</v>
      </c>
      <c r="M166" s="16">
        <v>1</v>
      </c>
      <c r="N166" s="16">
        <v>0</v>
      </c>
      <c r="O166" s="16"/>
      <c r="P166" s="16">
        <v>0</v>
      </c>
      <c r="Q166" s="16">
        <v>0</v>
      </c>
      <c r="R166" s="16">
        <f t="shared" si="11"/>
        <v>0</v>
      </c>
      <c r="S166" s="16">
        <v>0</v>
      </c>
      <c r="T166" s="16">
        <v>0</v>
      </c>
      <c r="U166" s="16">
        <v>1</v>
      </c>
      <c r="V166" s="16"/>
      <c r="W166" s="16">
        <f t="shared" si="12"/>
        <v>16421</v>
      </c>
      <c r="X166" s="16">
        <v>60.2</v>
      </c>
      <c r="Y166" s="16">
        <v>62.6</v>
      </c>
      <c r="Z166" s="16" t="s">
        <v>1869</v>
      </c>
      <c r="AA166" s="16" t="s">
        <v>1508</v>
      </c>
      <c r="AB166" s="16" t="s">
        <v>1870</v>
      </c>
      <c r="AC166" s="16" t="s">
        <v>1871</v>
      </c>
      <c r="AD166" s="16" t="s">
        <v>752</v>
      </c>
      <c r="AE166" s="16" t="s">
        <v>245</v>
      </c>
      <c r="AF166" s="16" t="s">
        <v>245</v>
      </c>
      <c r="AG166" s="16" t="s">
        <v>245</v>
      </c>
      <c r="AH166" s="16" t="s">
        <v>245</v>
      </c>
      <c r="AI166" s="16" t="s">
        <v>245</v>
      </c>
      <c r="AJ166" s="16" t="s">
        <v>245</v>
      </c>
      <c r="AK166" s="16" t="s">
        <v>245</v>
      </c>
      <c r="AL166" s="16" t="s">
        <v>245</v>
      </c>
      <c r="AM166" s="16" t="s">
        <v>245</v>
      </c>
      <c r="AN166" s="16" t="s">
        <v>1873</v>
      </c>
      <c r="AO166" s="16" t="s">
        <v>1874</v>
      </c>
      <c r="AP166" s="153">
        <v>0.3</v>
      </c>
      <c r="AQ166" s="16" t="s">
        <v>245</v>
      </c>
      <c r="AR166" s="16" t="s">
        <v>1870</v>
      </c>
      <c r="AS166" s="16" t="s">
        <v>1871</v>
      </c>
      <c r="AT166" s="16" t="s">
        <v>752</v>
      </c>
      <c r="AU166" s="16" t="s">
        <v>245</v>
      </c>
      <c r="AV166" s="16" t="s">
        <v>245</v>
      </c>
      <c r="AW166" s="16" t="s">
        <v>245</v>
      </c>
      <c r="AX166" s="16" t="s">
        <v>245</v>
      </c>
      <c r="AY166" s="16" t="s">
        <v>245</v>
      </c>
      <c r="AZ166" s="16" t="s">
        <v>245</v>
      </c>
      <c r="BA166" s="16" t="s">
        <v>245</v>
      </c>
      <c r="BB166" s="16" t="s">
        <v>245</v>
      </c>
      <c r="BC166" s="16" t="s">
        <v>245</v>
      </c>
      <c r="BD166" s="16" t="s">
        <v>245</v>
      </c>
      <c r="BE166" s="16" t="s">
        <v>245</v>
      </c>
      <c r="BF166" s="16" t="s">
        <v>245</v>
      </c>
      <c r="BG166" s="16" t="s">
        <v>245</v>
      </c>
      <c r="BH166" s="16" t="s">
        <v>245</v>
      </c>
      <c r="BI166" s="16" t="s">
        <v>245</v>
      </c>
      <c r="BJ166" s="16" t="s">
        <v>245</v>
      </c>
      <c r="BK166" s="16" t="s">
        <v>245</v>
      </c>
      <c r="BL166" s="16" t="s">
        <v>245</v>
      </c>
      <c r="BM166" s="16" t="s">
        <v>245</v>
      </c>
    </row>
    <row r="167" s="90" customFormat="1" ht="17.4" spans="1:65">
      <c r="A167" s="10">
        <f>$A$4</f>
        <v>624</v>
      </c>
      <c r="B167" s="21" t="s">
        <v>965</v>
      </c>
      <c r="C167" s="31" t="s">
        <v>376</v>
      </c>
      <c r="D167" s="22" t="s">
        <v>786</v>
      </c>
      <c r="E167" s="23" t="s">
        <v>387</v>
      </c>
      <c r="F167" s="23" t="s">
        <v>388</v>
      </c>
      <c r="G167" s="14"/>
      <c r="H167" s="10">
        <v>1</v>
      </c>
      <c r="I167" s="10">
        <v>0</v>
      </c>
      <c r="J167" s="10">
        <v>1</v>
      </c>
      <c r="K167" s="10">
        <v>0</v>
      </c>
      <c r="L167" s="10">
        <v>0</v>
      </c>
      <c r="M167" s="10">
        <v>1</v>
      </c>
      <c r="N167" s="10">
        <v>0</v>
      </c>
      <c r="O167" s="10"/>
      <c r="P167" s="10">
        <v>0</v>
      </c>
      <c r="Q167" s="10">
        <v>0</v>
      </c>
      <c r="R167" s="10">
        <f t="shared" si="11"/>
        <v>0</v>
      </c>
      <c r="S167" s="10">
        <v>0</v>
      </c>
      <c r="T167" s="10">
        <v>0</v>
      </c>
      <c r="U167" s="10">
        <v>1</v>
      </c>
      <c r="V167" s="10"/>
      <c r="W167" s="16">
        <f t="shared" si="12"/>
        <v>16421</v>
      </c>
      <c r="X167" s="10">
        <v>60.2</v>
      </c>
      <c r="Y167" s="10">
        <v>62.6</v>
      </c>
      <c r="Z167" s="10">
        <v>30</v>
      </c>
      <c r="AA167" s="10">
        <v>500</v>
      </c>
      <c r="AB167" s="10">
        <v>310000</v>
      </c>
      <c r="AC167" s="10">
        <v>60.1</v>
      </c>
      <c r="AD167" s="10">
        <v>9</v>
      </c>
      <c r="AE167" s="10">
        <v>59.75</v>
      </c>
      <c r="AF167" s="10">
        <v>58</v>
      </c>
      <c r="AG167" s="10">
        <v>57</v>
      </c>
      <c r="AH167" s="10">
        <v>0</v>
      </c>
      <c r="AI167" s="10">
        <v>30000</v>
      </c>
      <c r="AJ167" s="10">
        <v>59.85</v>
      </c>
      <c r="AK167" s="10">
        <v>17</v>
      </c>
      <c r="AL167" s="10">
        <v>60.1</v>
      </c>
      <c r="AM167" s="10">
        <v>59.85</v>
      </c>
      <c r="AN167" s="10">
        <v>60.2</v>
      </c>
      <c r="AO167" s="10">
        <v>62.6</v>
      </c>
      <c r="AP167" s="10">
        <v>30</v>
      </c>
      <c r="AQ167" s="10">
        <v>0</v>
      </c>
      <c r="AR167" s="10">
        <v>310000</v>
      </c>
      <c r="AS167" s="10">
        <v>60.1</v>
      </c>
      <c r="AT167" s="10">
        <v>9</v>
      </c>
      <c r="AU167" s="10">
        <v>59.75</v>
      </c>
      <c r="AV167" s="10">
        <v>58</v>
      </c>
      <c r="AW167" s="10">
        <v>57</v>
      </c>
      <c r="AX167" s="10">
        <v>0</v>
      </c>
      <c r="AY167" s="10">
        <v>30000</v>
      </c>
      <c r="AZ167" s="10">
        <v>59.85</v>
      </c>
      <c r="BA167" s="10">
        <v>17</v>
      </c>
      <c r="BB167" s="10">
        <v>60.1</v>
      </c>
      <c r="BC167" s="10">
        <v>59.85</v>
      </c>
      <c r="BD167" s="10">
        <v>51</v>
      </c>
      <c r="BE167" s="10">
        <v>49</v>
      </c>
      <c r="BF167" s="10">
        <v>49.75</v>
      </c>
      <c r="BG167" s="10">
        <v>0.04</v>
      </c>
      <c r="BH167" s="10">
        <v>0.03</v>
      </c>
      <c r="BI167" s="10">
        <v>200</v>
      </c>
      <c r="BJ167" s="10">
        <v>30</v>
      </c>
      <c r="BK167" s="10">
        <v>30</v>
      </c>
      <c r="BL167" s="10">
        <v>0.04</v>
      </c>
      <c r="BM167" s="10">
        <v>5</v>
      </c>
    </row>
    <row r="168" s="90" customFormat="1" ht="17.4" spans="1:65">
      <c r="A168" s="16"/>
      <c r="B168" s="17"/>
      <c r="C168" s="16"/>
      <c r="D168" s="18"/>
      <c r="E168" s="19"/>
      <c r="F168" s="19" t="s">
        <v>969</v>
      </c>
      <c r="G168" s="83"/>
      <c r="H168" s="16">
        <v>0</v>
      </c>
      <c r="I168" s="16">
        <v>0</v>
      </c>
      <c r="J168" s="16">
        <v>0</v>
      </c>
      <c r="K168" s="16">
        <v>0</v>
      </c>
      <c r="L168" s="16">
        <v>0</v>
      </c>
      <c r="M168" s="16">
        <v>0</v>
      </c>
      <c r="N168" s="16">
        <v>0</v>
      </c>
      <c r="O168" s="16"/>
      <c r="P168" s="16">
        <v>0</v>
      </c>
      <c r="Q168" s="16">
        <v>0</v>
      </c>
      <c r="R168" s="16">
        <f t="shared" si="11"/>
        <v>0</v>
      </c>
      <c r="S168" s="16">
        <v>0</v>
      </c>
      <c r="T168" s="16">
        <v>0</v>
      </c>
      <c r="U168" s="16">
        <v>0</v>
      </c>
      <c r="V168" s="16"/>
      <c r="W168" s="16">
        <f t="shared" si="12"/>
        <v>0</v>
      </c>
      <c r="X168" s="16" t="s">
        <v>245</v>
      </c>
      <c r="Y168" s="16" t="s">
        <v>245</v>
      </c>
      <c r="Z168" s="16" t="s">
        <v>245</v>
      </c>
      <c r="AA168" s="16" t="s">
        <v>245</v>
      </c>
      <c r="AB168" s="16" t="s">
        <v>245</v>
      </c>
      <c r="AC168" s="16" t="s">
        <v>245</v>
      </c>
      <c r="AD168" s="16" t="s">
        <v>245</v>
      </c>
      <c r="AE168" s="16" t="s">
        <v>245</v>
      </c>
      <c r="AF168" s="16" t="s">
        <v>245</v>
      </c>
      <c r="AG168" s="16" t="s">
        <v>245</v>
      </c>
      <c r="AH168" s="16" t="s">
        <v>245</v>
      </c>
      <c r="AI168" s="16" t="s">
        <v>245</v>
      </c>
      <c r="AJ168" s="16" t="s">
        <v>245</v>
      </c>
      <c r="AK168" s="16" t="s">
        <v>245</v>
      </c>
      <c r="AL168" s="16" t="s">
        <v>245</v>
      </c>
      <c r="AM168" s="16" t="s">
        <v>245</v>
      </c>
      <c r="AN168" s="16" t="s">
        <v>245</v>
      </c>
      <c r="AO168" s="16" t="s">
        <v>245</v>
      </c>
      <c r="AP168" s="16" t="s">
        <v>245</v>
      </c>
      <c r="AQ168" s="16" t="s">
        <v>245</v>
      </c>
      <c r="AR168" s="16" t="s">
        <v>245</v>
      </c>
      <c r="AS168" s="16" t="s">
        <v>245</v>
      </c>
      <c r="AT168" s="16" t="s">
        <v>245</v>
      </c>
      <c r="AU168" s="16" t="s">
        <v>245</v>
      </c>
      <c r="AV168" s="16" t="s">
        <v>245</v>
      </c>
      <c r="AW168" s="16" t="s">
        <v>245</v>
      </c>
      <c r="AX168" s="16" t="s">
        <v>245</v>
      </c>
      <c r="AY168" s="16" t="s">
        <v>245</v>
      </c>
      <c r="AZ168" s="16" t="s">
        <v>245</v>
      </c>
      <c r="BA168" s="16" t="s">
        <v>245</v>
      </c>
      <c r="BB168" s="16" t="s">
        <v>245</v>
      </c>
      <c r="BC168" s="16" t="s">
        <v>245</v>
      </c>
      <c r="BD168" s="16" t="s">
        <v>245</v>
      </c>
      <c r="BE168" s="16" t="s">
        <v>245</v>
      </c>
      <c r="BF168" s="16" t="s">
        <v>245</v>
      </c>
      <c r="BG168" s="16" t="s">
        <v>245</v>
      </c>
      <c r="BH168" s="16" t="s">
        <v>245</v>
      </c>
      <c r="BI168" s="16" t="s">
        <v>245</v>
      </c>
      <c r="BJ168" s="16" t="s">
        <v>245</v>
      </c>
      <c r="BK168" s="16" t="s">
        <v>245</v>
      </c>
      <c r="BL168" s="16" t="s">
        <v>245</v>
      </c>
      <c r="BM168" s="16" t="s">
        <v>245</v>
      </c>
    </row>
    <row r="169" s="88" customFormat="1" ht="17.4" spans="1:65">
      <c r="A169" s="31">
        <f>$A$4</f>
        <v>624</v>
      </c>
      <c r="B169" s="46" t="s">
        <v>973</v>
      </c>
      <c r="C169" s="31" t="s">
        <v>974</v>
      </c>
      <c r="D169" s="47" t="s">
        <v>755</v>
      </c>
      <c r="E169" s="48" t="s">
        <v>392</v>
      </c>
      <c r="F169" s="48" t="s">
        <v>393</v>
      </c>
      <c r="G169" s="86"/>
      <c r="H169" s="31">
        <v>0</v>
      </c>
      <c r="I169" s="31">
        <v>0</v>
      </c>
      <c r="J169" s="31">
        <v>0</v>
      </c>
      <c r="K169" s="31">
        <v>0</v>
      </c>
      <c r="L169" s="31">
        <v>0</v>
      </c>
      <c r="M169" s="31">
        <v>0</v>
      </c>
      <c r="N169" s="31">
        <v>0</v>
      </c>
      <c r="O169" s="31"/>
      <c r="P169" s="31">
        <v>0</v>
      </c>
      <c r="Q169" s="31">
        <v>0</v>
      </c>
      <c r="R169" s="31">
        <f t="shared" si="11"/>
        <v>0</v>
      </c>
      <c r="S169" s="31">
        <v>0</v>
      </c>
      <c r="T169" s="31">
        <v>0</v>
      </c>
      <c r="U169" s="31">
        <v>0</v>
      </c>
      <c r="V169" s="31"/>
      <c r="W169" s="16">
        <f t="shared" si="12"/>
        <v>0</v>
      </c>
      <c r="X169" s="31">
        <v>50.2</v>
      </c>
      <c r="Y169" s="31">
        <v>52</v>
      </c>
      <c r="Z169" s="31">
        <v>40</v>
      </c>
      <c r="AA169" s="31">
        <v>0</v>
      </c>
      <c r="AB169" s="31">
        <v>1000</v>
      </c>
      <c r="AC169" s="31">
        <v>50.2</v>
      </c>
      <c r="AD169" s="31">
        <v>9</v>
      </c>
      <c r="AE169" s="31">
        <v>49.75</v>
      </c>
      <c r="AF169" s="31">
        <v>48</v>
      </c>
      <c r="AG169" s="31">
        <v>57</v>
      </c>
      <c r="AH169" s="31">
        <v>0</v>
      </c>
      <c r="AI169" s="31">
        <v>30000</v>
      </c>
      <c r="AJ169" s="31">
        <v>49.85</v>
      </c>
      <c r="AK169" s="31">
        <v>17</v>
      </c>
      <c r="AL169" s="31">
        <v>50.2</v>
      </c>
      <c r="AM169" s="31">
        <v>49.85</v>
      </c>
      <c r="AN169" s="31">
        <v>50.2</v>
      </c>
      <c r="AO169" s="31">
        <v>52</v>
      </c>
      <c r="AP169" s="31">
        <v>40</v>
      </c>
      <c r="AQ169" s="31">
        <v>0</v>
      </c>
      <c r="AR169" s="31">
        <v>1000</v>
      </c>
      <c r="AS169" s="31">
        <v>50.2</v>
      </c>
      <c r="AT169" s="31">
        <v>9</v>
      </c>
      <c r="AU169" s="31">
        <v>49.75</v>
      </c>
      <c r="AV169" s="31">
        <v>48</v>
      </c>
      <c r="AW169" s="31">
        <v>57</v>
      </c>
      <c r="AX169" s="31">
        <v>0</v>
      </c>
      <c r="AY169" s="31">
        <v>30000</v>
      </c>
      <c r="AZ169" s="31">
        <v>49.85</v>
      </c>
      <c r="BA169" s="31">
        <v>17</v>
      </c>
      <c r="BB169" s="31">
        <v>50.2</v>
      </c>
      <c r="BC169" s="31">
        <v>49.85</v>
      </c>
      <c r="BD169" s="31">
        <v>51</v>
      </c>
      <c r="BE169" s="31">
        <v>49</v>
      </c>
      <c r="BF169" s="31">
        <v>49.75</v>
      </c>
      <c r="BG169" s="31">
        <v>0.04</v>
      </c>
      <c r="BH169" s="31">
        <v>0.03</v>
      </c>
      <c r="BI169" s="31">
        <v>200</v>
      </c>
      <c r="BJ169" s="31">
        <v>30</v>
      </c>
      <c r="BK169" s="31">
        <v>30</v>
      </c>
      <c r="BL169" s="31">
        <v>0.04</v>
      </c>
      <c r="BM169" s="31">
        <v>5</v>
      </c>
    </row>
    <row r="170" s="90" customFormat="1" ht="17.4" spans="1:65">
      <c r="A170" s="16"/>
      <c r="B170" s="17"/>
      <c r="C170" s="16"/>
      <c r="D170" s="18"/>
      <c r="E170" s="19"/>
      <c r="F170" s="19" t="s">
        <v>975</v>
      </c>
      <c r="G170" s="83"/>
      <c r="H170" s="16">
        <v>0</v>
      </c>
      <c r="I170" s="16">
        <v>0</v>
      </c>
      <c r="J170" s="16">
        <v>0</v>
      </c>
      <c r="K170" s="16">
        <v>0</v>
      </c>
      <c r="L170" s="16">
        <v>0</v>
      </c>
      <c r="M170" s="16">
        <v>0</v>
      </c>
      <c r="N170" s="16">
        <v>0</v>
      </c>
      <c r="O170" s="16"/>
      <c r="P170" s="16">
        <v>0</v>
      </c>
      <c r="Q170" s="16">
        <v>0</v>
      </c>
      <c r="R170" s="16">
        <f t="shared" si="11"/>
        <v>0</v>
      </c>
      <c r="S170" s="16">
        <v>0</v>
      </c>
      <c r="T170" s="16">
        <v>0</v>
      </c>
      <c r="U170" s="16">
        <v>0</v>
      </c>
      <c r="V170" s="16"/>
      <c r="W170" s="16">
        <f t="shared" si="12"/>
        <v>0</v>
      </c>
      <c r="X170" s="16" t="s">
        <v>245</v>
      </c>
      <c r="Y170" s="16" t="s">
        <v>245</v>
      </c>
      <c r="Z170" s="16" t="s">
        <v>245</v>
      </c>
      <c r="AA170" s="16" t="s">
        <v>245</v>
      </c>
      <c r="AB170" s="16" t="s">
        <v>245</v>
      </c>
      <c r="AC170" s="16" t="s">
        <v>245</v>
      </c>
      <c r="AD170" s="16" t="s">
        <v>245</v>
      </c>
      <c r="AE170" s="16" t="s">
        <v>245</v>
      </c>
      <c r="AF170" s="16" t="s">
        <v>245</v>
      </c>
      <c r="AG170" s="16" t="s">
        <v>245</v>
      </c>
      <c r="AH170" s="16" t="s">
        <v>245</v>
      </c>
      <c r="AI170" s="16" t="s">
        <v>245</v>
      </c>
      <c r="AJ170" s="16" t="s">
        <v>245</v>
      </c>
      <c r="AK170" s="16" t="s">
        <v>245</v>
      </c>
      <c r="AL170" s="16" t="s">
        <v>245</v>
      </c>
      <c r="AM170" s="16" t="s">
        <v>245</v>
      </c>
      <c r="AN170" s="16" t="s">
        <v>245</v>
      </c>
      <c r="AO170" s="16" t="s">
        <v>245</v>
      </c>
      <c r="AP170" s="16" t="s">
        <v>245</v>
      </c>
      <c r="AQ170" s="16" t="s">
        <v>245</v>
      </c>
      <c r="AR170" s="16" t="s">
        <v>245</v>
      </c>
      <c r="AS170" s="16" t="s">
        <v>245</v>
      </c>
      <c r="AT170" s="16" t="s">
        <v>245</v>
      </c>
      <c r="AU170" s="16" t="s">
        <v>245</v>
      </c>
      <c r="AV170" s="16" t="s">
        <v>245</v>
      </c>
      <c r="AW170" s="16" t="s">
        <v>245</v>
      </c>
      <c r="AX170" s="16" t="s">
        <v>245</v>
      </c>
      <c r="AY170" s="16" t="s">
        <v>245</v>
      </c>
      <c r="AZ170" s="16" t="s">
        <v>245</v>
      </c>
      <c r="BA170" s="16" t="s">
        <v>245</v>
      </c>
      <c r="BB170" s="16" t="s">
        <v>245</v>
      </c>
      <c r="BC170" s="16" t="s">
        <v>245</v>
      </c>
      <c r="BD170" s="16" t="s">
        <v>245</v>
      </c>
      <c r="BE170" s="16" t="s">
        <v>245</v>
      </c>
      <c r="BF170" s="16" t="s">
        <v>245</v>
      </c>
      <c r="BG170" s="16" t="s">
        <v>245</v>
      </c>
      <c r="BH170" s="16" t="s">
        <v>245</v>
      </c>
      <c r="BI170" s="16" t="s">
        <v>245</v>
      </c>
      <c r="BJ170" s="16" t="s">
        <v>245</v>
      </c>
      <c r="BK170" s="16" t="s">
        <v>245</v>
      </c>
      <c r="BL170" s="16" t="s">
        <v>245</v>
      </c>
      <c r="BM170" s="16" t="s">
        <v>245</v>
      </c>
    </row>
    <row r="171" s="88" customFormat="1" ht="17.4" spans="1:65">
      <c r="A171" s="31">
        <f>$A$4</f>
        <v>624</v>
      </c>
      <c r="B171" s="46" t="s">
        <v>973</v>
      </c>
      <c r="C171" s="31" t="s">
        <v>974</v>
      </c>
      <c r="D171" s="47" t="s">
        <v>779</v>
      </c>
      <c r="E171" s="48" t="s">
        <v>395</v>
      </c>
      <c r="F171" s="66" t="s">
        <v>976</v>
      </c>
      <c r="G171" s="86"/>
      <c r="H171" s="31">
        <v>0</v>
      </c>
      <c r="I171" s="31">
        <v>0</v>
      </c>
      <c r="J171" s="31">
        <v>0</v>
      </c>
      <c r="K171" s="31">
        <v>0</v>
      </c>
      <c r="L171" s="31">
        <v>0</v>
      </c>
      <c r="M171" s="31">
        <v>0</v>
      </c>
      <c r="N171" s="31">
        <v>0</v>
      </c>
      <c r="O171" s="31"/>
      <c r="P171" s="31">
        <v>0</v>
      </c>
      <c r="Q171" s="31">
        <v>0</v>
      </c>
      <c r="R171" s="31">
        <f t="shared" si="11"/>
        <v>0</v>
      </c>
      <c r="S171" s="31">
        <v>0</v>
      </c>
      <c r="T171" s="31">
        <v>0</v>
      </c>
      <c r="U171" s="31">
        <v>0</v>
      </c>
      <c r="V171" s="31"/>
      <c r="W171" s="16">
        <f t="shared" si="12"/>
        <v>0</v>
      </c>
      <c r="X171" s="31">
        <v>50.2</v>
      </c>
      <c r="Y171" s="31">
        <v>52</v>
      </c>
      <c r="Z171" s="31">
        <v>40</v>
      </c>
      <c r="AA171" s="31">
        <v>0</v>
      </c>
      <c r="AB171" s="31">
        <v>1000</v>
      </c>
      <c r="AC171" s="31">
        <v>50.2</v>
      </c>
      <c r="AD171" s="31">
        <v>9</v>
      </c>
      <c r="AE171" s="31">
        <v>49.75</v>
      </c>
      <c r="AF171" s="31">
        <v>48</v>
      </c>
      <c r="AG171" s="31">
        <v>57</v>
      </c>
      <c r="AH171" s="31">
        <v>0</v>
      </c>
      <c r="AI171" s="31">
        <v>30000</v>
      </c>
      <c r="AJ171" s="31">
        <v>49.85</v>
      </c>
      <c r="AK171" s="31">
        <v>17</v>
      </c>
      <c r="AL171" s="31">
        <v>50.2</v>
      </c>
      <c r="AM171" s="31">
        <v>49.85</v>
      </c>
      <c r="AN171" s="31">
        <v>50.2</v>
      </c>
      <c r="AO171" s="31">
        <v>52</v>
      </c>
      <c r="AP171" s="31">
        <v>40</v>
      </c>
      <c r="AQ171" s="31">
        <v>0</v>
      </c>
      <c r="AR171" s="31">
        <v>1000</v>
      </c>
      <c r="AS171" s="31">
        <v>50.2</v>
      </c>
      <c r="AT171" s="31">
        <v>9</v>
      </c>
      <c r="AU171" s="31">
        <v>49.75</v>
      </c>
      <c r="AV171" s="31">
        <v>48</v>
      </c>
      <c r="AW171" s="31">
        <v>57</v>
      </c>
      <c r="AX171" s="31">
        <v>0</v>
      </c>
      <c r="AY171" s="31">
        <v>30000</v>
      </c>
      <c r="AZ171" s="31">
        <v>49.85</v>
      </c>
      <c r="BA171" s="31">
        <v>17</v>
      </c>
      <c r="BB171" s="31">
        <v>50.2</v>
      </c>
      <c r="BC171" s="31">
        <v>49.85</v>
      </c>
      <c r="BD171" s="31">
        <v>51</v>
      </c>
      <c r="BE171" s="31">
        <v>49</v>
      </c>
      <c r="BF171" s="31">
        <v>49.75</v>
      </c>
      <c r="BG171" s="31">
        <v>0.04</v>
      </c>
      <c r="BH171" s="31">
        <v>0.03</v>
      </c>
      <c r="BI171" s="31">
        <v>200</v>
      </c>
      <c r="BJ171" s="31">
        <v>30</v>
      </c>
      <c r="BK171" s="31">
        <v>30</v>
      </c>
      <c r="BL171" s="31">
        <v>0.04</v>
      </c>
      <c r="BM171" s="31">
        <v>5</v>
      </c>
    </row>
    <row r="172" s="90" customFormat="1" ht="17.4" spans="1:65">
      <c r="A172" s="16"/>
      <c r="B172" s="17"/>
      <c r="C172" s="16"/>
      <c r="D172" s="18"/>
      <c r="E172" s="19"/>
      <c r="F172" s="19" t="s">
        <v>977</v>
      </c>
      <c r="G172" s="83"/>
      <c r="H172" s="16">
        <v>0</v>
      </c>
      <c r="I172" s="16">
        <v>0</v>
      </c>
      <c r="J172" s="16">
        <v>0</v>
      </c>
      <c r="K172" s="16">
        <v>0</v>
      </c>
      <c r="L172" s="16">
        <v>0</v>
      </c>
      <c r="M172" s="16">
        <v>0</v>
      </c>
      <c r="N172" s="16">
        <v>0</v>
      </c>
      <c r="O172" s="16"/>
      <c r="P172" s="16">
        <v>0</v>
      </c>
      <c r="Q172" s="16">
        <v>0</v>
      </c>
      <c r="R172" s="16">
        <f t="shared" si="11"/>
        <v>0</v>
      </c>
      <c r="S172" s="16">
        <v>0</v>
      </c>
      <c r="T172" s="16">
        <v>0</v>
      </c>
      <c r="U172" s="16">
        <v>0</v>
      </c>
      <c r="V172" s="16"/>
      <c r="W172" s="16">
        <f t="shared" si="12"/>
        <v>0</v>
      </c>
      <c r="X172" s="16" t="s">
        <v>245</v>
      </c>
      <c r="Y172" s="16" t="s">
        <v>245</v>
      </c>
      <c r="Z172" s="16" t="s">
        <v>245</v>
      </c>
      <c r="AA172" s="16" t="s">
        <v>245</v>
      </c>
      <c r="AB172" s="16" t="s">
        <v>245</v>
      </c>
      <c r="AC172" s="16" t="s">
        <v>245</v>
      </c>
      <c r="AD172" s="16" t="s">
        <v>245</v>
      </c>
      <c r="AE172" s="16" t="s">
        <v>245</v>
      </c>
      <c r="AF172" s="16" t="s">
        <v>245</v>
      </c>
      <c r="AG172" s="16" t="s">
        <v>245</v>
      </c>
      <c r="AH172" s="16" t="s">
        <v>245</v>
      </c>
      <c r="AI172" s="16" t="s">
        <v>245</v>
      </c>
      <c r="AJ172" s="16" t="s">
        <v>245</v>
      </c>
      <c r="AK172" s="16" t="s">
        <v>245</v>
      </c>
      <c r="AL172" s="16" t="s">
        <v>245</v>
      </c>
      <c r="AM172" s="16" t="s">
        <v>245</v>
      </c>
      <c r="AN172" s="16" t="s">
        <v>245</v>
      </c>
      <c r="AO172" s="16" t="s">
        <v>245</v>
      </c>
      <c r="AP172" s="16" t="s">
        <v>245</v>
      </c>
      <c r="AQ172" s="16" t="s">
        <v>245</v>
      </c>
      <c r="AR172" s="16" t="s">
        <v>245</v>
      </c>
      <c r="AS172" s="16" t="s">
        <v>245</v>
      </c>
      <c r="AT172" s="16" t="s">
        <v>245</v>
      </c>
      <c r="AU172" s="16" t="s">
        <v>245</v>
      </c>
      <c r="AV172" s="16" t="s">
        <v>245</v>
      </c>
      <c r="AW172" s="16" t="s">
        <v>245</v>
      </c>
      <c r="AX172" s="16" t="s">
        <v>245</v>
      </c>
      <c r="AY172" s="16" t="s">
        <v>245</v>
      </c>
      <c r="AZ172" s="16" t="s">
        <v>245</v>
      </c>
      <c r="BA172" s="16" t="s">
        <v>245</v>
      </c>
      <c r="BB172" s="16" t="s">
        <v>245</v>
      </c>
      <c r="BC172" s="16" t="s">
        <v>245</v>
      </c>
      <c r="BD172" s="16" t="s">
        <v>245</v>
      </c>
      <c r="BE172" s="16" t="s">
        <v>245</v>
      </c>
      <c r="BF172" s="16" t="s">
        <v>245</v>
      </c>
      <c r="BG172" s="16" t="s">
        <v>245</v>
      </c>
      <c r="BH172" s="16" t="s">
        <v>245</v>
      </c>
      <c r="BI172" s="16" t="s">
        <v>245</v>
      </c>
      <c r="BJ172" s="16" t="s">
        <v>245</v>
      </c>
      <c r="BK172" s="16" t="s">
        <v>245</v>
      </c>
      <c r="BL172" s="16" t="s">
        <v>245</v>
      </c>
      <c r="BM172" s="16" t="s">
        <v>245</v>
      </c>
    </row>
    <row r="173" s="88" customFormat="1" ht="17.4" spans="1:65">
      <c r="A173" s="31">
        <f>$A$4</f>
        <v>624</v>
      </c>
      <c r="B173" s="46" t="s">
        <v>973</v>
      </c>
      <c r="C173" s="31" t="s">
        <v>974</v>
      </c>
      <c r="D173" s="47" t="s">
        <v>785</v>
      </c>
      <c r="E173" s="48" t="s">
        <v>398</v>
      </c>
      <c r="F173" s="48" t="s">
        <v>399</v>
      </c>
      <c r="G173" s="86"/>
      <c r="H173" s="31">
        <v>0</v>
      </c>
      <c r="I173" s="31">
        <v>0</v>
      </c>
      <c r="J173" s="31">
        <v>0</v>
      </c>
      <c r="K173" s="31">
        <v>0</v>
      </c>
      <c r="L173" s="31">
        <v>0</v>
      </c>
      <c r="M173" s="31">
        <v>0</v>
      </c>
      <c r="N173" s="31">
        <v>0</v>
      </c>
      <c r="O173" s="31"/>
      <c r="P173" s="31">
        <v>0</v>
      </c>
      <c r="Q173" s="31">
        <v>0</v>
      </c>
      <c r="R173" s="31">
        <f t="shared" si="11"/>
        <v>0</v>
      </c>
      <c r="S173" s="31">
        <v>0</v>
      </c>
      <c r="T173" s="31">
        <v>0</v>
      </c>
      <c r="U173" s="31">
        <v>0</v>
      </c>
      <c r="V173" s="31"/>
      <c r="W173" s="16">
        <f t="shared" si="12"/>
        <v>0</v>
      </c>
      <c r="X173" s="31">
        <v>50.2</v>
      </c>
      <c r="Y173" s="31">
        <v>52</v>
      </c>
      <c r="Z173" s="31">
        <v>40</v>
      </c>
      <c r="AA173" s="31">
        <v>0</v>
      </c>
      <c r="AB173" s="31">
        <v>1000</v>
      </c>
      <c r="AC173" s="31">
        <v>50.2</v>
      </c>
      <c r="AD173" s="31">
        <v>9</v>
      </c>
      <c r="AE173" s="31">
        <v>49.75</v>
      </c>
      <c r="AF173" s="31">
        <v>48</v>
      </c>
      <c r="AG173" s="31">
        <v>57</v>
      </c>
      <c r="AH173" s="31">
        <v>0</v>
      </c>
      <c r="AI173" s="31">
        <v>30000</v>
      </c>
      <c r="AJ173" s="31">
        <v>49.85</v>
      </c>
      <c r="AK173" s="31">
        <v>17</v>
      </c>
      <c r="AL173" s="31">
        <v>50.2</v>
      </c>
      <c r="AM173" s="31">
        <v>49.85</v>
      </c>
      <c r="AN173" s="31">
        <v>50.2</v>
      </c>
      <c r="AO173" s="31">
        <v>52</v>
      </c>
      <c r="AP173" s="31">
        <v>40</v>
      </c>
      <c r="AQ173" s="31">
        <v>0</v>
      </c>
      <c r="AR173" s="31">
        <v>1000</v>
      </c>
      <c r="AS173" s="31">
        <v>50.2</v>
      </c>
      <c r="AT173" s="31">
        <v>9</v>
      </c>
      <c r="AU173" s="31">
        <v>49.75</v>
      </c>
      <c r="AV173" s="31">
        <v>48</v>
      </c>
      <c r="AW173" s="31">
        <v>57</v>
      </c>
      <c r="AX173" s="31">
        <v>0</v>
      </c>
      <c r="AY173" s="31">
        <v>30000</v>
      </c>
      <c r="AZ173" s="31">
        <v>49.85</v>
      </c>
      <c r="BA173" s="31">
        <v>17</v>
      </c>
      <c r="BB173" s="31">
        <v>50.2</v>
      </c>
      <c r="BC173" s="31">
        <v>49.85</v>
      </c>
      <c r="BD173" s="31">
        <v>51</v>
      </c>
      <c r="BE173" s="31">
        <v>49</v>
      </c>
      <c r="BF173" s="31">
        <v>49.75</v>
      </c>
      <c r="BG173" s="31">
        <v>0.04</v>
      </c>
      <c r="BH173" s="31">
        <v>0.03</v>
      </c>
      <c r="BI173" s="31">
        <v>200</v>
      </c>
      <c r="BJ173" s="31">
        <v>30</v>
      </c>
      <c r="BK173" s="31">
        <v>30</v>
      </c>
      <c r="BL173" s="31">
        <v>0.04</v>
      </c>
      <c r="BM173" s="31">
        <v>5</v>
      </c>
    </row>
    <row r="174" s="90" customFormat="1" ht="17.4" spans="1:65">
      <c r="A174" s="16"/>
      <c r="B174" s="17"/>
      <c r="C174" s="16"/>
      <c r="D174" s="18"/>
      <c r="E174" s="19" t="s">
        <v>138</v>
      </c>
      <c r="F174" s="19" t="s">
        <v>291</v>
      </c>
      <c r="G174" s="83"/>
      <c r="H174" s="16">
        <v>1</v>
      </c>
      <c r="I174" s="16">
        <v>0</v>
      </c>
      <c r="J174" s="16">
        <v>1</v>
      </c>
      <c r="K174" s="16">
        <v>0</v>
      </c>
      <c r="L174" s="16">
        <v>0</v>
      </c>
      <c r="M174" s="16">
        <v>1</v>
      </c>
      <c r="N174" s="16">
        <v>0</v>
      </c>
      <c r="O174" s="16"/>
      <c r="P174" s="16">
        <v>0</v>
      </c>
      <c r="Q174" s="16">
        <v>0</v>
      </c>
      <c r="R174" s="16">
        <f t="shared" si="11"/>
        <v>0</v>
      </c>
      <c r="S174" s="16">
        <v>0</v>
      </c>
      <c r="T174" s="16">
        <v>0</v>
      </c>
      <c r="U174" s="16">
        <v>0</v>
      </c>
      <c r="V174" s="16"/>
      <c r="W174" s="16">
        <f t="shared" si="12"/>
        <v>37</v>
      </c>
      <c r="X174" s="16">
        <v>50.2</v>
      </c>
      <c r="Y174" s="16">
        <v>52</v>
      </c>
      <c r="Z174" s="16">
        <v>40</v>
      </c>
      <c r="AA174" s="16" t="s">
        <v>1835</v>
      </c>
      <c r="AB174" s="16" t="s">
        <v>1836</v>
      </c>
      <c r="AC174" s="16" t="s">
        <v>1837</v>
      </c>
      <c r="AD174" s="16" t="s">
        <v>1838</v>
      </c>
      <c r="AE174" s="16">
        <v>49.8</v>
      </c>
      <c r="AF174" s="16" t="s">
        <v>245</v>
      </c>
      <c r="AG174" s="16">
        <v>40</v>
      </c>
      <c r="AH174" s="16" t="s">
        <v>245</v>
      </c>
      <c r="AI174" s="16">
        <v>0</v>
      </c>
      <c r="AJ174" s="16" t="s">
        <v>245</v>
      </c>
      <c r="AK174" s="16" t="s">
        <v>245</v>
      </c>
      <c r="AL174" s="16" t="s">
        <v>245</v>
      </c>
      <c r="AM174" s="16" t="s">
        <v>245</v>
      </c>
      <c r="AN174" s="16">
        <v>50.2</v>
      </c>
      <c r="AO174" s="16">
        <v>52</v>
      </c>
      <c r="AP174" s="16">
        <v>40</v>
      </c>
      <c r="AQ174" s="16" t="s">
        <v>1835</v>
      </c>
      <c r="AR174" s="16" t="s">
        <v>1836</v>
      </c>
      <c r="AS174" s="16" t="s">
        <v>1837</v>
      </c>
      <c r="AT174" s="16" t="s">
        <v>1838</v>
      </c>
      <c r="AU174" s="16">
        <v>49.8</v>
      </c>
      <c r="AV174" s="16" t="s">
        <v>245</v>
      </c>
      <c r="AW174" s="16" t="s">
        <v>245</v>
      </c>
      <c r="AX174" s="16" t="s">
        <v>245</v>
      </c>
      <c r="AY174" s="16" t="s">
        <v>245</v>
      </c>
      <c r="AZ174" s="16" t="s">
        <v>245</v>
      </c>
      <c r="BA174" s="16" t="s">
        <v>245</v>
      </c>
      <c r="BB174" s="16" t="s">
        <v>245</v>
      </c>
      <c r="BC174" s="16" t="s">
        <v>245</v>
      </c>
      <c r="BD174" s="16" t="s">
        <v>245</v>
      </c>
      <c r="BE174" s="16" t="s">
        <v>245</v>
      </c>
      <c r="BF174" s="16">
        <v>49.8</v>
      </c>
      <c r="BG174" s="16" t="s">
        <v>245</v>
      </c>
      <c r="BH174" s="16" t="s">
        <v>245</v>
      </c>
      <c r="BI174" s="16" t="s">
        <v>245</v>
      </c>
      <c r="BJ174" s="16" t="s">
        <v>245</v>
      </c>
      <c r="BK174" s="16" t="s">
        <v>245</v>
      </c>
      <c r="BL174" s="16" t="s">
        <v>245</v>
      </c>
      <c r="BM174" s="16" t="s">
        <v>245</v>
      </c>
    </row>
    <row r="175" s="90" customFormat="1" ht="17.4" spans="1:65">
      <c r="A175" s="10">
        <f>$A$4</f>
        <v>624</v>
      </c>
      <c r="B175" s="21" t="s">
        <v>982</v>
      </c>
      <c r="C175" s="10" t="s">
        <v>402</v>
      </c>
      <c r="D175" s="22" t="s">
        <v>755</v>
      </c>
      <c r="E175" s="23" t="s">
        <v>138</v>
      </c>
      <c r="F175" s="10" t="s">
        <v>402</v>
      </c>
      <c r="G175" s="14"/>
      <c r="H175" s="10">
        <v>1</v>
      </c>
      <c r="I175" s="10">
        <v>0</v>
      </c>
      <c r="J175" s="10">
        <v>1</v>
      </c>
      <c r="K175" s="10">
        <v>0</v>
      </c>
      <c r="L175" s="10">
        <v>0</v>
      </c>
      <c r="M175" s="10">
        <v>1</v>
      </c>
      <c r="N175" s="10">
        <v>0</v>
      </c>
      <c r="O175" s="10"/>
      <c r="P175" s="10">
        <v>0</v>
      </c>
      <c r="Q175" s="10">
        <v>0</v>
      </c>
      <c r="R175" s="10">
        <f t="shared" si="11"/>
        <v>0</v>
      </c>
      <c r="S175" s="10">
        <v>0</v>
      </c>
      <c r="T175" s="10">
        <v>0</v>
      </c>
      <c r="U175" s="10">
        <v>0</v>
      </c>
      <c r="V175" s="10"/>
      <c r="W175" s="16">
        <f t="shared" si="12"/>
        <v>37</v>
      </c>
      <c r="X175" s="10">
        <v>50.2</v>
      </c>
      <c r="Y175" s="10">
        <v>52</v>
      </c>
      <c r="Z175" s="10">
        <v>40</v>
      </c>
      <c r="AA175" s="10">
        <v>0</v>
      </c>
      <c r="AB175" s="10">
        <v>1000</v>
      </c>
      <c r="AC175" s="10">
        <v>50.2</v>
      </c>
      <c r="AD175" s="10">
        <v>9</v>
      </c>
      <c r="AE175" s="10">
        <v>49.8</v>
      </c>
      <c r="AF175" s="10">
        <v>48</v>
      </c>
      <c r="AG175" s="10">
        <v>40</v>
      </c>
      <c r="AH175" s="10">
        <v>0</v>
      </c>
      <c r="AI175" s="10">
        <v>0</v>
      </c>
      <c r="AJ175" s="10">
        <v>49.85</v>
      </c>
      <c r="AK175" s="10">
        <v>17</v>
      </c>
      <c r="AL175" s="10">
        <v>50.2</v>
      </c>
      <c r="AM175" s="10">
        <v>49.85</v>
      </c>
      <c r="AN175" s="10">
        <v>50.2</v>
      </c>
      <c r="AO175" s="10">
        <v>52</v>
      </c>
      <c r="AP175" s="10">
        <v>40</v>
      </c>
      <c r="AQ175" s="10">
        <v>0</v>
      </c>
      <c r="AR175" s="10">
        <v>1000</v>
      </c>
      <c r="AS175" s="10">
        <v>50.2</v>
      </c>
      <c r="AT175" s="10">
        <v>9</v>
      </c>
      <c r="AU175" s="10">
        <v>49.8</v>
      </c>
      <c r="AV175" s="10">
        <v>48</v>
      </c>
      <c r="AW175" s="10">
        <v>57</v>
      </c>
      <c r="AX175" s="10">
        <v>0</v>
      </c>
      <c r="AY175" s="10">
        <v>30000</v>
      </c>
      <c r="AZ175" s="10">
        <v>49.85</v>
      </c>
      <c r="BA175" s="10">
        <v>17</v>
      </c>
      <c r="BB175" s="10">
        <v>50.2</v>
      </c>
      <c r="BC175" s="10">
        <v>49.85</v>
      </c>
      <c r="BD175" s="10">
        <v>51</v>
      </c>
      <c r="BE175" s="10">
        <v>49</v>
      </c>
      <c r="BF175" s="10">
        <v>49.8</v>
      </c>
      <c r="BG175" s="10">
        <v>0.04</v>
      </c>
      <c r="BH175" s="10">
        <v>0.03</v>
      </c>
      <c r="BI175" s="10">
        <v>200</v>
      </c>
      <c r="BJ175" s="10">
        <v>30</v>
      </c>
      <c r="BK175" s="10">
        <v>30</v>
      </c>
      <c r="BL175" s="10">
        <v>0.04</v>
      </c>
      <c r="BM175" s="10">
        <v>5</v>
      </c>
    </row>
    <row r="176" s="90" customFormat="1" ht="17.4" spans="1:65">
      <c r="A176" s="25"/>
      <c r="B176" s="17"/>
      <c r="C176" s="16"/>
      <c r="D176" s="18"/>
      <c r="E176" s="19" t="s">
        <v>138</v>
      </c>
      <c r="F176" s="16" t="s">
        <v>983</v>
      </c>
      <c r="G176" s="83"/>
      <c r="H176" s="16">
        <v>1</v>
      </c>
      <c r="I176" s="16">
        <v>0</v>
      </c>
      <c r="J176" s="16">
        <v>1</v>
      </c>
      <c r="K176" s="16">
        <v>0</v>
      </c>
      <c r="L176" s="16">
        <v>0</v>
      </c>
      <c r="M176" s="16">
        <v>1</v>
      </c>
      <c r="N176" s="16">
        <v>0</v>
      </c>
      <c r="O176" s="16"/>
      <c r="P176" s="16">
        <v>0</v>
      </c>
      <c r="Q176" s="16">
        <v>0</v>
      </c>
      <c r="R176" s="16">
        <f t="shared" si="11"/>
        <v>0</v>
      </c>
      <c r="S176" s="16">
        <v>0</v>
      </c>
      <c r="T176" s="16">
        <v>0</v>
      </c>
      <c r="U176" s="16">
        <v>0</v>
      </c>
      <c r="V176" s="16"/>
      <c r="W176" s="16">
        <f t="shared" si="12"/>
        <v>37</v>
      </c>
      <c r="X176" s="16">
        <v>50.2</v>
      </c>
      <c r="Y176" s="16">
        <v>52</v>
      </c>
      <c r="Z176" s="16">
        <v>40</v>
      </c>
      <c r="AA176" s="16" t="s">
        <v>1835</v>
      </c>
      <c r="AB176" s="16" t="s">
        <v>1836</v>
      </c>
      <c r="AC176" s="16" t="s">
        <v>1837</v>
      </c>
      <c r="AD176" s="16" t="s">
        <v>1838</v>
      </c>
      <c r="AE176" s="16">
        <v>49.8</v>
      </c>
      <c r="AF176" s="16" t="s">
        <v>245</v>
      </c>
      <c r="AG176" s="16">
        <v>40</v>
      </c>
      <c r="AH176" s="16" t="s">
        <v>245</v>
      </c>
      <c r="AI176" s="16" t="s">
        <v>245</v>
      </c>
      <c r="AJ176" s="16" t="s">
        <v>245</v>
      </c>
      <c r="AK176" s="16" t="s">
        <v>245</v>
      </c>
      <c r="AL176" s="16" t="s">
        <v>245</v>
      </c>
      <c r="AM176" s="16" t="s">
        <v>245</v>
      </c>
      <c r="AN176" s="16">
        <v>50.2</v>
      </c>
      <c r="AO176" s="16">
        <v>52</v>
      </c>
      <c r="AP176" s="16">
        <v>40</v>
      </c>
      <c r="AQ176" s="16" t="s">
        <v>1835</v>
      </c>
      <c r="AR176" s="16" t="s">
        <v>1836</v>
      </c>
      <c r="AS176" s="16" t="s">
        <v>1837</v>
      </c>
      <c r="AT176" s="16" t="s">
        <v>1838</v>
      </c>
      <c r="AU176" s="16">
        <v>49.8</v>
      </c>
      <c r="AV176" s="16" t="s">
        <v>245</v>
      </c>
      <c r="AW176" s="16" t="s">
        <v>245</v>
      </c>
      <c r="AX176" s="16" t="s">
        <v>245</v>
      </c>
      <c r="AY176" s="16" t="s">
        <v>245</v>
      </c>
      <c r="AZ176" s="16" t="s">
        <v>245</v>
      </c>
      <c r="BA176" s="16" t="s">
        <v>245</v>
      </c>
      <c r="BB176" s="16" t="s">
        <v>245</v>
      </c>
      <c r="BC176" s="16" t="s">
        <v>245</v>
      </c>
      <c r="BD176" s="16" t="s">
        <v>245</v>
      </c>
      <c r="BE176" s="16" t="s">
        <v>245</v>
      </c>
      <c r="BF176" s="16">
        <v>49.8</v>
      </c>
      <c r="BG176" s="16" t="s">
        <v>245</v>
      </c>
      <c r="BH176" s="16" t="s">
        <v>245</v>
      </c>
      <c r="BI176" s="16" t="s">
        <v>245</v>
      </c>
      <c r="BJ176" s="16" t="s">
        <v>245</v>
      </c>
      <c r="BK176" s="16" t="s">
        <v>245</v>
      </c>
      <c r="BL176" s="16" t="s">
        <v>245</v>
      </c>
      <c r="BM176" s="16" t="s">
        <v>245</v>
      </c>
    </row>
    <row r="177" s="90" customFormat="1" ht="17.4" spans="1:65">
      <c r="A177" s="10">
        <f>$A$4</f>
        <v>624</v>
      </c>
      <c r="B177" s="21" t="s">
        <v>982</v>
      </c>
      <c r="C177" s="10" t="s">
        <v>402</v>
      </c>
      <c r="D177" s="22" t="s">
        <v>779</v>
      </c>
      <c r="E177" s="23" t="s">
        <v>404</v>
      </c>
      <c r="F177" s="10" t="s">
        <v>983</v>
      </c>
      <c r="G177" s="14"/>
      <c r="H177" s="10">
        <v>1</v>
      </c>
      <c r="I177" s="10">
        <v>0</v>
      </c>
      <c r="J177" s="10">
        <v>1</v>
      </c>
      <c r="K177" s="10">
        <v>0</v>
      </c>
      <c r="L177" s="10">
        <v>0</v>
      </c>
      <c r="M177" s="10">
        <v>1</v>
      </c>
      <c r="N177" s="10">
        <v>0</v>
      </c>
      <c r="O177" s="10"/>
      <c r="P177" s="10">
        <v>0</v>
      </c>
      <c r="Q177" s="10">
        <v>0</v>
      </c>
      <c r="R177" s="10">
        <f t="shared" si="11"/>
        <v>0</v>
      </c>
      <c r="S177" s="10">
        <v>0</v>
      </c>
      <c r="T177" s="10">
        <v>0</v>
      </c>
      <c r="U177" s="10">
        <v>0</v>
      </c>
      <c r="V177" s="10"/>
      <c r="W177" s="16">
        <f t="shared" si="12"/>
        <v>37</v>
      </c>
      <c r="X177" s="10">
        <v>50.2</v>
      </c>
      <c r="Y177" s="10">
        <v>52</v>
      </c>
      <c r="Z177" s="10">
        <v>40</v>
      </c>
      <c r="AA177" s="10">
        <v>0</v>
      </c>
      <c r="AB177" s="10">
        <v>1000</v>
      </c>
      <c r="AC177" s="10">
        <v>50.2</v>
      </c>
      <c r="AD177" s="10">
        <v>9</v>
      </c>
      <c r="AE177" s="10">
        <v>49.8</v>
      </c>
      <c r="AF177" s="10">
        <v>48</v>
      </c>
      <c r="AG177" s="10">
        <v>40</v>
      </c>
      <c r="AH177" s="10">
        <v>0</v>
      </c>
      <c r="AI177" s="10">
        <v>0</v>
      </c>
      <c r="AJ177" s="10">
        <v>49.85</v>
      </c>
      <c r="AK177" s="10">
        <v>17</v>
      </c>
      <c r="AL177" s="10">
        <v>50.2</v>
      </c>
      <c r="AM177" s="10">
        <v>49.85</v>
      </c>
      <c r="AN177" s="10">
        <v>50.2</v>
      </c>
      <c r="AO177" s="10">
        <v>52</v>
      </c>
      <c r="AP177" s="10">
        <v>40</v>
      </c>
      <c r="AQ177" s="10">
        <v>0</v>
      </c>
      <c r="AR177" s="10">
        <v>1000</v>
      </c>
      <c r="AS177" s="10">
        <v>50.2</v>
      </c>
      <c r="AT177" s="10">
        <v>9</v>
      </c>
      <c r="AU177" s="10">
        <v>49.8</v>
      </c>
      <c r="AV177" s="10">
        <v>48</v>
      </c>
      <c r="AW177" s="10">
        <v>57</v>
      </c>
      <c r="AX177" s="10">
        <v>0</v>
      </c>
      <c r="AY177" s="10">
        <v>30000</v>
      </c>
      <c r="AZ177" s="10">
        <v>49.85</v>
      </c>
      <c r="BA177" s="10">
        <v>17</v>
      </c>
      <c r="BB177" s="10">
        <v>50.2</v>
      </c>
      <c r="BC177" s="10">
        <v>49.85</v>
      </c>
      <c r="BD177" s="10">
        <v>51</v>
      </c>
      <c r="BE177" s="10">
        <v>49</v>
      </c>
      <c r="BF177" s="10">
        <v>49.8</v>
      </c>
      <c r="BG177" s="10">
        <v>0.04</v>
      </c>
      <c r="BH177" s="10">
        <v>0.03</v>
      </c>
      <c r="BI177" s="10">
        <v>200</v>
      </c>
      <c r="BJ177" s="10">
        <v>30</v>
      </c>
      <c r="BK177" s="10">
        <v>30</v>
      </c>
      <c r="BL177" s="10">
        <v>0.04</v>
      </c>
      <c r="BM177" s="10">
        <v>5</v>
      </c>
    </row>
    <row r="178" s="90" customFormat="1" ht="17.4" spans="1:65">
      <c r="A178" s="25"/>
      <c r="B178" s="17"/>
      <c r="C178" s="16"/>
      <c r="D178" s="18"/>
      <c r="E178" s="19" t="s">
        <v>411</v>
      </c>
      <c r="F178" s="16" t="s">
        <v>986</v>
      </c>
      <c r="G178" s="83"/>
      <c r="H178" s="16">
        <v>1</v>
      </c>
      <c r="I178" s="16">
        <v>0</v>
      </c>
      <c r="J178" s="16">
        <v>1</v>
      </c>
      <c r="K178" s="16">
        <v>0</v>
      </c>
      <c r="L178" s="16">
        <v>0</v>
      </c>
      <c r="M178" s="16">
        <v>1</v>
      </c>
      <c r="N178" s="16">
        <v>0</v>
      </c>
      <c r="O178" s="16"/>
      <c r="P178" s="16">
        <v>0</v>
      </c>
      <c r="Q178" s="16">
        <v>0</v>
      </c>
      <c r="R178" s="16">
        <f t="shared" si="11"/>
        <v>0</v>
      </c>
      <c r="S178" s="16">
        <v>0</v>
      </c>
      <c r="T178" s="16">
        <v>0</v>
      </c>
      <c r="U178" s="16">
        <v>0</v>
      </c>
      <c r="V178" s="16"/>
      <c r="W178" s="16">
        <f t="shared" si="12"/>
        <v>37</v>
      </c>
      <c r="X178" s="16">
        <v>50.2</v>
      </c>
      <c r="Y178" s="16">
        <v>52</v>
      </c>
      <c r="Z178" s="16">
        <v>40</v>
      </c>
      <c r="AA178" s="16" t="s">
        <v>1835</v>
      </c>
      <c r="AB178" s="16" t="s">
        <v>1836</v>
      </c>
      <c r="AC178" s="16" t="s">
        <v>1837</v>
      </c>
      <c r="AD178" s="16" t="s">
        <v>1838</v>
      </c>
      <c r="AE178" s="16" t="s">
        <v>245</v>
      </c>
      <c r="AF178" s="16" t="s">
        <v>245</v>
      </c>
      <c r="AG178" s="16" t="s">
        <v>245</v>
      </c>
      <c r="AH178" s="16" t="s">
        <v>245</v>
      </c>
      <c r="AI178" s="16" t="s">
        <v>245</v>
      </c>
      <c r="AJ178" s="16" t="s">
        <v>245</v>
      </c>
      <c r="AK178" s="16" t="s">
        <v>245</v>
      </c>
      <c r="AL178" s="16" t="s">
        <v>245</v>
      </c>
      <c r="AM178" s="16" t="s">
        <v>245</v>
      </c>
      <c r="AN178" s="16">
        <v>50.2</v>
      </c>
      <c r="AO178" s="16">
        <v>52</v>
      </c>
      <c r="AP178" s="16">
        <v>40</v>
      </c>
      <c r="AQ178" s="16" t="s">
        <v>1835</v>
      </c>
      <c r="AR178" s="16" t="s">
        <v>1836</v>
      </c>
      <c r="AS178" s="16" t="s">
        <v>1837</v>
      </c>
      <c r="AT178" s="16" t="s">
        <v>1838</v>
      </c>
      <c r="AU178" s="16" t="s">
        <v>245</v>
      </c>
      <c r="AV178" s="16" t="s">
        <v>245</v>
      </c>
      <c r="AW178" s="16" t="s">
        <v>245</v>
      </c>
      <c r="AX178" s="16" t="s">
        <v>245</v>
      </c>
      <c r="AY178" s="16" t="s">
        <v>245</v>
      </c>
      <c r="AZ178" s="16" t="s">
        <v>245</v>
      </c>
      <c r="BA178" s="16" t="s">
        <v>245</v>
      </c>
      <c r="BB178" s="16" t="s">
        <v>245</v>
      </c>
      <c r="BC178" s="16" t="s">
        <v>245</v>
      </c>
      <c r="BD178" s="16" t="s">
        <v>245</v>
      </c>
      <c r="BE178" s="16" t="s">
        <v>245</v>
      </c>
      <c r="BF178" s="16" t="s">
        <v>245</v>
      </c>
      <c r="BG178" s="16" t="s">
        <v>245</v>
      </c>
      <c r="BH178" s="16" t="s">
        <v>245</v>
      </c>
      <c r="BI178" s="16" t="s">
        <v>245</v>
      </c>
      <c r="BJ178" s="16" t="s">
        <v>245</v>
      </c>
      <c r="BK178" s="16" t="s">
        <v>245</v>
      </c>
      <c r="BL178" s="16" t="s">
        <v>245</v>
      </c>
      <c r="BM178" s="16" t="s">
        <v>245</v>
      </c>
    </row>
    <row r="179" s="90" customFormat="1" ht="17.4" spans="1:65">
      <c r="A179" s="10">
        <f>$A$4</f>
        <v>624</v>
      </c>
      <c r="B179" s="21" t="s">
        <v>982</v>
      </c>
      <c r="C179" s="10" t="s">
        <v>402</v>
      </c>
      <c r="D179" s="22" t="s">
        <v>785</v>
      </c>
      <c r="E179" s="23" t="s">
        <v>407</v>
      </c>
      <c r="F179" s="10" t="s">
        <v>986</v>
      </c>
      <c r="G179" s="14"/>
      <c r="H179" s="10">
        <v>1</v>
      </c>
      <c r="I179" s="10">
        <v>0</v>
      </c>
      <c r="J179" s="10">
        <v>1</v>
      </c>
      <c r="K179" s="10">
        <v>0</v>
      </c>
      <c r="L179" s="10">
        <v>0</v>
      </c>
      <c r="M179" s="10">
        <v>1</v>
      </c>
      <c r="N179" s="10">
        <v>0</v>
      </c>
      <c r="O179" s="10"/>
      <c r="P179" s="10">
        <v>0</v>
      </c>
      <c r="Q179" s="10">
        <v>0</v>
      </c>
      <c r="R179" s="10">
        <f t="shared" si="11"/>
        <v>0</v>
      </c>
      <c r="S179" s="10">
        <v>0</v>
      </c>
      <c r="T179" s="10">
        <v>0</v>
      </c>
      <c r="U179" s="10">
        <v>0</v>
      </c>
      <c r="V179" s="10"/>
      <c r="W179" s="16">
        <f t="shared" si="12"/>
        <v>37</v>
      </c>
      <c r="X179" s="10">
        <v>50.2</v>
      </c>
      <c r="Y179" s="10">
        <v>52</v>
      </c>
      <c r="Z179" s="10">
        <v>40</v>
      </c>
      <c r="AA179" s="10">
        <v>0</v>
      </c>
      <c r="AB179" s="10">
        <v>1000</v>
      </c>
      <c r="AC179" s="10">
        <v>50.2</v>
      </c>
      <c r="AD179" s="10">
        <v>9</v>
      </c>
      <c r="AE179" s="10">
        <v>49.8</v>
      </c>
      <c r="AF179" s="10">
        <v>48</v>
      </c>
      <c r="AG179" s="10">
        <v>40</v>
      </c>
      <c r="AH179" s="10">
        <v>0</v>
      </c>
      <c r="AI179" s="10">
        <v>0</v>
      </c>
      <c r="AJ179" s="10">
        <v>49.85</v>
      </c>
      <c r="AK179" s="10">
        <v>17</v>
      </c>
      <c r="AL179" s="10">
        <v>50.2</v>
      </c>
      <c r="AM179" s="10">
        <v>49.85</v>
      </c>
      <c r="AN179" s="10">
        <v>50.2</v>
      </c>
      <c r="AO179" s="10">
        <v>52</v>
      </c>
      <c r="AP179" s="10">
        <v>40</v>
      </c>
      <c r="AQ179" s="10">
        <v>0</v>
      </c>
      <c r="AR179" s="10">
        <v>1000</v>
      </c>
      <c r="AS179" s="10">
        <v>50.2</v>
      </c>
      <c r="AT179" s="10">
        <v>9</v>
      </c>
      <c r="AU179" s="10">
        <v>49.8</v>
      </c>
      <c r="AV179" s="10">
        <v>48</v>
      </c>
      <c r="AW179" s="10">
        <v>57</v>
      </c>
      <c r="AX179" s="10">
        <v>0</v>
      </c>
      <c r="AY179" s="10">
        <v>30000</v>
      </c>
      <c r="AZ179" s="10">
        <v>49.85</v>
      </c>
      <c r="BA179" s="10">
        <v>17</v>
      </c>
      <c r="BB179" s="10">
        <v>50.2</v>
      </c>
      <c r="BC179" s="10">
        <v>49.85</v>
      </c>
      <c r="BD179" s="10">
        <v>51</v>
      </c>
      <c r="BE179" s="10">
        <v>49</v>
      </c>
      <c r="BF179" s="10">
        <v>49.8</v>
      </c>
      <c r="BG179" s="10">
        <v>0.04</v>
      </c>
      <c r="BH179" s="10">
        <v>0.03</v>
      </c>
      <c r="BI179" s="10">
        <v>200</v>
      </c>
      <c r="BJ179" s="10">
        <v>30</v>
      </c>
      <c r="BK179" s="10">
        <v>30</v>
      </c>
      <c r="BL179" s="10">
        <v>0.04</v>
      </c>
      <c r="BM179" s="10">
        <v>5</v>
      </c>
    </row>
    <row r="180" s="90" customFormat="1" ht="17.4" spans="1:65">
      <c r="A180" s="25"/>
      <c r="B180" s="17"/>
      <c r="C180" s="16"/>
      <c r="D180" s="18"/>
      <c r="E180" s="19" t="s">
        <v>411</v>
      </c>
      <c r="F180" s="16" t="s">
        <v>987</v>
      </c>
      <c r="G180" s="83"/>
      <c r="H180" s="16">
        <v>1</v>
      </c>
      <c r="I180" s="16">
        <v>0</v>
      </c>
      <c r="J180" s="16">
        <v>1</v>
      </c>
      <c r="K180" s="16">
        <v>0</v>
      </c>
      <c r="L180" s="16">
        <v>0</v>
      </c>
      <c r="M180" s="16">
        <v>1</v>
      </c>
      <c r="N180" s="16">
        <v>0</v>
      </c>
      <c r="O180" s="16"/>
      <c r="P180" s="16">
        <v>0</v>
      </c>
      <c r="Q180" s="16">
        <v>0</v>
      </c>
      <c r="R180" s="16">
        <f t="shared" ref="R180:R200" si="14">S180+T180*2</f>
        <v>0</v>
      </c>
      <c r="S180" s="16">
        <v>0</v>
      </c>
      <c r="T180" s="16">
        <v>0</v>
      </c>
      <c r="U180" s="16">
        <v>0</v>
      </c>
      <c r="V180" s="16"/>
      <c r="W180" s="16">
        <f t="shared" si="12"/>
        <v>37</v>
      </c>
      <c r="X180" s="16">
        <v>50.2</v>
      </c>
      <c r="Y180" s="16">
        <v>52</v>
      </c>
      <c r="Z180" s="16">
        <v>40</v>
      </c>
      <c r="AA180" s="16" t="s">
        <v>1835</v>
      </c>
      <c r="AB180" s="16" t="s">
        <v>1836</v>
      </c>
      <c r="AC180" s="16" t="s">
        <v>1837</v>
      </c>
      <c r="AD180" s="16" t="s">
        <v>1838</v>
      </c>
      <c r="AE180" s="16" t="s">
        <v>245</v>
      </c>
      <c r="AF180" s="16" t="s">
        <v>245</v>
      </c>
      <c r="AG180" s="16" t="s">
        <v>245</v>
      </c>
      <c r="AH180" s="16" t="s">
        <v>245</v>
      </c>
      <c r="AI180" s="16" t="s">
        <v>245</v>
      </c>
      <c r="AJ180" s="16" t="s">
        <v>245</v>
      </c>
      <c r="AK180" s="16" t="s">
        <v>245</v>
      </c>
      <c r="AL180" s="16" t="s">
        <v>245</v>
      </c>
      <c r="AM180" s="16" t="s">
        <v>245</v>
      </c>
      <c r="AN180" s="16">
        <v>50.2</v>
      </c>
      <c r="AO180" s="16">
        <v>52</v>
      </c>
      <c r="AP180" s="16">
        <v>40</v>
      </c>
      <c r="AQ180" s="16" t="s">
        <v>1835</v>
      </c>
      <c r="AR180" s="16" t="s">
        <v>1836</v>
      </c>
      <c r="AS180" s="16" t="s">
        <v>1837</v>
      </c>
      <c r="AT180" s="16" t="s">
        <v>1838</v>
      </c>
      <c r="AU180" s="16" t="s">
        <v>245</v>
      </c>
      <c r="AV180" s="16" t="s">
        <v>245</v>
      </c>
      <c r="AW180" s="16" t="s">
        <v>245</v>
      </c>
      <c r="AX180" s="16" t="s">
        <v>245</v>
      </c>
      <c r="AY180" s="16" t="s">
        <v>245</v>
      </c>
      <c r="AZ180" s="16" t="s">
        <v>245</v>
      </c>
      <c r="BA180" s="16" t="s">
        <v>245</v>
      </c>
      <c r="BB180" s="16" t="s">
        <v>245</v>
      </c>
      <c r="BC180" s="16" t="s">
        <v>245</v>
      </c>
      <c r="BD180" s="16" t="s">
        <v>245</v>
      </c>
      <c r="BE180" s="16" t="s">
        <v>245</v>
      </c>
      <c r="BF180" s="16" t="s">
        <v>245</v>
      </c>
      <c r="BG180" s="16" t="s">
        <v>245</v>
      </c>
      <c r="BH180" s="16" t="s">
        <v>245</v>
      </c>
      <c r="BI180" s="16" t="s">
        <v>245</v>
      </c>
      <c r="BJ180" s="16" t="s">
        <v>245</v>
      </c>
      <c r="BK180" s="16" t="s">
        <v>245</v>
      </c>
      <c r="BL180" s="16" t="s">
        <v>245</v>
      </c>
      <c r="BM180" s="16" t="s">
        <v>245</v>
      </c>
    </row>
    <row r="181" s="90" customFormat="1" ht="17.4" spans="1:65">
      <c r="A181" s="10">
        <f>$A$4</f>
        <v>624</v>
      </c>
      <c r="B181" s="21" t="s">
        <v>982</v>
      </c>
      <c r="C181" s="10" t="s">
        <v>402</v>
      </c>
      <c r="D181" s="22" t="s">
        <v>786</v>
      </c>
      <c r="E181" s="23" t="s">
        <v>411</v>
      </c>
      <c r="F181" s="10" t="s">
        <v>987</v>
      </c>
      <c r="G181" s="14"/>
      <c r="H181" s="10">
        <v>1</v>
      </c>
      <c r="I181" s="10">
        <v>0</v>
      </c>
      <c r="J181" s="10">
        <v>1</v>
      </c>
      <c r="K181" s="10">
        <v>0</v>
      </c>
      <c r="L181" s="10">
        <v>0</v>
      </c>
      <c r="M181" s="10">
        <v>1</v>
      </c>
      <c r="N181" s="10">
        <v>0</v>
      </c>
      <c r="O181" s="10"/>
      <c r="P181" s="10">
        <v>0</v>
      </c>
      <c r="Q181" s="10">
        <v>0</v>
      </c>
      <c r="R181" s="10">
        <f t="shared" si="14"/>
        <v>0</v>
      </c>
      <c r="S181" s="10">
        <v>0</v>
      </c>
      <c r="T181" s="10">
        <v>0</v>
      </c>
      <c r="U181" s="10">
        <v>0</v>
      </c>
      <c r="V181" s="10"/>
      <c r="W181" s="16">
        <f t="shared" si="12"/>
        <v>37</v>
      </c>
      <c r="X181" s="10">
        <v>50.2</v>
      </c>
      <c r="Y181" s="10">
        <v>52</v>
      </c>
      <c r="Z181" s="10">
        <v>40</v>
      </c>
      <c r="AA181" s="10">
        <v>0</v>
      </c>
      <c r="AB181" s="10">
        <v>1000</v>
      </c>
      <c r="AC181" s="10">
        <v>50.2</v>
      </c>
      <c r="AD181" s="10">
        <v>9</v>
      </c>
      <c r="AE181" s="10">
        <v>49.8</v>
      </c>
      <c r="AF181" s="10">
        <v>48</v>
      </c>
      <c r="AG181" s="10">
        <v>40</v>
      </c>
      <c r="AH181" s="10">
        <v>0</v>
      </c>
      <c r="AI181" s="10">
        <v>0</v>
      </c>
      <c r="AJ181" s="10">
        <v>49.85</v>
      </c>
      <c r="AK181" s="10">
        <v>17</v>
      </c>
      <c r="AL181" s="10">
        <v>50.2</v>
      </c>
      <c r="AM181" s="10">
        <v>49.85</v>
      </c>
      <c r="AN181" s="10">
        <v>50.2</v>
      </c>
      <c r="AO181" s="10">
        <v>52</v>
      </c>
      <c r="AP181" s="10">
        <v>40</v>
      </c>
      <c r="AQ181" s="10">
        <v>0</v>
      </c>
      <c r="AR181" s="10">
        <v>1000</v>
      </c>
      <c r="AS181" s="10">
        <v>50.2</v>
      </c>
      <c r="AT181" s="10">
        <v>9</v>
      </c>
      <c r="AU181" s="10">
        <v>49.8</v>
      </c>
      <c r="AV181" s="10">
        <v>48</v>
      </c>
      <c r="AW181" s="10">
        <v>57</v>
      </c>
      <c r="AX181" s="10">
        <v>0</v>
      </c>
      <c r="AY181" s="10">
        <v>30000</v>
      </c>
      <c r="AZ181" s="10">
        <v>49.85</v>
      </c>
      <c r="BA181" s="10">
        <v>17</v>
      </c>
      <c r="BB181" s="10">
        <v>50.2</v>
      </c>
      <c r="BC181" s="10">
        <v>49.85</v>
      </c>
      <c r="BD181" s="10">
        <v>51</v>
      </c>
      <c r="BE181" s="10">
        <v>49</v>
      </c>
      <c r="BF181" s="10">
        <v>49.8</v>
      </c>
      <c r="BG181" s="10">
        <v>0.04</v>
      </c>
      <c r="BH181" s="10">
        <v>0.03</v>
      </c>
      <c r="BI181" s="10">
        <v>200</v>
      </c>
      <c r="BJ181" s="10">
        <v>30</v>
      </c>
      <c r="BK181" s="10">
        <v>30</v>
      </c>
      <c r="BL181" s="10">
        <v>0.04</v>
      </c>
      <c r="BM181" s="10">
        <v>5</v>
      </c>
    </row>
    <row r="182" s="90" customFormat="1" ht="17.4" spans="1:65">
      <c r="A182" s="25"/>
      <c r="B182" s="17"/>
      <c r="C182" s="16"/>
      <c r="D182" s="18"/>
      <c r="E182" s="19" t="s">
        <v>414</v>
      </c>
      <c r="F182" s="16" t="s">
        <v>415</v>
      </c>
      <c r="G182" s="82" t="s">
        <v>988</v>
      </c>
      <c r="H182" s="16">
        <v>1</v>
      </c>
      <c r="I182" s="16">
        <v>0</v>
      </c>
      <c r="J182" s="16">
        <v>0</v>
      </c>
      <c r="K182" s="16">
        <v>1</v>
      </c>
      <c r="L182" s="16">
        <v>0</v>
      </c>
      <c r="M182" s="16">
        <v>1</v>
      </c>
      <c r="N182" s="16">
        <v>0</v>
      </c>
      <c r="O182" s="16"/>
      <c r="P182" s="16">
        <v>0</v>
      </c>
      <c r="Q182" s="16">
        <v>0</v>
      </c>
      <c r="R182" s="16">
        <f t="shared" si="14"/>
        <v>0</v>
      </c>
      <c r="S182" s="16">
        <v>0</v>
      </c>
      <c r="T182" s="16">
        <v>0</v>
      </c>
      <c r="U182" s="16">
        <v>0</v>
      </c>
      <c r="V182" s="16"/>
      <c r="W182" s="16">
        <f t="shared" si="12"/>
        <v>41</v>
      </c>
      <c r="X182" s="16">
        <v>50.2</v>
      </c>
      <c r="Y182" s="16">
        <v>52</v>
      </c>
      <c r="Z182" s="16">
        <v>40</v>
      </c>
      <c r="AA182" s="16" t="s">
        <v>1835</v>
      </c>
      <c r="AB182" s="16" t="s">
        <v>1875</v>
      </c>
      <c r="AC182" s="16">
        <v>50.05</v>
      </c>
      <c r="AD182" s="16" t="s">
        <v>1838</v>
      </c>
      <c r="AE182" s="16">
        <v>49</v>
      </c>
      <c r="AF182" s="16" t="s">
        <v>245</v>
      </c>
      <c r="AG182" s="16" t="s">
        <v>1876</v>
      </c>
      <c r="AH182" s="16" t="s">
        <v>245</v>
      </c>
      <c r="AI182" s="16" t="s">
        <v>245</v>
      </c>
      <c r="AJ182" s="16" t="s">
        <v>245</v>
      </c>
      <c r="AK182" s="16" t="s">
        <v>245</v>
      </c>
      <c r="AL182" s="16">
        <v>50.05</v>
      </c>
      <c r="AM182" s="16" t="s">
        <v>245</v>
      </c>
      <c r="AN182" s="16">
        <v>50.2</v>
      </c>
      <c r="AO182" s="16">
        <v>52</v>
      </c>
      <c r="AP182" s="16">
        <v>40</v>
      </c>
      <c r="AQ182" s="16" t="s">
        <v>1835</v>
      </c>
      <c r="AR182" s="16" t="s">
        <v>1836</v>
      </c>
      <c r="AS182" s="16" t="s">
        <v>1837</v>
      </c>
      <c r="AT182" s="16" t="s">
        <v>1838</v>
      </c>
      <c r="AU182" s="16" t="s">
        <v>245</v>
      </c>
      <c r="AV182" s="16" t="s">
        <v>245</v>
      </c>
      <c r="AW182" s="16" t="s">
        <v>245</v>
      </c>
      <c r="AX182" s="16" t="s">
        <v>245</v>
      </c>
      <c r="AY182" s="16" t="s">
        <v>245</v>
      </c>
      <c r="AZ182" s="16" t="s">
        <v>245</v>
      </c>
      <c r="BA182" s="16" t="s">
        <v>245</v>
      </c>
      <c r="BB182" s="16" t="s">
        <v>245</v>
      </c>
      <c r="BC182" s="16" t="s">
        <v>245</v>
      </c>
      <c r="BD182" s="16" t="s">
        <v>245</v>
      </c>
      <c r="BE182" s="16" t="s">
        <v>245</v>
      </c>
      <c r="BF182" s="16" t="s">
        <v>245</v>
      </c>
      <c r="BG182" s="16" t="s">
        <v>245</v>
      </c>
      <c r="BH182" s="16" t="s">
        <v>245</v>
      </c>
      <c r="BI182" s="16" t="s">
        <v>245</v>
      </c>
      <c r="BJ182" s="16" t="s">
        <v>245</v>
      </c>
      <c r="BK182" s="16" t="s">
        <v>245</v>
      </c>
      <c r="BL182" s="16" t="s">
        <v>245</v>
      </c>
      <c r="BM182" s="16" t="s">
        <v>245</v>
      </c>
    </row>
    <row r="183" s="90" customFormat="1" ht="17.4" spans="1:65">
      <c r="A183" s="10">
        <f>$A$4</f>
        <v>624</v>
      </c>
      <c r="B183" s="21" t="s">
        <v>982</v>
      </c>
      <c r="C183" s="10" t="s">
        <v>402</v>
      </c>
      <c r="D183" s="22" t="s">
        <v>800</v>
      </c>
      <c r="E183" s="23" t="s">
        <v>414</v>
      </c>
      <c r="F183" s="10" t="s">
        <v>415</v>
      </c>
      <c r="G183" s="14"/>
      <c r="H183" s="10">
        <v>1</v>
      </c>
      <c r="I183" s="10">
        <v>0</v>
      </c>
      <c r="J183" s="10">
        <v>0</v>
      </c>
      <c r="K183" s="10">
        <v>1</v>
      </c>
      <c r="L183" s="10">
        <v>0</v>
      </c>
      <c r="M183" s="10">
        <v>1</v>
      </c>
      <c r="N183" s="10">
        <v>0</v>
      </c>
      <c r="O183" s="10"/>
      <c r="P183" s="10">
        <v>0</v>
      </c>
      <c r="Q183" s="10">
        <v>0</v>
      </c>
      <c r="R183" s="10">
        <f t="shared" si="14"/>
        <v>0</v>
      </c>
      <c r="S183" s="10">
        <v>0</v>
      </c>
      <c r="T183" s="10">
        <v>0</v>
      </c>
      <c r="U183" s="10">
        <v>0</v>
      </c>
      <c r="V183" s="10"/>
      <c r="W183" s="16">
        <f t="shared" si="12"/>
        <v>41</v>
      </c>
      <c r="X183" s="10">
        <v>50.2</v>
      </c>
      <c r="Y183" s="10">
        <v>52</v>
      </c>
      <c r="Z183" s="10">
        <v>40</v>
      </c>
      <c r="AA183" s="10">
        <v>0</v>
      </c>
      <c r="AB183" s="10">
        <v>0</v>
      </c>
      <c r="AC183" s="10">
        <v>50.05</v>
      </c>
      <c r="AD183" s="10">
        <v>9</v>
      </c>
      <c r="AE183" s="10">
        <v>49</v>
      </c>
      <c r="AF183" s="10">
        <v>48</v>
      </c>
      <c r="AG183" s="10">
        <v>2</v>
      </c>
      <c r="AH183" s="10">
        <v>0</v>
      </c>
      <c r="AI183" s="10">
        <v>0</v>
      </c>
      <c r="AJ183" s="10">
        <v>49.85</v>
      </c>
      <c r="AK183" s="10">
        <v>17</v>
      </c>
      <c r="AL183" s="10">
        <v>50.05</v>
      </c>
      <c r="AM183" s="10">
        <v>49.85</v>
      </c>
      <c r="AN183" s="10">
        <v>50.2</v>
      </c>
      <c r="AO183" s="10">
        <v>52</v>
      </c>
      <c r="AP183" s="10">
        <v>40</v>
      </c>
      <c r="AQ183" s="10">
        <v>0</v>
      </c>
      <c r="AR183" s="10">
        <v>1000</v>
      </c>
      <c r="AS183" s="10">
        <v>50.2</v>
      </c>
      <c r="AT183" s="10">
        <v>9</v>
      </c>
      <c r="AU183" s="10">
        <v>49</v>
      </c>
      <c r="AV183" s="10">
        <v>48</v>
      </c>
      <c r="AW183" s="10">
        <v>57</v>
      </c>
      <c r="AX183" s="10">
        <v>0</v>
      </c>
      <c r="AY183" s="10">
        <v>30000</v>
      </c>
      <c r="AZ183" s="10">
        <v>49.85</v>
      </c>
      <c r="BA183" s="10">
        <v>17</v>
      </c>
      <c r="BB183" s="10">
        <v>50.2</v>
      </c>
      <c r="BC183" s="10">
        <v>49.85</v>
      </c>
      <c r="BD183" s="10">
        <v>51</v>
      </c>
      <c r="BE183" s="10">
        <v>49</v>
      </c>
      <c r="BF183" s="10">
        <v>49</v>
      </c>
      <c r="BG183" s="10">
        <v>0.04</v>
      </c>
      <c r="BH183" s="10">
        <v>0.03</v>
      </c>
      <c r="BI183" s="10">
        <v>200</v>
      </c>
      <c r="BJ183" s="10">
        <v>30</v>
      </c>
      <c r="BK183" s="10">
        <v>30</v>
      </c>
      <c r="BL183" s="10">
        <v>0.04</v>
      </c>
      <c r="BM183" s="10">
        <v>5</v>
      </c>
    </row>
    <row r="184" s="90" customFormat="1" ht="17.4" spans="1:65">
      <c r="A184" s="25"/>
      <c r="B184" s="17"/>
      <c r="C184" s="16"/>
      <c r="D184" s="18"/>
      <c r="E184" s="19"/>
      <c r="F184" s="16"/>
      <c r="G184" s="83"/>
      <c r="H184" s="16">
        <v>1</v>
      </c>
      <c r="I184" s="16">
        <v>0</v>
      </c>
      <c r="J184" s="16">
        <v>1</v>
      </c>
      <c r="K184" s="16">
        <v>0</v>
      </c>
      <c r="L184" s="16">
        <v>0</v>
      </c>
      <c r="M184" s="16">
        <v>1</v>
      </c>
      <c r="N184" s="16">
        <v>0</v>
      </c>
      <c r="O184" s="16"/>
      <c r="P184" s="16">
        <v>0</v>
      </c>
      <c r="Q184" s="16">
        <v>0</v>
      </c>
      <c r="R184" s="16">
        <f t="shared" si="14"/>
        <v>0</v>
      </c>
      <c r="S184" s="16">
        <v>0</v>
      </c>
      <c r="T184" s="16">
        <v>0</v>
      </c>
      <c r="U184" s="16">
        <v>0</v>
      </c>
      <c r="V184" s="16"/>
      <c r="W184" s="16">
        <f t="shared" si="12"/>
        <v>37</v>
      </c>
      <c r="X184" s="16">
        <v>50.2</v>
      </c>
      <c r="Y184" s="16">
        <v>52</v>
      </c>
      <c r="Z184" s="16">
        <v>40</v>
      </c>
      <c r="AA184" s="16" t="s">
        <v>1835</v>
      </c>
      <c r="AB184" s="16" t="s">
        <v>1836</v>
      </c>
      <c r="AC184" s="16" t="s">
        <v>1837</v>
      </c>
      <c r="AD184" s="16" t="s">
        <v>1838</v>
      </c>
      <c r="AE184" s="16" t="s">
        <v>245</v>
      </c>
      <c r="AF184" s="16" t="s">
        <v>245</v>
      </c>
      <c r="AG184" s="16" t="s">
        <v>245</v>
      </c>
      <c r="AH184" s="16" t="s">
        <v>245</v>
      </c>
      <c r="AI184" s="16" t="s">
        <v>245</v>
      </c>
      <c r="AJ184" s="16" t="s">
        <v>245</v>
      </c>
      <c r="AK184" s="16" t="s">
        <v>245</v>
      </c>
      <c r="AL184" s="16" t="s">
        <v>245</v>
      </c>
      <c r="AM184" s="16" t="s">
        <v>245</v>
      </c>
      <c r="AN184" s="16">
        <v>50.2</v>
      </c>
      <c r="AO184" s="16">
        <v>52</v>
      </c>
      <c r="AP184" s="16">
        <v>40</v>
      </c>
      <c r="AQ184" s="16" t="s">
        <v>1835</v>
      </c>
      <c r="AR184" s="16" t="s">
        <v>1836</v>
      </c>
      <c r="AS184" s="16" t="s">
        <v>1837</v>
      </c>
      <c r="AT184" s="16" t="s">
        <v>1838</v>
      </c>
      <c r="AU184" s="16" t="s">
        <v>245</v>
      </c>
      <c r="AV184" s="16" t="s">
        <v>245</v>
      </c>
      <c r="AW184" s="16" t="s">
        <v>245</v>
      </c>
      <c r="AX184" s="16" t="s">
        <v>245</v>
      </c>
      <c r="AY184" s="16" t="s">
        <v>245</v>
      </c>
      <c r="AZ184" s="16" t="s">
        <v>245</v>
      </c>
      <c r="BA184" s="16" t="s">
        <v>245</v>
      </c>
      <c r="BB184" s="16" t="s">
        <v>245</v>
      </c>
      <c r="BC184" s="16" t="s">
        <v>245</v>
      </c>
      <c r="BD184" s="16" t="s">
        <v>245</v>
      </c>
      <c r="BE184" s="16" t="s">
        <v>245</v>
      </c>
      <c r="BF184" s="16" t="s">
        <v>245</v>
      </c>
      <c r="BG184" s="16" t="s">
        <v>245</v>
      </c>
      <c r="BH184" s="16" t="s">
        <v>245</v>
      </c>
      <c r="BI184" s="16" t="s">
        <v>245</v>
      </c>
      <c r="BJ184" s="16" t="s">
        <v>245</v>
      </c>
      <c r="BK184" s="16" t="s">
        <v>245</v>
      </c>
      <c r="BL184" s="16" t="s">
        <v>245</v>
      </c>
      <c r="BM184" s="16" t="s">
        <v>245</v>
      </c>
    </row>
    <row r="185" s="2" customFormat="1" ht="17.4" spans="1:65">
      <c r="A185" s="10">
        <f>$A$4</f>
        <v>624</v>
      </c>
      <c r="B185" s="21" t="s">
        <v>990</v>
      </c>
      <c r="C185" s="10" t="s">
        <v>991</v>
      </c>
      <c r="D185" s="22" t="s">
        <v>755</v>
      </c>
      <c r="E185" s="23" t="s">
        <v>419</v>
      </c>
      <c r="F185" s="10" t="s">
        <v>420</v>
      </c>
      <c r="G185" s="14"/>
      <c r="H185" s="10">
        <v>1</v>
      </c>
      <c r="I185" s="10">
        <v>0</v>
      </c>
      <c r="J185" s="10">
        <v>1</v>
      </c>
      <c r="K185" s="10">
        <v>0</v>
      </c>
      <c r="L185" s="10">
        <v>0</v>
      </c>
      <c r="M185" s="10">
        <v>1</v>
      </c>
      <c r="N185" s="10">
        <v>0</v>
      </c>
      <c r="O185" s="10"/>
      <c r="P185" s="10">
        <v>0</v>
      </c>
      <c r="Q185" s="10">
        <v>0</v>
      </c>
      <c r="R185" s="10">
        <f t="shared" si="14"/>
        <v>0</v>
      </c>
      <c r="S185" s="10">
        <v>0</v>
      </c>
      <c r="T185" s="10">
        <v>0</v>
      </c>
      <c r="U185" s="10">
        <v>0</v>
      </c>
      <c r="V185" s="10"/>
      <c r="W185" s="16">
        <f t="shared" si="12"/>
        <v>37</v>
      </c>
      <c r="X185" s="10">
        <v>50.2</v>
      </c>
      <c r="Y185" s="10">
        <v>52</v>
      </c>
      <c r="Z185" s="10">
        <v>40</v>
      </c>
      <c r="AA185" s="10">
        <v>0</v>
      </c>
      <c r="AB185" s="10">
        <v>1000</v>
      </c>
      <c r="AC185" s="10">
        <v>50.2</v>
      </c>
      <c r="AD185" s="10">
        <v>9</v>
      </c>
      <c r="AE185" s="10">
        <v>49.8</v>
      </c>
      <c r="AF185" s="10">
        <v>48</v>
      </c>
      <c r="AG185" s="10">
        <v>40</v>
      </c>
      <c r="AH185" s="10">
        <v>0</v>
      </c>
      <c r="AI185" s="10">
        <v>0</v>
      </c>
      <c r="AJ185" s="10">
        <v>49.85</v>
      </c>
      <c r="AK185" s="10">
        <v>17</v>
      </c>
      <c r="AL185" s="10">
        <v>50.2</v>
      </c>
      <c r="AM185" s="10">
        <v>49.85</v>
      </c>
      <c r="AN185" s="10">
        <v>50.2</v>
      </c>
      <c r="AO185" s="10">
        <v>52</v>
      </c>
      <c r="AP185" s="10">
        <v>40</v>
      </c>
      <c r="AQ185" s="10">
        <v>0</v>
      </c>
      <c r="AR185" s="10">
        <v>1000</v>
      </c>
      <c r="AS185" s="10">
        <v>50.2</v>
      </c>
      <c r="AT185" s="10">
        <v>9</v>
      </c>
      <c r="AU185" s="10">
        <v>49.8</v>
      </c>
      <c r="AV185" s="10">
        <v>48</v>
      </c>
      <c r="AW185" s="10">
        <v>57</v>
      </c>
      <c r="AX185" s="10">
        <v>0</v>
      </c>
      <c r="AY185" s="10">
        <v>30000</v>
      </c>
      <c r="AZ185" s="10">
        <v>49.85</v>
      </c>
      <c r="BA185" s="10">
        <v>17</v>
      </c>
      <c r="BB185" s="10">
        <v>50.2</v>
      </c>
      <c r="BC185" s="10">
        <v>49.85</v>
      </c>
      <c r="BD185" s="10">
        <v>51</v>
      </c>
      <c r="BE185" s="10">
        <v>49</v>
      </c>
      <c r="BF185" s="10">
        <v>49.8</v>
      </c>
      <c r="BG185" s="10">
        <v>0.04</v>
      </c>
      <c r="BH185" s="10">
        <v>0.03</v>
      </c>
      <c r="BI185" s="10">
        <v>200</v>
      </c>
      <c r="BJ185" s="10">
        <v>30</v>
      </c>
      <c r="BK185" s="10">
        <v>30</v>
      </c>
      <c r="BL185" s="10">
        <v>0.04</v>
      </c>
      <c r="BM185" s="10">
        <v>5</v>
      </c>
    </row>
    <row r="186" s="90" customFormat="1" ht="17.4" spans="1:65">
      <c r="A186" s="10">
        <f>$A$4</f>
        <v>624</v>
      </c>
      <c r="B186" s="21" t="s">
        <v>992</v>
      </c>
      <c r="C186" s="10" t="s">
        <v>425</v>
      </c>
      <c r="D186" s="22" t="s">
        <v>755</v>
      </c>
      <c r="E186" s="23" t="s">
        <v>424</v>
      </c>
      <c r="F186" s="23" t="s">
        <v>425</v>
      </c>
      <c r="G186" s="14"/>
      <c r="H186" s="10">
        <v>0</v>
      </c>
      <c r="I186" s="10">
        <v>0</v>
      </c>
      <c r="J186" s="10">
        <v>0</v>
      </c>
      <c r="K186" s="10">
        <v>0</v>
      </c>
      <c r="L186" s="10">
        <v>0</v>
      </c>
      <c r="M186" s="10">
        <v>0</v>
      </c>
      <c r="N186" s="10">
        <v>0</v>
      </c>
      <c r="O186" s="10"/>
      <c r="P186" s="10">
        <v>0</v>
      </c>
      <c r="Q186" s="10">
        <v>0</v>
      </c>
      <c r="R186" s="10">
        <f t="shared" si="14"/>
        <v>0</v>
      </c>
      <c r="S186" s="10">
        <v>0</v>
      </c>
      <c r="T186" s="10">
        <v>0</v>
      </c>
      <c r="U186" s="10">
        <v>0</v>
      </c>
      <c r="V186" s="10"/>
      <c r="W186" s="16">
        <f t="shared" si="12"/>
        <v>0</v>
      </c>
      <c r="X186" s="10">
        <v>50.2</v>
      </c>
      <c r="Y186" s="10">
        <v>52</v>
      </c>
      <c r="Z186" s="10">
        <v>40</v>
      </c>
      <c r="AA186" s="10">
        <v>0</v>
      </c>
      <c r="AB186" s="10">
        <v>1000</v>
      </c>
      <c r="AC186" s="10">
        <v>50.2</v>
      </c>
      <c r="AD186" s="10">
        <v>9</v>
      </c>
      <c r="AE186" s="10">
        <v>49.75</v>
      </c>
      <c r="AF186" s="10">
        <v>48</v>
      </c>
      <c r="AG186" s="10">
        <v>57</v>
      </c>
      <c r="AH186" s="10">
        <v>0</v>
      </c>
      <c r="AI186" s="10">
        <v>30000</v>
      </c>
      <c r="AJ186" s="10">
        <v>49.85</v>
      </c>
      <c r="AK186" s="10">
        <v>17</v>
      </c>
      <c r="AL186" s="10">
        <v>50.2</v>
      </c>
      <c r="AM186" s="10">
        <v>49.85</v>
      </c>
      <c r="AN186" s="10">
        <v>50.2</v>
      </c>
      <c r="AO186" s="10">
        <v>52</v>
      </c>
      <c r="AP186" s="10">
        <v>40</v>
      </c>
      <c r="AQ186" s="10">
        <v>0</v>
      </c>
      <c r="AR186" s="10">
        <v>1000</v>
      </c>
      <c r="AS186" s="10">
        <v>50.2</v>
      </c>
      <c r="AT186" s="10">
        <v>9</v>
      </c>
      <c r="AU186" s="10">
        <v>49.75</v>
      </c>
      <c r="AV186" s="10">
        <v>48</v>
      </c>
      <c r="AW186" s="10">
        <v>57</v>
      </c>
      <c r="AX186" s="10">
        <v>0</v>
      </c>
      <c r="AY186" s="10">
        <v>30000</v>
      </c>
      <c r="AZ186" s="10">
        <v>49.85</v>
      </c>
      <c r="BA186" s="10">
        <v>17</v>
      </c>
      <c r="BB186" s="10">
        <v>50.2</v>
      </c>
      <c r="BC186" s="10">
        <v>49.85</v>
      </c>
      <c r="BD186" s="10">
        <v>51</v>
      </c>
      <c r="BE186" s="10">
        <v>49</v>
      </c>
      <c r="BF186" s="10">
        <v>49.75</v>
      </c>
      <c r="BG186" s="10">
        <v>0.04</v>
      </c>
      <c r="BH186" s="10">
        <v>0.03</v>
      </c>
      <c r="BI186" s="10">
        <v>200</v>
      </c>
      <c r="BJ186" s="10">
        <v>30</v>
      </c>
      <c r="BK186" s="10">
        <v>30</v>
      </c>
      <c r="BL186" s="10">
        <v>0.04</v>
      </c>
      <c r="BM186" s="10">
        <v>5</v>
      </c>
    </row>
    <row r="187" s="90" customFormat="1" ht="17.4" spans="1:65">
      <c r="A187" s="16"/>
      <c r="B187" s="17"/>
      <c r="C187" s="16"/>
      <c r="D187" s="18"/>
      <c r="E187" s="19"/>
      <c r="F187" s="19" t="s">
        <v>993</v>
      </c>
      <c r="G187" s="67" t="s">
        <v>801</v>
      </c>
      <c r="H187" s="16">
        <v>1</v>
      </c>
      <c r="I187" s="16">
        <v>0</v>
      </c>
      <c r="J187" s="16">
        <v>1</v>
      </c>
      <c r="K187" s="16">
        <v>0</v>
      </c>
      <c r="L187" s="16">
        <v>0</v>
      </c>
      <c r="M187" s="16">
        <v>1</v>
      </c>
      <c r="N187" s="16">
        <v>0</v>
      </c>
      <c r="O187" s="16"/>
      <c r="P187" s="16">
        <v>0</v>
      </c>
      <c r="Q187" s="16">
        <v>0</v>
      </c>
      <c r="R187" s="16">
        <f t="shared" si="14"/>
        <v>0</v>
      </c>
      <c r="S187" s="16">
        <v>0</v>
      </c>
      <c r="T187" s="16">
        <v>0</v>
      </c>
      <c r="U187" s="16">
        <v>0</v>
      </c>
      <c r="V187" s="16"/>
      <c r="W187" s="16">
        <f t="shared" si="12"/>
        <v>37</v>
      </c>
      <c r="X187" s="16" t="s">
        <v>1029</v>
      </c>
      <c r="Y187" s="16" t="s">
        <v>245</v>
      </c>
      <c r="Z187" s="16" t="s">
        <v>1877</v>
      </c>
      <c r="AA187" s="16" t="s">
        <v>245</v>
      </c>
      <c r="AB187" s="16" t="s">
        <v>245</v>
      </c>
      <c r="AC187" s="16" t="s">
        <v>245</v>
      </c>
      <c r="AD187" s="16" t="s">
        <v>245</v>
      </c>
      <c r="AE187" s="16" t="s">
        <v>245</v>
      </c>
      <c r="AF187" s="16" t="s">
        <v>245</v>
      </c>
      <c r="AG187" s="16" t="s">
        <v>245</v>
      </c>
      <c r="AH187" s="16" t="s">
        <v>245</v>
      </c>
      <c r="AI187" s="16" t="s">
        <v>245</v>
      </c>
      <c r="AJ187" s="16" t="s">
        <v>245</v>
      </c>
      <c r="AK187" s="16" t="s">
        <v>245</v>
      </c>
      <c r="AL187" s="16" t="s">
        <v>245</v>
      </c>
      <c r="AM187" s="16" t="s">
        <v>245</v>
      </c>
      <c r="AN187" s="16" t="s">
        <v>1029</v>
      </c>
      <c r="AO187" s="16" t="s">
        <v>245</v>
      </c>
      <c r="AP187" s="16" t="s">
        <v>1877</v>
      </c>
      <c r="AQ187" s="16" t="s">
        <v>245</v>
      </c>
      <c r="AR187" s="16" t="s">
        <v>245</v>
      </c>
      <c r="AS187" s="16" t="s">
        <v>245</v>
      </c>
      <c r="AT187" s="16" t="s">
        <v>245</v>
      </c>
      <c r="AU187" s="16" t="s">
        <v>245</v>
      </c>
      <c r="AV187" s="16" t="s">
        <v>245</v>
      </c>
      <c r="AW187" s="16" t="s">
        <v>245</v>
      </c>
      <c r="AX187" s="16" t="s">
        <v>245</v>
      </c>
      <c r="AY187" s="16" t="s">
        <v>245</v>
      </c>
      <c r="AZ187" s="16" t="s">
        <v>245</v>
      </c>
      <c r="BA187" s="16" t="s">
        <v>245</v>
      </c>
      <c r="BB187" s="16" t="s">
        <v>245</v>
      </c>
      <c r="BC187" s="16" t="s">
        <v>245</v>
      </c>
      <c r="BD187" s="16" t="s">
        <v>245</v>
      </c>
      <c r="BE187" s="16" t="s">
        <v>245</v>
      </c>
      <c r="BF187" s="16" t="s">
        <v>245</v>
      </c>
      <c r="BG187" s="16" t="s">
        <v>245</v>
      </c>
      <c r="BH187" s="16" t="s">
        <v>245</v>
      </c>
      <c r="BI187" s="16" t="s">
        <v>245</v>
      </c>
      <c r="BJ187" s="16" t="s">
        <v>245</v>
      </c>
      <c r="BK187" s="16" t="s">
        <v>245</v>
      </c>
      <c r="BL187" s="16" t="s">
        <v>245</v>
      </c>
      <c r="BM187" s="16" t="s">
        <v>245</v>
      </c>
    </row>
    <row r="188" s="90" customFormat="1" ht="17.4" spans="1:65">
      <c r="A188" s="10">
        <f>$A$4</f>
        <v>624</v>
      </c>
      <c r="B188" s="21" t="s">
        <v>996</v>
      </c>
      <c r="C188" s="10" t="s">
        <v>997</v>
      </c>
      <c r="D188" s="22" t="s">
        <v>779</v>
      </c>
      <c r="E188" s="23" t="s">
        <v>428</v>
      </c>
      <c r="F188" s="23" t="s">
        <v>429</v>
      </c>
      <c r="G188" s="14"/>
      <c r="H188" s="10">
        <v>1</v>
      </c>
      <c r="I188" s="10">
        <v>0</v>
      </c>
      <c r="J188" s="10">
        <v>1</v>
      </c>
      <c r="K188" s="10">
        <v>0</v>
      </c>
      <c r="L188" s="10">
        <v>0</v>
      </c>
      <c r="M188" s="10">
        <v>1</v>
      </c>
      <c r="N188" s="10">
        <v>0</v>
      </c>
      <c r="O188" s="10"/>
      <c r="P188" s="10">
        <v>0</v>
      </c>
      <c r="Q188" s="10">
        <v>0</v>
      </c>
      <c r="R188" s="10">
        <f t="shared" si="14"/>
        <v>0</v>
      </c>
      <c r="S188" s="10">
        <v>0</v>
      </c>
      <c r="T188" s="10">
        <v>0</v>
      </c>
      <c r="U188" s="10">
        <v>0</v>
      </c>
      <c r="V188" s="10"/>
      <c r="W188" s="16">
        <f t="shared" si="12"/>
        <v>37</v>
      </c>
      <c r="X188" s="10">
        <v>50.2</v>
      </c>
      <c r="Y188" s="10">
        <v>52</v>
      </c>
      <c r="Z188" s="10">
        <v>40</v>
      </c>
      <c r="AA188" s="10">
        <v>0</v>
      </c>
      <c r="AB188" s="10">
        <v>1000</v>
      </c>
      <c r="AC188" s="10">
        <v>50.2</v>
      </c>
      <c r="AD188" s="10">
        <v>9</v>
      </c>
      <c r="AE188" s="10">
        <v>49.8</v>
      </c>
      <c r="AF188" s="10">
        <v>48</v>
      </c>
      <c r="AG188" s="10">
        <v>57</v>
      </c>
      <c r="AH188" s="10">
        <v>0</v>
      </c>
      <c r="AI188" s="10">
        <v>30000</v>
      </c>
      <c r="AJ188" s="10">
        <v>49.9</v>
      </c>
      <c r="AK188" s="10">
        <v>17</v>
      </c>
      <c r="AL188" s="10">
        <v>50.2</v>
      </c>
      <c r="AM188" s="10">
        <v>49.9</v>
      </c>
      <c r="AN188" s="10">
        <v>50.2</v>
      </c>
      <c r="AO188" s="10">
        <v>52</v>
      </c>
      <c r="AP188" s="10">
        <v>40</v>
      </c>
      <c r="AQ188" s="10">
        <v>0</v>
      </c>
      <c r="AR188" s="10">
        <v>1000</v>
      </c>
      <c r="AS188" s="10">
        <v>50.2</v>
      </c>
      <c r="AT188" s="10">
        <v>9</v>
      </c>
      <c r="AU188" s="10">
        <v>49.8</v>
      </c>
      <c r="AV188" s="10">
        <v>48</v>
      </c>
      <c r="AW188" s="10">
        <v>57</v>
      </c>
      <c r="AX188" s="10">
        <v>0</v>
      </c>
      <c r="AY188" s="10">
        <v>30000</v>
      </c>
      <c r="AZ188" s="10">
        <v>49.9</v>
      </c>
      <c r="BA188" s="10">
        <v>17</v>
      </c>
      <c r="BB188" s="10">
        <v>50.2</v>
      </c>
      <c r="BC188" s="10">
        <v>49.9</v>
      </c>
      <c r="BD188" s="10">
        <v>51</v>
      </c>
      <c r="BE188" s="10">
        <v>49</v>
      </c>
      <c r="BF188" s="10">
        <v>49.75</v>
      </c>
      <c r="BG188" s="10">
        <v>0.04</v>
      </c>
      <c r="BH188" s="10">
        <v>0.03</v>
      </c>
      <c r="BI188" s="10">
        <v>200</v>
      </c>
      <c r="BJ188" s="10">
        <v>30</v>
      </c>
      <c r="BK188" s="10">
        <v>30</v>
      </c>
      <c r="BL188" s="10">
        <v>0.04</v>
      </c>
      <c r="BM188" s="10">
        <v>5</v>
      </c>
    </row>
    <row r="189" s="90" customFormat="1" ht="17.4" spans="1:65">
      <c r="A189" s="16"/>
      <c r="B189" s="17"/>
      <c r="C189" s="16"/>
      <c r="D189" s="18"/>
      <c r="E189" s="19"/>
      <c r="F189" s="19" t="s">
        <v>998</v>
      </c>
      <c r="G189" s="83"/>
      <c r="H189" s="16">
        <v>1</v>
      </c>
      <c r="I189" s="16">
        <v>0</v>
      </c>
      <c r="J189" s="16">
        <v>0</v>
      </c>
      <c r="K189" s="16">
        <v>0</v>
      </c>
      <c r="L189" s="16">
        <v>0</v>
      </c>
      <c r="M189" s="16">
        <v>0</v>
      </c>
      <c r="N189" s="16">
        <v>0</v>
      </c>
      <c r="O189" s="16"/>
      <c r="P189" s="16">
        <v>0</v>
      </c>
      <c r="Q189" s="16">
        <v>0</v>
      </c>
      <c r="R189" s="16">
        <f t="shared" si="14"/>
        <v>0</v>
      </c>
      <c r="S189" s="16">
        <v>0</v>
      </c>
      <c r="T189" s="16">
        <v>0</v>
      </c>
      <c r="U189" s="16">
        <v>0</v>
      </c>
      <c r="V189" s="16"/>
      <c r="W189" s="16">
        <f t="shared" si="12"/>
        <v>1</v>
      </c>
      <c r="X189" s="16" t="s">
        <v>1878</v>
      </c>
      <c r="Y189" s="16" t="s">
        <v>245</v>
      </c>
      <c r="Z189" s="16">
        <v>40</v>
      </c>
      <c r="AA189" s="16" t="s">
        <v>245</v>
      </c>
      <c r="AB189" s="16" t="s">
        <v>970</v>
      </c>
      <c r="AC189" s="16" t="s">
        <v>1871</v>
      </c>
      <c r="AD189" s="16">
        <v>0.09</v>
      </c>
      <c r="AE189" s="16" t="s">
        <v>245</v>
      </c>
      <c r="AF189" s="16" t="s">
        <v>245</v>
      </c>
      <c r="AG189" s="16" t="s">
        <v>245</v>
      </c>
      <c r="AH189" s="16" t="s">
        <v>245</v>
      </c>
      <c r="AI189" s="16" t="s">
        <v>245</v>
      </c>
      <c r="AJ189" s="16" t="s">
        <v>245</v>
      </c>
      <c r="AK189" s="16" t="s">
        <v>245</v>
      </c>
      <c r="AL189" s="16" t="s">
        <v>245</v>
      </c>
      <c r="AM189" s="16" t="s">
        <v>245</v>
      </c>
      <c r="AN189" s="16" t="s">
        <v>1878</v>
      </c>
      <c r="AO189" s="16" t="s">
        <v>245</v>
      </c>
      <c r="AP189" s="16">
        <v>40</v>
      </c>
      <c r="AQ189" s="16" t="s">
        <v>245</v>
      </c>
      <c r="AR189" s="16" t="s">
        <v>970</v>
      </c>
      <c r="AS189" s="16" t="s">
        <v>1871</v>
      </c>
      <c r="AT189" s="16">
        <v>0.09</v>
      </c>
      <c r="AU189" s="16" t="s">
        <v>245</v>
      </c>
      <c r="AV189" s="16" t="s">
        <v>245</v>
      </c>
      <c r="AW189" s="16" t="s">
        <v>245</v>
      </c>
      <c r="AX189" s="16" t="s">
        <v>245</v>
      </c>
      <c r="AY189" s="16" t="s">
        <v>245</v>
      </c>
      <c r="AZ189" s="16" t="s">
        <v>245</v>
      </c>
      <c r="BA189" s="16" t="s">
        <v>245</v>
      </c>
      <c r="BB189" s="16" t="s">
        <v>245</v>
      </c>
      <c r="BC189" s="16" t="s">
        <v>245</v>
      </c>
      <c r="BD189" s="16" t="s">
        <v>245</v>
      </c>
      <c r="BE189" s="16" t="s">
        <v>245</v>
      </c>
      <c r="BF189" s="16" t="s">
        <v>245</v>
      </c>
      <c r="BG189" s="16" t="s">
        <v>245</v>
      </c>
      <c r="BH189" s="16" t="s">
        <v>245</v>
      </c>
      <c r="BI189" s="16" t="s">
        <v>245</v>
      </c>
      <c r="BJ189" s="16" t="s">
        <v>245</v>
      </c>
      <c r="BK189" s="16" t="s">
        <v>245</v>
      </c>
      <c r="BL189" s="16" t="s">
        <v>245</v>
      </c>
      <c r="BM189" s="16" t="s">
        <v>245</v>
      </c>
    </row>
    <row r="190" s="90" customFormat="1" ht="17.4" spans="1:65">
      <c r="A190" s="10">
        <f>$A$4</f>
        <v>624</v>
      </c>
      <c r="B190" s="21" t="s">
        <v>1001</v>
      </c>
      <c r="C190" s="31" t="s">
        <v>1002</v>
      </c>
      <c r="D190" s="22" t="s">
        <v>755</v>
      </c>
      <c r="E190" s="23" t="s">
        <v>433</v>
      </c>
      <c r="F190" s="23" t="s">
        <v>434</v>
      </c>
      <c r="G190" s="14"/>
      <c r="H190" s="10">
        <v>1</v>
      </c>
      <c r="I190" s="10">
        <v>0</v>
      </c>
      <c r="J190" s="10">
        <v>0</v>
      </c>
      <c r="K190" s="10">
        <v>0</v>
      </c>
      <c r="L190" s="10">
        <v>0</v>
      </c>
      <c r="M190" s="10">
        <v>0</v>
      </c>
      <c r="N190" s="10">
        <v>0</v>
      </c>
      <c r="O190" s="10"/>
      <c r="P190" s="10">
        <v>0</v>
      </c>
      <c r="Q190" s="10">
        <v>0</v>
      </c>
      <c r="R190" s="10">
        <f t="shared" si="14"/>
        <v>0</v>
      </c>
      <c r="S190" s="10">
        <v>0</v>
      </c>
      <c r="T190" s="10">
        <v>0</v>
      </c>
      <c r="U190" s="10">
        <v>0</v>
      </c>
      <c r="V190" s="10"/>
      <c r="W190" s="16">
        <f t="shared" si="12"/>
        <v>1</v>
      </c>
      <c r="X190" s="10">
        <v>60.5</v>
      </c>
      <c r="Y190" s="10">
        <v>52</v>
      </c>
      <c r="Z190" s="10">
        <v>40</v>
      </c>
      <c r="AA190" s="10">
        <v>0</v>
      </c>
      <c r="AB190" s="10">
        <v>300000</v>
      </c>
      <c r="AC190" s="10">
        <v>60.1</v>
      </c>
      <c r="AD190" s="10">
        <v>9</v>
      </c>
      <c r="AE190" s="10">
        <v>49.75</v>
      </c>
      <c r="AF190" s="10">
        <v>48</v>
      </c>
      <c r="AG190" s="10">
        <v>57</v>
      </c>
      <c r="AH190" s="10">
        <v>0</v>
      </c>
      <c r="AI190" s="10">
        <v>30000</v>
      </c>
      <c r="AJ190" s="10">
        <v>49.85</v>
      </c>
      <c r="AK190" s="10">
        <v>17</v>
      </c>
      <c r="AL190" s="10">
        <v>60.1</v>
      </c>
      <c r="AM190" s="10">
        <v>49.85</v>
      </c>
      <c r="AN190" s="10">
        <v>60.5</v>
      </c>
      <c r="AO190" s="10">
        <v>52</v>
      </c>
      <c r="AP190" s="10">
        <v>40</v>
      </c>
      <c r="AQ190" s="10">
        <v>0</v>
      </c>
      <c r="AR190" s="10">
        <v>300000</v>
      </c>
      <c r="AS190" s="10">
        <v>60.1</v>
      </c>
      <c r="AT190" s="10">
        <v>9</v>
      </c>
      <c r="AU190" s="10">
        <v>49.75</v>
      </c>
      <c r="AV190" s="10">
        <v>48</v>
      </c>
      <c r="AW190" s="10">
        <v>57</v>
      </c>
      <c r="AX190" s="10">
        <v>0</v>
      </c>
      <c r="AY190" s="10">
        <v>30000</v>
      </c>
      <c r="AZ190" s="10">
        <v>49.85</v>
      </c>
      <c r="BA190" s="10">
        <v>17</v>
      </c>
      <c r="BB190" s="10">
        <v>60.1</v>
      </c>
      <c r="BC190" s="10">
        <v>49.85</v>
      </c>
      <c r="BD190" s="10">
        <v>51</v>
      </c>
      <c r="BE190" s="10">
        <v>49</v>
      </c>
      <c r="BF190" s="10">
        <v>49.75</v>
      </c>
      <c r="BG190" s="10">
        <v>0.04</v>
      </c>
      <c r="BH190" s="10">
        <v>0.03</v>
      </c>
      <c r="BI190" s="10">
        <v>200</v>
      </c>
      <c r="BJ190" s="10">
        <v>30</v>
      </c>
      <c r="BK190" s="10">
        <v>30</v>
      </c>
      <c r="BL190" s="10">
        <v>0.04</v>
      </c>
      <c r="BM190" s="10">
        <v>5</v>
      </c>
    </row>
    <row r="191" s="90" customFormat="1" ht="17.4" spans="1:65">
      <c r="A191" s="10">
        <f>$A$4</f>
        <v>624</v>
      </c>
      <c r="B191" s="21" t="s">
        <v>1003</v>
      </c>
      <c r="C191" s="31" t="s">
        <v>1004</v>
      </c>
      <c r="D191" s="22" t="s">
        <v>755</v>
      </c>
      <c r="E191" s="23" t="s">
        <v>437</v>
      </c>
      <c r="F191" s="23" t="s">
        <v>1005</v>
      </c>
      <c r="G191" s="14"/>
      <c r="H191" s="10">
        <v>0</v>
      </c>
      <c r="I191" s="10">
        <v>0</v>
      </c>
      <c r="J191" s="10">
        <v>0</v>
      </c>
      <c r="K191" s="10">
        <v>0</v>
      </c>
      <c r="L191" s="10">
        <v>0</v>
      </c>
      <c r="M191" s="10">
        <v>0</v>
      </c>
      <c r="N191" s="10">
        <v>0</v>
      </c>
      <c r="O191" s="10"/>
      <c r="P191" s="10">
        <v>0</v>
      </c>
      <c r="Q191" s="10">
        <v>0</v>
      </c>
      <c r="R191" s="10">
        <f t="shared" si="14"/>
        <v>0</v>
      </c>
      <c r="S191" s="10">
        <v>0</v>
      </c>
      <c r="T191" s="10">
        <v>0</v>
      </c>
      <c r="U191" s="10">
        <v>0</v>
      </c>
      <c r="V191" s="10"/>
      <c r="W191" s="16">
        <f t="shared" si="12"/>
        <v>0</v>
      </c>
      <c r="X191" s="10">
        <v>50.2</v>
      </c>
      <c r="Y191" s="10">
        <v>52</v>
      </c>
      <c r="Z191" s="10">
        <v>40</v>
      </c>
      <c r="AA191" s="10">
        <v>0</v>
      </c>
      <c r="AB191" s="10">
        <v>1000</v>
      </c>
      <c r="AC191" s="10">
        <v>50.2</v>
      </c>
      <c r="AD191" s="10">
        <v>9</v>
      </c>
      <c r="AE191" s="10">
        <v>49.75</v>
      </c>
      <c r="AF191" s="10">
        <v>48</v>
      </c>
      <c r="AG191" s="10">
        <v>57</v>
      </c>
      <c r="AH191" s="10">
        <v>0</v>
      </c>
      <c r="AI191" s="10">
        <v>30000</v>
      </c>
      <c r="AJ191" s="10">
        <v>49.85</v>
      </c>
      <c r="AK191" s="10">
        <v>17</v>
      </c>
      <c r="AL191" s="10">
        <v>50.2</v>
      </c>
      <c r="AM191" s="10">
        <v>49.85</v>
      </c>
      <c r="AN191" s="10">
        <v>50.2</v>
      </c>
      <c r="AO191" s="10">
        <v>52</v>
      </c>
      <c r="AP191" s="10">
        <v>40</v>
      </c>
      <c r="AQ191" s="10">
        <v>0</v>
      </c>
      <c r="AR191" s="10">
        <v>1000</v>
      </c>
      <c r="AS191" s="10">
        <v>50.2</v>
      </c>
      <c r="AT191" s="10">
        <v>9</v>
      </c>
      <c r="AU191" s="10">
        <v>49.75</v>
      </c>
      <c r="AV191" s="10">
        <v>48</v>
      </c>
      <c r="AW191" s="10">
        <v>57</v>
      </c>
      <c r="AX191" s="10">
        <v>0</v>
      </c>
      <c r="AY191" s="10">
        <v>30000</v>
      </c>
      <c r="AZ191" s="10">
        <v>49.85</v>
      </c>
      <c r="BA191" s="10">
        <v>17</v>
      </c>
      <c r="BB191" s="10">
        <v>50.2</v>
      </c>
      <c r="BC191" s="10">
        <v>49.85</v>
      </c>
      <c r="BD191" s="10">
        <v>51</v>
      </c>
      <c r="BE191" s="10">
        <v>49</v>
      </c>
      <c r="BF191" s="10">
        <v>49.75</v>
      </c>
      <c r="BG191" s="10">
        <v>0.04</v>
      </c>
      <c r="BH191" s="10">
        <v>0.03</v>
      </c>
      <c r="BI191" s="10">
        <v>200</v>
      </c>
      <c r="BJ191" s="10">
        <v>30</v>
      </c>
      <c r="BK191" s="10">
        <v>30</v>
      </c>
      <c r="BL191" s="10">
        <v>0.04</v>
      </c>
      <c r="BM191" s="10">
        <v>5</v>
      </c>
    </row>
    <row r="192" s="90" customFormat="1" ht="17.4" spans="1:65">
      <c r="A192" s="16"/>
      <c r="B192" s="17"/>
      <c r="C192" s="16"/>
      <c r="D192" s="18"/>
      <c r="E192" s="19" t="s">
        <v>138</v>
      </c>
      <c r="F192" s="19"/>
      <c r="G192" s="82" t="s">
        <v>1006</v>
      </c>
      <c r="H192" s="16">
        <v>1</v>
      </c>
      <c r="I192" s="16">
        <v>0</v>
      </c>
      <c r="J192" s="16">
        <v>1</v>
      </c>
      <c r="K192" s="16">
        <v>0</v>
      </c>
      <c r="L192" s="16">
        <v>0</v>
      </c>
      <c r="M192" s="16">
        <v>1</v>
      </c>
      <c r="N192" s="16">
        <v>0</v>
      </c>
      <c r="O192" s="16"/>
      <c r="P192" s="16">
        <v>0</v>
      </c>
      <c r="Q192" s="16">
        <v>0</v>
      </c>
      <c r="R192" s="16">
        <f t="shared" si="14"/>
        <v>0</v>
      </c>
      <c r="S192" s="16"/>
      <c r="T192" s="16"/>
      <c r="U192" s="16">
        <v>0</v>
      </c>
      <c r="V192" s="16"/>
      <c r="W192" s="16">
        <f t="shared" si="12"/>
        <v>37</v>
      </c>
      <c r="X192" s="16">
        <v>50.2</v>
      </c>
      <c r="Y192" s="16">
        <v>52</v>
      </c>
      <c r="Z192" s="16">
        <v>40</v>
      </c>
      <c r="AA192" s="16" t="s">
        <v>1835</v>
      </c>
      <c r="AB192" s="16" t="s">
        <v>1836</v>
      </c>
      <c r="AC192" s="16" t="s">
        <v>1837</v>
      </c>
      <c r="AD192" s="16" t="s">
        <v>1838</v>
      </c>
      <c r="AE192" s="16" t="s">
        <v>245</v>
      </c>
      <c r="AF192" s="16" t="s">
        <v>245</v>
      </c>
      <c r="AG192" s="16" t="s">
        <v>245</v>
      </c>
      <c r="AH192" s="16" t="s">
        <v>245</v>
      </c>
      <c r="AI192" s="16" t="s">
        <v>245</v>
      </c>
      <c r="AJ192" s="16" t="s">
        <v>245</v>
      </c>
      <c r="AK192" s="16" t="s">
        <v>245</v>
      </c>
      <c r="AL192" s="16" t="s">
        <v>245</v>
      </c>
      <c r="AM192" s="16" t="s">
        <v>245</v>
      </c>
      <c r="AN192" s="16">
        <v>50.2</v>
      </c>
      <c r="AO192" s="16">
        <v>52</v>
      </c>
      <c r="AP192" s="16">
        <v>40</v>
      </c>
      <c r="AQ192" s="16" t="s">
        <v>1835</v>
      </c>
      <c r="AR192" s="16" t="s">
        <v>1836</v>
      </c>
      <c r="AS192" s="16" t="s">
        <v>1837</v>
      </c>
      <c r="AT192" s="16" t="s">
        <v>1838</v>
      </c>
      <c r="AU192" s="16" t="s">
        <v>245</v>
      </c>
      <c r="AV192" s="16" t="s">
        <v>245</v>
      </c>
      <c r="AW192" s="16" t="s">
        <v>245</v>
      </c>
      <c r="AX192" s="16" t="s">
        <v>245</v>
      </c>
      <c r="AY192" s="16" t="s">
        <v>245</v>
      </c>
      <c r="AZ192" s="16" t="s">
        <v>245</v>
      </c>
      <c r="BA192" s="16" t="s">
        <v>245</v>
      </c>
      <c r="BB192" s="16" t="s">
        <v>245</v>
      </c>
      <c r="BC192" s="16" t="s">
        <v>245</v>
      </c>
      <c r="BD192" s="16" t="s">
        <v>245</v>
      </c>
      <c r="BE192" s="16" t="s">
        <v>245</v>
      </c>
      <c r="BF192" s="16" t="s">
        <v>245</v>
      </c>
      <c r="BG192" s="16" t="s">
        <v>245</v>
      </c>
      <c r="BH192" s="16" t="s">
        <v>245</v>
      </c>
      <c r="BI192" s="16" t="s">
        <v>245</v>
      </c>
      <c r="BJ192" s="16" t="s">
        <v>245</v>
      </c>
      <c r="BK192" s="16" t="s">
        <v>245</v>
      </c>
      <c r="BL192" s="16" t="s">
        <v>245</v>
      </c>
      <c r="BM192" s="16" t="s">
        <v>245</v>
      </c>
    </row>
    <row r="193" s="90" customFormat="1" ht="17.4" spans="1:65">
      <c r="A193" s="10">
        <f>$A$4</f>
        <v>624</v>
      </c>
      <c r="B193" s="21" t="s">
        <v>1007</v>
      </c>
      <c r="C193" s="10" t="s">
        <v>442</v>
      </c>
      <c r="D193" s="22" t="s">
        <v>755</v>
      </c>
      <c r="E193" s="23" t="s">
        <v>441</v>
      </c>
      <c r="F193" s="23" t="s">
        <v>442</v>
      </c>
      <c r="G193" s="13"/>
      <c r="H193" s="10">
        <v>1</v>
      </c>
      <c r="I193" s="10">
        <v>0</v>
      </c>
      <c r="J193" s="10">
        <v>1</v>
      </c>
      <c r="K193" s="10">
        <v>0</v>
      </c>
      <c r="L193" s="10">
        <v>0</v>
      </c>
      <c r="M193" s="10">
        <v>1</v>
      </c>
      <c r="N193" s="10">
        <v>0</v>
      </c>
      <c r="O193" s="10"/>
      <c r="P193" s="10">
        <v>0</v>
      </c>
      <c r="Q193" s="10">
        <v>0</v>
      </c>
      <c r="R193" s="10">
        <f t="shared" si="14"/>
        <v>0</v>
      </c>
      <c r="S193" s="10">
        <v>0</v>
      </c>
      <c r="T193" s="10">
        <v>0</v>
      </c>
      <c r="U193" s="10">
        <v>0</v>
      </c>
      <c r="V193" s="10"/>
      <c r="W193" s="16">
        <f t="shared" si="12"/>
        <v>37</v>
      </c>
      <c r="X193" s="10">
        <v>50.2</v>
      </c>
      <c r="Y193" s="10">
        <v>52</v>
      </c>
      <c r="Z193" s="10">
        <v>40</v>
      </c>
      <c r="AA193" s="10">
        <v>0</v>
      </c>
      <c r="AB193" s="10">
        <v>35000</v>
      </c>
      <c r="AC193" s="10">
        <v>50.1</v>
      </c>
      <c r="AD193" s="10">
        <v>9</v>
      </c>
      <c r="AE193" s="10">
        <v>49.75</v>
      </c>
      <c r="AF193" s="10">
        <v>48</v>
      </c>
      <c r="AG193" s="10">
        <v>57</v>
      </c>
      <c r="AH193" s="10">
        <v>0</v>
      </c>
      <c r="AI193" s="10">
        <v>30000</v>
      </c>
      <c r="AJ193" s="10">
        <v>49.85</v>
      </c>
      <c r="AK193" s="10">
        <v>17</v>
      </c>
      <c r="AL193" s="10">
        <v>50.2</v>
      </c>
      <c r="AM193" s="10">
        <v>49.85</v>
      </c>
      <c r="AN193" s="10">
        <v>50.2</v>
      </c>
      <c r="AO193" s="10">
        <v>52</v>
      </c>
      <c r="AP193" s="10">
        <v>40</v>
      </c>
      <c r="AQ193" s="10">
        <v>0</v>
      </c>
      <c r="AR193" s="10">
        <v>35000</v>
      </c>
      <c r="AS193" s="10">
        <v>50.1</v>
      </c>
      <c r="AT193" s="10">
        <v>9</v>
      </c>
      <c r="AU193" s="10">
        <v>49.75</v>
      </c>
      <c r="AV193" s="10">
        <v>48</v>
      </c>
      <c r="AW193" s="10">
        <v>57</v>
      </c>
      <c r="AX193" s="10">
        <v>0</v>
      </c>
      <c r="AY193" s="10">
        <v>30000</v>
      </c>
      <c r="AZ193" s="10">
        <v>49.85</v>
      </c>
      <c r="BA193" s="10">
        <v>17</v>
      </c>
      <c r="BB193" s="10">
        <v>50.2</v>
      </c>
      <c r="BC193" s="10">
        <v>49.85</v>
      </c>
      <c r="BD193" s="10">
        <v>51</v>
      </c>
      <c r="BE193" s="10">
        <v>49</v>
      </c>
      <c r="BF193" s="10">
        <v>49.75</v>
      </c>
      <c r="BG193" s="10">
        <v>0.04</v>
      </c>
      <c r="BH193" s="10">
        <v>0.03</v>
      </c>
      <c r="BI193" s="10">
        <v>200</v>
      </c>
      <c r="BJ193" s="10">
        <v>30</v>
      </c>
      <c r="BK193" s="10">
        <v>30</v>
      </c>
      <c r="BL193" s="10">
        <v>0.04</v>
      </c>
      <c r="BM193" s="10">
        <v>5</v>
      </c>
    </row>
    <row r="194" s="90" customFormat="1" ht="17.4" spans="1:65">
      <c r="A194" s="16"/>
      <c r="B194" s="17"/>
      <c r="C194" s="16"/>
      <c r="D194" s="18"/>
      <c r="E194" s="19" t="s">
        <v>1008</v>
      </c>
      <c r="F194" s="19" t="s">
        <v>442</v>
      </c>
      <c r="G194" s="82" t="s">
        <v>1009</v>
      </c>
      <c r="H194" s="16">
        <v>1</v>
      </c>
      <c r="I194" s="16">
        <v>0</v>
      </c>
      <c r="J194" s="16">
        <v>1</v>
      </c>
      <c r="K194" s="16">
        <v>0</v>
      </c>
      <c r="L194" s="16">
        <v>0</v>
      </c>
      <c r="M194" s="16">
        <v>1</v>
      </c>
      <c r="N194" s="16">
        <v>0</v>
      </c>
      <c r="O194" s="16"/>
      <c r="P194" s="16">
        <v>0</v>
      </c>
      <c r="Q194" s="16">
        <v>0</v>
      </c>
      <c r="R194" s="16">
        <f t="shared" si="14"/>
        <v>0</v>
      </c>
      <c r="S194" s="16"/>
      <c r="T194" s="16"/>
      <c r="U194" s="16">
        <v>0</v>
      </c>
      <c r="V194" s="16"/>
      <c r="W194" s="16">
        <f t="shared" si="12"/>
        <v>37</v>
      </c>
      <c r="X194" s="16">
        <v>50.2</v>
      </c>
      <c r="Y194" s="16">
        <v>52</v>
      </c>
      <c r="Z194" s="16">
        <v>40</v>
      </c>
      <c r="AA194" s="16" t="s">
        <v>1835</v>
      </c>
      <c r="AB194" s="16" t="s">
        <v>1836</v>
      </c>
      <c r="AC194" s="16" t="s">
        <v>1837</v>
      </c>
      <c r="AD194" s="16" t="s">
        <v>1838</v>
      </c>
      <c r="AE194" s="16" t="s">
        <v>245</v>
      </c>
      <c r="AF194" s="16" t="s">
        <v>245</v>
      </c>
      <c r="AG194" s="16" t="s">
        <v>245</v>
      </c>
      <c r="AH194" s="16" t="s">
        <v>245</v>
      </c>
      <c r="AI194" s="16" t="s">
        <v>245</v>
      </c>
      <c r="AJ194" s="16" t="s">
        <v>245</v>
      </c>
      <c r="AK194" s="16" t="s">
        <v>245</v>
      </c>
      <c r="AL194" s="16" t="s">
        <v>245</v>
      </c>
      <c r="AM194" s="16" t="s">
        <v>245</v>
      </c>
      <c r="AN194" s="16">
        <v>50.2</v>
      </c>
      <c r="AO194" s="16">
        <v>52</v>
      </c>
      <c r="AP194" s="16">
        <v>40</v>
      </c>
      <c r="AQ194" s="16" t="s">
        <v>1835</v>
      </c>
      <c r="AR194" s="16" t="s">
        <v>1836</v>
      </c>
      <c r="AS194" s="16" t="s">
        <v>1837</v>
      </c>
      <c r="AT194" s="16" t="s">
        <v>1838</v>
      </c>
      <c r="AU194" s="16" t="s">
        <v>245</v>
      </c>
      <c r="AV194" s="16" t="s">
        <v>245</v>
      </c>
      <c r="AW194" s="16" t="s">
        <v>245</v>
      </c>
      <c r="AX194" s="16" t="s">
        <v>245</v>
      </c>
      <c r="AY194" s="16" t="s">
        <v>245</v>
      </c>
      <c r="AZ194" s="16" t="s">
        <v>245</v>
      </c>
      <c r="BA194" s="16" t="s">
        <v>245</v>
      </c>
      <c r="BB194" s="16" t="s">
        <v>245</v>
      </c>
      <c r="BC194" s="16" t="s">
        <v>245</v>
      </c>
      <c r="BD194" s="16" t="s">
        <v>245</v>
      </c>
      <c r="BE194" s="16" t="s">
        <v>245</v>
      </c>
      <c r="BF194" s="16" t="s">
        <v>245</v>
      </c>
      <c r="BG194" s="16" t="s">
        <v>245</v>
      </c>
      <c r="BH194" s="16" t="s">
        <v>245</v>
      </c>
      <c r="BI194" s="16" t="s">
        <v>245</v>
      </c>
      <c r="BJ194" s="16" t="s">
        <v>245</v>
      </c>
      <c r="BK194" s="16" t="s">
        <v>245</v>
      </c>
      <c r="BL194" s="16" t="s">
        <v>245</v>
      </c>
      <c r="BM194" s="16" t="s">
        <v>245</v>
      </c>
    </row>
    <row r="195" s="90" customFormat="1" ht="17.4" spans="1:65">
      <c r="A195" s="10">
        <f>$A$4</f>
        <v>624</v>
      </c>
      <c r="B195" s="21" t="s">
        <v>1007</v>
      </c>
      <c r="C195" s="10" t="s">
        <v>442</v>
      </c>
      <c r="D195" s="22" t="s">
        <v>779</v>
      </c>
      <c r="E195" s="23" t="s">
        <v>445</v>
      </c>
      <c r="F195" s="23" t="s">
        <v>442</v>
      </c>
      <c r="G195" s="14"/>
      <c r="H195" s="10">
        <v>1</v>
      </c>
      <c r="I195" s="10">
        <v>0</v>
      </c>
      <c r="J195" s="10">
        <v>1</v>
      </c>
      <c r="K195" s="10">
        <v>0</v>
      </c>
      <c r="L195" s="10">
        <v>0</v>
      </c>
      <c r="M195" s="10">
        <v>1</v>
      </c>
      <c r="N195" s="10">
        <v>0</v>
      </c>
      <c r="O195" s="10"/>
      <c r="P195" s="10">
        <v>0</v>
      </c>
      <c r="Q195" s="10">
        <v>0</v>
      </c>
      <c r="R195" s="10">
        <f t="shared" si="14"/>
        <v>0</v>
      </c>
      <c r="S195" s="10">
        <v>0</v>
      </c>
      <c r="T195" s="10">
        <v>0</v>
      </c>
      <c r="U195" s="10">
        <v>0</v>
      </c>
      <c r="V195" s="10"/>
      <c r="W195" s="16">
        <f t="shared" si="12"/>
        <v>37</v>
      </c>
      <c r="X195" s="10">
        <v>50.2</v>
      </c>
      <c r="Y195" s="10">
        <v>52</v>
      </c>
      <c r="Z195" s="10">
        <v>40</v>
      </c>
      <c r="AA195" s="10">
        <v>0</v>
      </c>
      <c r="AB195" s="10">
        <v>35000</v>
      </c>
      <c r="AC195" s="10">
        <v>50.1</v>
      </c>
      <c r="AD195" s="10">
        <v>9</v>
      </c>
      <c r="AE195" s="10">
        <v>49.75</v>
      </c>
      <c r="AF195" s="10">
        <v>48</v>
      </c>
      <c r="AG195" s="10">
        <v>57</v>
      </c>
      <c r="AH195" s="10">
        <v>0</v>
      </c>
      <c r="AI195" s="10">
        <v>30000</v>
      </c>
      <c r="AJ195" s="10">
        <v>49.85</v>
      </c>
      <c r="AK195" s="10">
        <v>17</v>
      </c>
      <c r="AL195" s="10">
        <v>50.2</v>
      </c>
      <c r="AM195" s="10">
        <v>49.85</v>
      </c>
      <c r="AN195" s="10">
        <v>50.2</v>
      </c>
      <c r="AO195" s="10">
        <v>52</v>
      </c>
      <c r="AP195" s="10">
        <v>40</v>
      </c>
      <c r="AQ195" s="10">
        <v>0</v>
      </c>
      <c r="AR195" s="10">
        <v>35000</v>
      </c>
      <c r="AS195" s="10">
        <v>50.1</v>
      </c>
      <c r="AT195" s="10">
        <v>9</v>
      </c>
      <c r="AU195" s="10">
        <v>49.75</v>
      </c>
      <c r="AV195" s="10">
        <v>48</v>
      </c>
      <c r="AW195" s="10">
        <v>57</v>
      </c>
      <c r="AX195" s="10">
        <v>0</v>
      </c>
      <c r="AY195" s="10">
        <v>30000</v>
      </c>
      <c r="AZ195" s="10">
        <v>49.85</v>
      </c>
      <c r="BA195" s="10">
        <v>17</v>
      </c>
      <c r="BB195" s="10">
        <v>50.2</v>
      </c>
      <c r="BC195" s="10">
        <v>49.85</v>
      </c>
      <c r="BD195" s="10">
        <v>51</v>
      </c>
      <c r="BE195" s="10">
        <v>49</v>
      </c>
      <c r="BF195" s="10">
        <v>49.75</v>
      </c>
      <c r="BG195" s="10">
        <v>0.04</v>
      </c>
      <c r="BH195" s="10">
        <v>0.03</v>
      </c>
      <c r="BI195" s="10">
        <v>200</v>
      </c>
      <c r="BJ195" s="10">
        <v>30</v>
      </c>
      <c r="BK195" s="10">
        <v>30</v>
      </c>
      <c r="BL195" s="10">
        <v>0.04</v>
      </c>
      <c r="BM195" s="10">
        <v>5</v>
      </c>
    </row>
    <row r="196" s="90" customFormat="1" ht="17.4" spans="1:65">
      <c r="A196" s="16"/>
      <c r="B196" s="17"/>
      <c r="C196" s="16"/>
      <c r="D196" s="18"/>
      <c r="E196" s="19"/>
      <c r="F196" s="19" t="s">
        <v>1010</v>
      </c>
      <c r="G196" s="92" t="s">
        <v>1011</v>
      </c>
      <c r="H196" s="16">
        <v>0</v>
      </c>
      <c r="I196" s="16">
        <v>0</v>
      </c>
      <c r="J196" s="16">
        <v>0</v>
      </c>
      <c r="K196" s="16">
        <v>0</v>
      </c>
      <c r="L196" s="16">
        <v>0</v>
      </c>
      <c r="M196" s="16">
        <v>0</v>
      </c>
      <c r="N196" s="16">
        <v>0</v>
      </c>
      <c r="O196" s="16"/>
      <c r="P196" s="16">
        <v>0</v>
      </c>
      <c r="Q196" s="16">
        <v>0</v>
      </c>
      <c r="R196" s="16">
        <f t="shared" si="14"/>
        <v>0</v>
      </c>
      <c r="S196" s="16">
        <v>0</v>
      </c>
      <c r="T196" s="16">
        <v>0</v>
      </c>
      <c r="U196" s="16">
        <v>0</v>
      </c>
      <c r="V196" s="16"/>
      <c r="W196" s="16">
        <f t="shared" si="12"/>
        <v>0</v>
      </c>
      <c r="X196" s="16" t="s">
        <v>245</v>
      </c>
      <c r="Y196" s="16" t="s">
        <v>245</v>
      </c>
      <c r="Z196" s="16" t="s">
        <v>245</v>
      </c>
      <c r="AA196" s="16" t="s">
        <v>245</v>
      </c>
      <c r="AB196" s="16" t="s">
        <v>245</v>
      </c>
      <c r="AC196" s="16" t="s">
        <v>245</v>
      </c>
      <c r="AD196" s="16" t="s">
        <v>245</v>
      </c>
      <c r="AE196" s="16" t="s">
        <v>245</v>
      </c>
      <c r="AF196" s="16" t="s">
        <v>245</v>
      </c>
      <c r="AG196" s="16" t="s">
        <v>245</v>
      </c>
      <c r="AH196" s="16" t="s">
        <v>245</v>
      </c>
      <c r="AI196" s="16" t="s">
        <v>245</v>
      </c>
      <c r="AJ196" s="16" t="s">
        <v>245</v>
      </c>
      <c r="AK196" s="16" t="s">
        <v>245</v>
      </c>
      <c r="AL196" s="16" t="s">
        <v>245</v>
      </c>
      <c r="AM196" s="16" t="s">
        <v>245</v>
      </c>
      <c r="AN196" s="16" t="s">
        <v>245</v>
      </c>
      <c r="AO196" s="16" t="s">
        <v>245</v>
      </c>
      <c r="AP196" s="16" t="s">
        <v>245</v>
      </c>
      <c r="AQ196" s="16" t="s">
        <v>245</v>
      </c>
      <c r="AR196" s="16" t="s">
        <v>245</v>
      </c>
      <c r="AS196" s="16" t="s">
        <v>245</v>
      </c>
      <c r="AT196" s="16" t="s">
        <v>245</v>
      </c>
      <c r="AU196" s="16" t="s">
        <v>245</v>
      </c>
      <c r="AV196" s="16" t="s">
        <v>245</v>
      </c>
      <c r="AW196" s="16" t="s">
        <v>245</v>
      </c>
      <c r="AX196" s="16" t="s">
        <v>245</v>
      </c>
      <c r="AY196" s="16" t="s">
        <v>245</v>
      </c>
      <c r="AZ196" s="16" t="s">
        <v>245</v>
      </c>
      <c r="BA196" s="16" t="s">
        <v>245</v>
      </c>
      <c r="BB196" s="16" t="s">
        <v>245</v>
      </c>
      <c r="BC196" s="16" t="s">
        <v>245</v>
      </c>
      <c r="BD196" s="16" t="s">
        <v>245</v>
      </c>
      <c r="BE196" s="16" t="s">
        <v>245</v>
      </c>
      <c r="BF196" s="16" t="s">
        <v>245</v>
      </c>
      <c r="BG196" s="16" t="s">
        <v>245</v>
      </c>
      <c r="BH196" s="16" t="s">
        <v>245</v>
      </c>
      <c r="BI196" s="16" t="s">
        <v>245</v>
      </c>
      <c r="BJ196" s="16" t="s">
        <v>245</v>
      </c>
      <c r="BK196" s="16" t="s">
        <v>245</v>
      </c>
      <c r="BL196" s="16" t="s">
        <v>245</v>
      </c>
      <c r="BM196" s="16" t="s">
        <v>245</v>
      </c>
    </row>
    <row r="197" s="90" customFormat="1" ht="17.4" spans="1:65">
      <c r="A197" s="10">
        <f>$A$4</f>
        <v>624</v>
      </c>
      <c r="B197" s="21" t="s">
        <v>1013</v>
      </c>
      <c r="C197" s="31" t="s">
        <v>1014</v>
      </c>
      <c r="D197" s="22" t="s">
        <v>755</v>
      </c>
      <c r="E197" s="23" t="s">
        <v>449</v>
      </c>
      <c r="F197" s="23" t="s">
        <v>450</v>
      </c>
      <c r="G197" s="14"/>
      <c r="H197" s="10">
        <v>0</v>
      </c>
      <c r="I197" s="10">
        <v>0</v>
      </c>
      <c r="J197" s="10">
        <v>0</v>
      </c>
      <c r="K197" s="10">
        <v>0</v>
      </c>
      <c r="L197" s="10">
        <v>0</v>
      </c>
      <c r="M197" s="10">
        <v>0</v>
      </c>
      <c r="N197" s="10">
        <v>0</v>
      </c>
      <c r="O197" s="10"/>
      <c r="P197" s="10">
        <v>0</v>
      </c>
      <c r="Q197" s="10">
        <v>0</v>
      </c>
      <c r="R197" s="10">
        <f t="shared" si="14"/>
        <v>0</v>
      </c>
      <c r="S197" s="10">
        <v>0</v>
      </c>
      <c r="T197" s="10">
        <v>0</v>
      </c>
      <c r="U197" s="10">
        <v>0</v>
      </c>
      <c r="V197" s="10"/>
      <c r="W197" s="16">
        <f t="shared" si="12"/>
        <v>0</v>
      </c>
      <c r="X197" s="10">
        <v>50.2</v>
      </c>
      <c r="Y197" s="10">
        <v>52</v>
      </c>
      <c r="Z197" s="10">
        <v>40</v>
      </c>
      <c r="AA197" s="10">
        <v>0</v>
      </c>
      <c r="AB197" s="10">
        <v>1000</v>
      </c>
      <c r="AC197" s="10">
        <v>50.2</v>
      </c>
      <c r="AD197" s="10">
        <v>9</v>
      </c>
      <c r="AE197" s="10">
        <v>49.75</v>
      </c>
      <c r="AF197" s="10">
        <v>48</v>
      </c>
      <c r="AG197" s="10">
        <v>57</v>
      </c>
      <c r="AH197" s="10">
        <v>0</v>
      </c>
      <c r="AI197" s="10">
        <v>30000</v>
      </c>
      <c r="AJ197" s="10">
        <v>49.85</v>
      </c>
      <c r="AK197" s="10">
        <v>17</v>
      </c>
      <c r="AL197" s="10">
        <v>50.2</v>
      </c>
      <c r="AM197" s="10">
        <v>49.85</v>
      </c>
      <c r="AN197" s="10">
        <v>50.2</v>
      </c>
      <c r="AO197" s="10">
        <v>52</v>
      </c>
      <c r="AP197" s="10">
        <v>40</v>
      </c>
      <c r="AQ197" s="10">
        <v>0</v>
      </c>
      <c r="AR197" s="10">
        <v>1000</v>
      </c>
      <c r="AS197" s="10">
        <v>50.2</v>
      </c>
      <c r="AT197" s="10">
        <v>9</v>
      </c>
      <c r="AU197" s="10">
        <v>49.75</v>
      </c>
      <c r="AV197" s="10">
        <v>48</v>
      </c>
      <c r="AW197" s="10">
        <v>57</v>
      </c>
      <c r="AX197" s="10">
        <v>0</v>
      </c>
      <c r="AY197" s="10">
        <v>30000</v>
      </c>
      <c r="AZ197" s="10">
        <v>49.85</v>
      </c>
      <c r="BA197" s="10">
        <v>17</v>
      </c>
      <c r="BB197" s="10">
        <v>50.2</v>
      </c>
      <c r="BC197" s="10">
        <v>49.85</v>
      </c>
      <c r="BD197" s="10">
        <v>51</v>
      </c>
      <c r="BE197" s="10">
        <v>49</v>
      </c>
      <c r="BF197" s="10">
        <v>49.75</v>
      </c>
      <c r="BG197" s="10">
        <v>0.04</v>
      </c>
      <c r="BH197" s="10">
        <v>0.03</v>
      </c>
      <c r="BI197" s="10">
        <v>200</v>
      </c>
      <c r="BJ197" s="10">
        <v>30</v>
      </c>
      <c r="BK197" s="10">
        <v>30</v>
      </c>
      <c r="BL197" s="10">
        <v>0.04</v>
      </c>
      <c r="BM197" s="10">
        <v>5</v>
      </c>
    </row>
    <row r="198" s="90" customFormat="1" ht="17.4" spans="1:65">
      <c r="A198" s="16"/>
      <c r="B198" s="17"/>
      <c r="C198" s="16"/>
      <c r="D198" s="18"/>
      <c r="E198" s="19"/>
      <c r="F198" s="19" t="s">
        <v>1015</v>
      </c>
      <c r="G198" s="92" t="s">
        <v>1016</v>
      </c>
      <c r="H198" s="16">
        <v>0</v>
      </c>
      <c r="I198" s="16">
        <v>0</v>
      </c>
      <c r="J198" s="16">
        <v>0</v>
      </c>
      <c r="K198" s="16">
        <v>0</v>
      </c>
      <c r="L198" s="16">
        <v>0</v>
      </c>
      <c r="M198" s="16">
        <v>0</v>
      </c>
      <c r="N198" s="16">
        <v>0</v>
      </c>
      <c r="O198" s="16"/>
      <c r="P198" s="16">
        <v>0</v>
      </c>
      <c r="Q198" s="16">
        <v>0</v>
      </c>
      <c r="R198" s="16">
        <f t="shared" si="14"/>
        <v>0</v>
      </c>
      <c r="S198" s="16">
        <v>0</v>
      </c>
      <c r="T198" s="16">
        <v>0</v>
      </c>
      <c r="U198" s="16">
        <v>0</v>
      </c>
      <c r="V198" s="16"/>
      <c r="W198" s="16">
        <f t="shared" ref="W198:W251" si="15">H198+I198*2+J198*4+K198*8+L198*16+M198*32+N198*64+O198*128+P198*256+Q198*512+S198*4096+T198*8192+U198*16384</f>
        <v>0</v>
      </c>
      <c r="X198" s="16" t="s">
        <v>245</v>
      </c>
      <c r="Y198" s="16" t="s">
        <v>245</v>
      </c>
      <c r="Z198" s="16" t="s">
        <v>245</v>
      </c>
      <c r="AA198" s="16" t="s">
        <v>245</v>
      </c>
      <c r="AB198" s="16" t="s">
        <v>245</v>
      </c>
      <c r="AC198" s="16" t="s">
        <v>245</v>
      </c>
      <c r="AD198" s="16" t="s">
        <v>245</v>
      </c>
      <c r="AE198" s="16" t="s">
        <v>245</v>
      </c>
      <c r="AF198" s="16" t="s">
        <v>245</v>
      </c>
      <c r="AG198" s="16" t="s">
        <v>245</v>
      </c>
      <c r="AH198" s="16" t="s">
        <v>245</v>
      </c>
      <c r="AI198" s="16" t="s">
        <v>245</v>
      </c>
      <c r="AJ198" s="16" t="s">
        <v>245</v>
      </c>
      <c r="AK198" s="16" t="s">
        <v>245</v>
      </c>
      <c r="AL198" s="16" t="s">
        <v>245</v>
      </c>
      <c r="AM198" s="16" t="s">
        <v>245</v>
      </c>
      <c r="AN198" s="16" t="s">
        <v>245</v>
      </c>
      <c r="AO198" s="16" t="s">
        <v>245</v>
      </c>
      <c r="AP198" s="16" t="s">
        <v>245</v>
      </c>
      <c r="AQ198" s="16" t="s">
        <v>245</v>
      </c>
      <c r="AR198" s="16" t="s">
        <v>245</v>
      </c>
      <c r="AS198" s="16" t="s">
        <v>245</v>
      </c>
      <c r="AT198" s="16" t="s">
        <v>245</v>
      </c>
      <c r="AU198" s="16" t="s">
        <v>245</v>
      </c>
      <c r="AV198" s="16" t="s">
        <v>245</v>
      </c>
      <c r="AW198" s="16" t="s">
        <v>245</v>
      </c>
      <c r="AX198" s="16" t="s">
        <v>245</v>
      </c>
      <c r="AY198" s="16" t="s">
        <v>245</v>
      </c>
      <c r="AZ198" s="16" t="s">
        <v>245</v>
      </c>
      <c r="BA198" s="16" t="s">
        <v>245</v>
      </c>
      <c r="BB198" s="16" t="s">
        <v>245</v>
      </c>
      <c r="BC198" s="16" t="s">
        <v>245</v>
      </c>
      <c r="BD198" s="16" t="s">
        <v>245</v>
      </c>
      <c r="BE198" s="16" t="s">
        <v>245</v>
      </c>
      <c r="BF198" s="16" t="s">
        <v>245</v>
      </c>
      <c r="BG198" s="16" t="s">
        <v>245</v>
      </c>
      <c r="BH198" s="16" t="s">
        <v>245</v>
      </c>
      <c r="BI198" s="16" t="s">
        <v>245</v>
      </c>
      <c r="BJ198" s="16" t="s">
        <v>245</v>
      </c>
      <c r="BK198" s="16" t="s">
        <v>245</v>
      </c>
      <c r="BL198" s="16" t="s">
        <v>245</v>
      </c>
      <c r="BM198" s="16" t="s">
        <v>245</v>
      </c>
    </row>
    <row r="199" s="90" customFormat="1" ht="17.4" spans="1:65">
      <c r="A199" s="10">
        <f>$A$4</f>
        <v>624</v>
      </c>
      <c r="B199" s="21" t="s">
        <v>1013</v>
      </c>
      <c r="C199" s="31" t="s">
        <v>1014</v>
      </c>
      <c r="D199" s="22" t="s">
        <v>779</v>
      </c>
      <c r="E199" s="23" t="s">
        <v>453</v>
      </c>
      <c r="F199" s="23" t="s">
        <v>454</v>
      </c>
      <c r="G199" s="14"/>
      <c r="H199" s="10">
        <v>0</v>
      </c>
      <c r="I199" s="10">
        <v>0</v>
      </c>
      <c r="J199" s="10">
        <v>0</v>
      </c>
      <c r="K199" s="10">
        <v>0</v>
      </c>
      <c r="L199" s="10">
        <v>0</v>
      </c>
      <c r="M199" s="10">
        <v>0</v>
      </c>
      <c r="N199" s="10">
        <v>0</v>
      </c>
      <c r="O199" s="10"/>
      <c r="P199" s="10">
        <v>0</v>
      </c>
      <c r="Q199" s="10">
        <v>0</v>
      </c>
      <c r="R199" s="10">
        <f t="shared" si="14"/>
        <v>0</v>
      </c>
      <c r="S199" s="10">
        <v>0</v>
      </c>
      <c r="T199" s="10">
        <v>0</v>
      </c>
      <c r="U199" s="10">
        <v>0</v>
      </c>
      <c r="V199" s="10"/>
      <c r="W199" s="16">
        <f t="shared" si="15"/>
        <v>0</v>
      </c>
      <c r="X199" s="10">
        <v>50.2</v>
      </c>
      <c r="Y199" s="10">
        <v>52</v>
      </c>
      <c r="Z199" s="10">
        <v>40</v>
      </c>
      <c r="AA199" s="10">
        <v>0</v>
      </c>
      <c r="AB199" s="10">
        <v>1000</v>
      </c>
      <c r="AC199" s="10">
        <v>50.2</v>
      </c>
      <c r="AD199" s="10">
        <v>9</v>
      </c>
      <c r="AE199" s="10">
        <v>49.75</v>
      </c>
      <c r="AF199" s="10">
        <v>48</v>
      </c>
      <c r="AG199" s="10">
        <v>57</v>
      </c>
      <c r="AH199" s="10">
        <v>0</v>
      </c>
      <c r="AI199" s="10">
        <v>30000</v>
      </c>
      <c r="AJ199" s="10">
        <v>49.85</v>
      </c>
      <c r="AK199" s="10">
        <v>17</v>
      </c>
      <c r="AL199" s="10">
        <v>50.2</v>
      </c>
      <c r="AM199" s="10">
        <v>49.85</v>
      </c>
      <c r="AN199" s="10">
        <v>50.2</v>
      </c>
      <c r="AO199" s="10">
        <v>52</v>
      </c>
      <c r="AP199" s="10">
        <v>40</v>
      </c>
      <c r="AQ199" s="10">
        <v>0</v>
      </c>
      <c r="AR199" s="10">
        <v>1000</v>
      </c>
      <c r="AS199" s="10">
        <v>50.2</v>
      </c>
      <c r="AT199" s="10">
        <v>9</v>
      </c>
      <c r="AU199" s="10">
        <v>49.75</v>
      </c>
      <c r="AV199" s="10">
        <v>48</v>
      </c>
      <c r="AW199" s="10">
        <v>57</v>
      </c>
      <c r="AX199" s="10">
        <v>0</v>
      </c>
      <c r="AY199" s="10">
        <v>30000</v>
      </c>
      <c r="AZ199" s="10">
        <v>49.85</v>
      </c>
      <c r="BA199" s="10">
        <v>17</v>
      </c>
      <c r="BB199" s="10">
        <v>50.2</v>
      </c>
      <c r="BC199" s="10">
        <v>49.85</v>
      </c>
      <c r="BD199" s="10">
        <v>51</v>
      </c>
      <c r="BE199" s="10">
        <v>49</v>
      </c>
      <c r="BF199" s="10">
        <v>49.75</v>
      </c>
      <c r="BG199" s="10">
        <v>0.04</v>
      </c>
      <c r="BH199" s="10">
        <v>0.03</v>
      </c>
      <c r="BI199" s="10">
        <v>200</v>
      </c>
      <c r="BJ199" s="10">
        <v>30</v>
      </c>
      <c r="BK199" s="10">
        <v>30</v>
      </c>
      <c r="BL199" s="10">
        <v>0.04</v>
      </c>
      <c r="BM199" s="10">
        <v>5</v>
      </c>
    </row>
    <row r="200" s="90" customFormat="1" ht="17.4" spans="1:65">
      <c r="A200" s="25"/>
      <c r="B200" s="17"/>
      <c r="C200" s="16"/>
      <c r="D200" s="18"/>
      <c r="E200" s="19"/>
      <c r="F200" s="19" t="s">
        <v>1010</v>
      </c>
      <c r="G200" s="92" t="s">
        <v>1020</v>
      </c>
      <c r="H200" s="16">
        <v>0</v>
      </c>
      <c r="I200" s="16">
        <v>0</v>
      </c>
      <c r="J200" s="16">
        <v>0</v>
      </c>
      <c r="K200" s="16">
        <v>0</v>
      </c>
      <c r="L200" s="16">
        <v>0</v>
      </c>
      <c r="M200" s="16">
        <v>0</v>
      </c>
      <c r="N200" s="16">
        <v>0</v>
      </c>
      <c r="O200" s="16"/>
      <c r="P200" s="16">
        <v>0</v>
      </c>
      <c r="Q200" s="16">
        <v>0</v>
      </c>
      <c r="R200" s="16">
        <f t="shared" si="14"/>
        <v>0</v>
      </c>
      <c r="S200" s="16">
        <v>0</v>
      </c>
      <c r="T200" s="16">
        <v>0</v>
      </c>
      <c r="U200" s="16">
        <v>0</v>
      </c>
      <c r="V200" s="16"/>
      <c r="W200" s="16">
        <f t="shared" si="15"/>
        <v>0</v>
      </c>
      <c r="X200" s="16" t="s">
        <v>245</v>
      </c>
      <c r="Y200" s="16" t="s">
        <v>245</v>
      </c>
      <c r="Z200" s="16" t="s">
        <v>245</v>
      </c>
      <c r="AA200" s="16" t="s">
        <v>245</v>
      </c>
      <c r="AB200" s="16" t="s">
        <v>245</v>
      </c>
      <c r="AC200" s="16" t="s">
        <v>245</v>
      </c>
      <c r="AD200" s="16" t="s">
        <v>245</v>
      </c>
      <c r="AE200" s="16" t="s">
        <v>245</v>
      </c>
      <c r="AF200" s="16" t="s">
        <v>245</v>
      </c>
      <c r="AG200" s="16" t="s">
        <v>245</v>
      </c>
      <c r="AH200" s="16" t="s">
        <v>245</v>
      </c>
      <c r="AI200" s="16" t="s">
        <v>245</v>
      </c>
      <c r="AJ200" s="16" t="s">
        <v>245</v>
      </c>
      <c r="AK200" s="16" t="s">
        <v>245</v>
      </c>
      <c r="AL200" s="16" t="s">
        <v>245</v>
      </c>
      <c r="AM200" s="16" t="s">
        <v>245</v>
      </c>
      <c r="AN200" s="16" t="s">
        <v>245</v>
      </c>
      <c r="AO200" s="16" t="s">
        <v>245</v>
      </c>
      <c r="AP200" s="16" t="s">
        <v>245</v>
      </c>
      <c r="AQ200" s="16" t="s">
        <v>245</v>
      </c>
      <c r="AR200" s="16" t="s">
        <v>245</v>
      </c>
      <c r="AS200" s="16" t="s">
        <v>245</v>
      </c>
      <c r="AT200" s="16" t="s">
        <v>245</v>
      </c>
      <c r="AU200" s="16" t="s">
        <v>245</v>
      </c>
      <c r="AV200" s="16" t="s">
        <v>245</v>
      </c>
      <c r="AW200" s="16" t="s">
        <v>245</v>
      </c>
      <c r="AX200" s="16" t="s">
        <v>245</v>
      </c>
      <c r="AY200" s="16" t="s">
        <v>245</v>
      </c>
      <c r="AZ200" s="16" t="s">
        <v>245</v>
      </c>
      <c r="BA200" s="16" t="s">
        <v>245</v>
      </c>
      <c r="BB200" s="16" t="s">
        <v>245</v>
      </c>
      <c r="BC200" s="16" t="s">
        <v>245</v>
      </c>
      <c r="BD200" s="16" t="s">
        <v>245</v>
      </c>
      <c r="BE200" s="16" t="s">
        <v>245</v>
      </c>
      <c r="BF200" s="16" t="s">
        <v>245</v>
      </c>
      <c r="BG200" s="16" t="s">
        <v>245</v>
      </c>
      <c r="BH200" s="16" t="s">
        <v>245</v>
      </c>
      <c r="BI200" s="16" t="s">
        <v>245</v>
      </c>
      <c r="BJ200" s="16" t="s">
        <v>245</v>
      </c>
      <c r="BK200" s="16" t="s">
        <v>245</v>
      </c>
      <c r="BL200" s="16" t="s">
        <v>245</v>
      </c>
      <c r="BM200" s="16" t="s">
        <v>245</v>
      </c>
    </row>
    <row r="201" s="90" customFormat="1" ht="17.4" spans="1:65">
      <c r="A201" s="10">
        <f>$A$4</f>
        <v>624</v>
      </c>
      <c r="B201" s="21" t="s">
        <v>1013</v>
      </c>
      <c r="C201" s="31" t="s">
        <v>1014</v>
      </c>
      <c r="D201" s="22" t="s">
        <v>785</v>
      </c>
      <c r="E201" s="23" t="s">
        <v>457</v>
      </c>
      <c r="F201" s="23" t="s">
        <v>450</v>
      </c>
      <c r="G201" s="14"/>
      <c r="H201" s="10">
        <v>0</v>
      </c>
      <c r="I201" s="10">
        <v>0</v>
      </c>
      <c r="J201" s="10">
        <v>0</v>
      </c>
      <c r="K201" s="10">
        <v>0</v>
      </c>
      <c r="L201" s="10">
        <v>0</v>
      </c>
      <c r="M201" s="10">
        <v>0</v>
      </c>
      <c r="N201" s="10">
        <v>0</v>
      </c>
      <c r="O201" s="10"/>
      <c r="P201" s="10">
        <v>0</v>
      </c>
      <c r="Q201" s="10">
        <v>0</v>
      </c>
      <c r="R201" s="10">
        <v>0</v>
      </c>
      <c r="S201" s="10">
        <v>0</v>
      </c>
      <c r="T201" s="10">
        <v>0</v>
      </c>
      <c r="U201" s="10">
        <v>0</v>
      </c>
      <c r="V201" s="10"/>
      <c r="W201" s="16">
        <f t="shared" si="15"/>
        <v>0</v>
      </c>
      <c r="X201" s="10">
        <v>50.2</v>
      </c>
      <c r="Y201" s="10">
        <v>52</v>
      </c>
      <c r="Z201" s="10">
        <v>40</v>
      </c>
      <c r="AA201" s="10">
        <v>0</v>
      </c>
      <c r="AB201" s="10">
        <v>1000</v>
      </c>
      <c r="AC201" s="10">
        <v>50.2</v>
      </c>
      <c r="AD201" s="10">
        <v>9</v>
      </c>
      <c r="AE201" s="10">
        <v>49.75</v>
      </c>
      <c r="AF201" s="10">
        <v>48</v>
      </c>
      <c r="AG201" s="10">
        <v>57</v>
      </c>
      <c r="AH201" s="10">
        <v>0</v>
      </c>
      <c r="AI201" s="10">
        <v>30000</v>
      </c>
      <c r="AJ201" s="10">
        <v>49.85</v>
      </c>
      <c r="AK201" s="10">
        <v>17</v>
      </c>
      <c r="AL201" s="10">
        <v>50.2</v>
      </c>
      <c r="AM201" s="10">
        <v>49.85</v>
      </c>
      <c r="AN201" s="10">
        <v>50.2</v>
      </c>
      <c r="AO201" s="10">
        <v>52</v>
      </c>
      <c r="AP201" s="10">
        <v>40</v>
      </c>
      <c r="AQ201" s="10">
        <v>0</v>
      </c>
      <c r="AR201" s="10">
        <v>1000</v>
      </c>
      <c r="AS201" s="10">
        <v>50.2</v>
      </c>
      <c r="AT201" s="10">
        <v>9</v>
      </c>
      <c r="AU201" s="10">
        <v>49.75</v>
      </c>
      <c r="AV201" s="10">
        <v>48</v>
      </c>
      <c r="AW201" s="10">
        <v>57</v>
      </c>
      <c r="AX201" s="10">
        <v>0</v>
      </c>
      <c r="AY201" s="10">
        <v>30000</v>
      </c>
      <c r="AZ201" s="10">
        <v>49.85</v>
      </c>
      <c r="BA201" s="10">
        <v>17</v>
      </c>
      <c r="BB201" s="10">
        <v>50.2</v>
      </c>
      <c r="BC201" s="10">
        <v>49.85</v>
      </c>
      <c r="BD201" s="10">
        <v>51</v>
      </c>
      <c r="BE201" s="10">
        <v>49</v>
      </c>
      <c r="BF201" s="10">
        <v>49.75</v>
      </c>
      <c r="BG201" s="10">
        <v>0.04</v>
      </c>
      <c r="BH201" s="10">
        <v>0.03</v>
      </c>
      <c r="BI201" s="10">
        <v>200</v>
      </c>
      <c r="BJ201" s="10">
        <v>30</v>
      </c>
      <c r="BK201" s="10">
        <v>30</v>
      </c>
      <c r="BL201" s="10">
        <v>0.04</v>
      </c>
      <c r="BM201" s="10">
        <v>5</v>
      </c>
    </row>
    <row r="202" s="90" customFormat="1" ht="17.4" spans="1:65">
      <c r="A202" s="16"/>
      <c r="B202" s="17"/>
      <c r="C202" s="16"/>
      <c r="D202" s="18"/>
      <c r="E202" s="19" t="s">
        <v>461</v>
      </c>
      <c r="F202" s="19" t="s">
        <v>1021</v>
      </c>
      <c r="G202" s="92" t="s">
        <v>1022</v>
      </c>
      <c r="H202" s="16">
        <v>1</v>
      </c>
      <c r="I202" s="16">
        <v>0</v>
      </c>
      <c r="J202" s="16"/>
      <c r="K202" s="16">
        <v>0</v>
      </c>
      <c r="L202" s="16">
        <v>0</v>
      </c>
      <c r="M202" s="16">
        <v>0</v>
      </c>
      <c r="N202" s="16">
        <v>0</v>
      </c>
      <c r="O202" s="16"/>
      <c r="P202" s="16">
        <v>0</v>
      </c>
      <c r="Q202" s="16">
        <v>0</v>
      </c>
      <c r="R202" s="16">
        <f t="shared" ref="R202:R228" si="16">S202+T202*2</f>
        <v>0</v>
      </c>
      <c r="S202" s="16">
        <v>0</v>
      </c>
      <c r="T202" s="16">
        <v>0</v>
      </c>
      <c r="U202" s="16">
        <v>0</v>
      </c>
      <c r="V202" s="16"/>
      <c r="W202" s="16">
        <f t="shared" si="15"/>
        <v>1</v>
      </c>
      <c r="X202" s="16">
        <v>50.5</v>
      </c>
      <c r="Y202" s="16">
        <v>52</v>
      </c>
      <c r="Z202" s="16">
        <v>50</v>
      </c>
      <c r="AA202" s="16">
        <v>0</v>
      </c>
      <c r="AB202" s="16">
        <v>4000</v>
      </c>
      <c r="AC202" s="16" t="s">
        <v>245</v>
      </c>
      <c r="AD202" s="16" t="s">
        <v>245</v>
      </c>
      <c r="AE202" s="16" t="s">
        <v>245</v>
      </c>
      <c r="AF202" s="16" t="s">
        <v>245</v>
      </c>
      <c r="AG202" s="16" t="s">
        <v>245</v>
      </c>
      <c r="AH202" s="16" t="s">
        <v>245</v>
      </c>
      <c r="AI202" s="16" t="s">
        <v>245</v>
      </c>
      <c r="AJ202" s="16" t="s">
        <v>245</v>
      </c>
      <c r="AK202" s="16" t="s">
        <v>245</v>
      </c>
      <c r="AL202" s="16" t="s">
        <v>245</v>
      </c>
      <c r="AM202" s="16" t="s">
        <v>245</v>
      </c>
      <c r="AN202" s="16">
        <v>50.5</v>
      </c>
      <c r="AO202" s="16">
        <v>52</v>
      </c>
      <c r="AP202" s="16">
        <v>50</v>
      </c>
      <c r="AQ202" s="16">
        <v>0</v>
      </c>
      <c r="AR202" s="16">
        <v>4000</v>
      </c>
      <c r="AS202" s="16" t="s">
        <v>245</v>
      </c>
      <c r="AT202" s="16" t="s">
        <v>245</v>
      </c>
      <c r="AU202" s="16" t="s">
        <v>245</v>
      </c>
      <c r="AV202" s="16" t="s">
        <v>245</v>
      </c>
      <c r="AW202" s="16" t="s">
        <v>245</v>
      </c>
      <c r="AX202" s="16" t="s">
        <v>245</v>
      </c>
      <c r="AY202" s="16" t="s">
        <v>245</v>
      </c>
      <c r="AZ202" s="16" t="s">
        <v>245</v>
      </c>
      <c r="BA202" s="16" t="s">
        <v>245</v>
      </c>
      <c r="BB202" s="16" t="s">
        <v>245</v>
      </c>
      <c r="BC202" s="16" t="s">
        <v>245</v>
      </c>
      <c r="BD202" s="16" t="s">
        <v>245</v>
      </c>
      <c r="BE202" s="16" t="s">
        <v>245</v>
      </c>
      <c r="BF202" s="16" t="s">
        <v>245</v>
      </c>
      <c r="BG202" s="16" t="s">
        <v>245</v>
      </c>
      <c r="BH202" s="16" t="s">
        <v>245</v>
      </c>
      <c r="BI202" s="16" t="s">
        <v>245</v>
      </c>
      <c r="BJ202" s="16" t="s">
        <v>245</v>
      </c>
      <c r="BK202" s="16" t="s">
        <v>245</v>
      </c>
      <c r="BL202" s="16" t="s">
        <v>245</v>
      </c>
      <c r="BM202" s="16" t="s">
        <v>245</v>
      </c>
    </row>
    <row r="203" s="90" customFormat="1" ht="17.4" spans="1:65">
      <c r="A203" s="10">
        <f>$A$4</f>
        <v>624</v>
      </c>
      <c r="B203" s="21" t="s">
        <v>1023</v>
      </c>
      <c r="C203" s="10" t="s">
        <v>462</v>
      </c>
      <c r="D203" s="22" t="s">
        <v>755</v>
      </c>
      <c r="E203" s="23" t="s">
        <v>461</v>
      </c>
      <c r="F203" s="23" t="s">
        <v>462</v>
      </c>
      <c r="G203" s="14"/>
      <c r="H203" s="10">
        <v>1</v>
      </c>
      <c r="I203" s="10">
        <v>0</v>
      </c>
      <c r="J203" s="10">
        <v>0</v>
      </c>
      <c r="K203" s="10">
        <v>0</v>
      </c>
      <c r="L203" s="10">
        <v>0</v>
      </c>
      <c r="M203" s="10">
        <v>0</v>
      </c>
      <c r="N203" s="10">
        <v>0</v>
      </c>
      <c r="O203" s="10"/>
      <c r="P203" s="10">
        <v>0</v>
      </c>
      <c r="Q203" s="10">
        <v>0</v>
      </c>
      <c r="R203" s="10">
        <f t="shared" si="16"/>
        <v>0</v>
      </c>
      <c r="S203" s="10">
        <v>0</v>
      </c>
      <c r="T203" s="10">
        <v>0</v>
      </c>
      <c r="U203" s="10">
        <v>0</v>
      </c>
      <c r="V203" s="10"/>
      <c r="W203" s="16">
        <f t="shared" si="15"/>
        <v>1</v>
      </c>
      <c r="X203" s="10">
        <v>50.5</v>
      </c>
      <c r="Y203" s="10">
        <v>52</v>
      </c>
      <c r="Z203" s="10">
        <v>50</v>
      </c>
      <c r="AA203" s="10">
        <v>0</v>
      </c>
      <c r="AB203" s="10">
        <v>4000</v>
      </c>
      <c r="AC203" s="10">
        <v>50.2</v>
      </c>
      <c r="AD203" s="10">
        <v>9</v>
      </c>
      <c r="AE203" s="10">
        <v>49.75</v>
      </c>
      <c r="AF203" s="10">
        <v>48</v>
      </c>
      <c r="AG203" s="10">
        <v>57</v>
      </c>
      <c r="AH203" s="10">
        <v>0</v>
      </c>
      <c r="AI203" s="10">
        <v>30000</v>
      </c>
      <c r="AJ203" s="10">
        <v>49.85</v>
      </c>
      <c r="AK203" s="10">
        <v>17</v>
      </c>
      <c r="AL203" s="10">
        <v>50.2</v>
      </c>
      <c r="AM203" s="10">
        <v>49.85</v>
      </c>
      <c r="AN203" s="10">
        <v>50.5</v>
      </c>
      <c r="AO203" s="10">
        <v>52</v>
      </c>
      <c r="AP203" s="10">
        <v>50</v>
      </c>
      <c r="AQ203" s="10">
        <v>0</v>
      </c>
      <c r="AR203" s="10">
        <v>4000</v>
      </c>
      <c r="AS203" s="10">
        <v>50.2</v>
      </c>
      <c r="AT203" s="10">
        <v>9</v>
      </c>
      <c r="AU203" s="10">
        <v>49.75</v>
      </c>
      <c r="AV203" s="10">
        <v>48</v>
      </c>
      <c r="AW203" s="10">
        <v>57</v>
      </c>
      <c r="AX203" s="10">
        <v>0</v>
      </c>
      <c r="AY203" s="10">
        <v>30000</v>
      </c>
      <c r="AZ203" s="10">
        <v>49.85</v>
      </c>
      <c r="BA203" s="10">
        <v>17</v>
      </c>
      <c r="BB203" s="10">
        <v>50.2</v>
      </c>
      <c r="BC203" s="10">
        <v>49.85</v>
      </c>
      <c r="BD203" s="10">
        <v>51</v>
      </c>
      <c r="BE203" s="10">
        <v>49</v>
      </c>
      <c r="BF203" s="10">
        <v>49.75</v>
      </c>
      <c r="BG203" s="10">
        <v>0.04</v>
      </c>
      <c r="BH203" s="10">
        <v>0.03</v>
      </c>
      <c r="BI203" s="10">
        <v>200</v>
      </c>
      <c r="BJ203" s="10">
        <v>30</v>
      </c>
      <c r="BK203" s="10">
        <v>30</v>
      </c>
      <c r="BL203" s="10">
        <v>0.04</v>
      </c>
      <c r="BM203" s="10">
        <v>5</v>
      </c>
    </row>
    <row r="204" s="90" customFormat="1" ht="17.4" spans="1:65">
      <c r="A204" s="25"/>
      <c r="B204" s="17"/>
      <c r="C204" s="16"/>
      <c r="D204" s="18"/>
      <c r="E204" s="19" t="s">
        <v>1024</v>
      </c>
      <c r="F204" s="71" t="s">
        <v>1024</v>
      </c>
      <c r="G204" s="92" t="s">
        <v>1025</v>
      </c>
      <c r="H204" s="19">
        <v>1</v>
      </c>
      <c r="I204" s="19">
        <v>0</v>
      </c>
      <c r="J204" s="19"/>
      <c r="K204" s="19">
        <v>0</v>
      </c>
      <c r="L204" s="19">
        <v>0</v>
      </c>
      <c r="M204" s="19">
        <v>0</v>
      </c>
      <c r="N204" s="19">
        <v>0</v>
      </c>
      <c r="O204" s="19"/>
      <c r="P204" s="19">
        <v>0</v>
      </c>
      <c r="Q204" s="19">
        <v>0</v>
      </c>
      <c r="R204" s="16">
        <f t="shared" si="16"/>
        <v>0</v>
      </c>
      <c r="S204" s="19">
        <v>0</v>
      </c>
      <c r="T204" s="19">
        <v>0</v>
      </c>
      <c r="U204" s="19">
        <v>0</v>
      </c>
      <c r="V204" s="19"/>
      <c r="W204" s="16">
        <f t="shared" si="15"/>
        <v>1</v>
      </c>
      <c r="X204" s="16" t="s">
        <v>1879</v>
      </c>
      <c r="Y204" s="16">
        <v>52</v>
      </c>
      <c r="Z204" s="16" t="s">
        <v>1880</v>
      </c>
      <c r="AA204" s="16">
        <v>0</v>
      </c>
      <c r="AB204" s="16" t="s">
        <v>245</v>
      </c>
      <c r="AC204" s="16">
        <v>50.2</v>
      </c>
      <c r="AD204" s="25" t="s">
        <v>245</v>
      </c>
      <c r="AE204" s="16" t="s">
        <v>245</v>
      </c>
      <c r="AF204" s="16" t="s">
        <v>245</v>
      </c>
      <c r="AG204" s="16" t="s">
        <v>245</v>
      </c>
      <c r="AH204" s="16" t="s">
        <v>245</v>
      </c>
      <c r="AI204" s="16" t="s">
        <v>245</v>
      </c>
      <c r="AJ204" s="16" t="s">
        <v>245</v>
      </c>
      <c r="AK204" s="16" t="s">
        <v>245</v>
      </c>
      <c r="AL204" s="16" t="s">
        <v>245</v>
      </c>
      <c r="AM204" s="16" t="s">
        <v>245</v>
      </c>
      <c r="AN204" s="16" t="s">
        <v>245</v>
      </c>
      <c r="AO204" s="16" t="s">
        <v>245</v>
      </c>
      <c r="AP204" s="16" t="s">
        <v>245</v>
      </c>
      <c r="AQ204" s="16">
        <v>0</v>
      </c>
      <c r="AR204" s="16" t="s">
        <v>245</v>
      </c>
      <c r="AS204" s="16" t="s">
        <v>245</v>
      </c>
      <c r="AT204" s="25" t="s">
        <v>245</v>
      </c>
      <c r="AU204" s="16" t="s">
        <v>245</v>
      </c>
      <c r="AV204" s="16" t="s">
        <v>245</v>
      </c>
      <c r="AW204" s="16" t="s">
        <v>245</v>
      </c>
      <c r="AX204" s="16" t="s">
        <v>245</v>
      </c>
      <c r="AY204" s="16" t="s">
        <v>245</v>
      </c>
      <c r="AZ204" s="16" t="s">
        <v>245</v>
      </c>
      <c r="BA204" s="16" t="s">
        <v>245</v>
      </c>
      <c r="BB204" s="16" t="s">
        <v>245</v>
      </c>
      <c r="BC204" s="16" t="s">
        <v>245</v>
      </c>
      <c r="BD204" s="16" t="s">
        <v>245</v>
      </c>
      <c r="BE204" s="16" t="s">
        <v>245</v>
      </c>
      <c r="BF204" s="16" t="s">
        <v>245</v>
      </c>
      <c r="BG204" s="16" t="s">
        <v>245</v>
      </c>
      <c r="BH204" s="16" t="s">
        <v>245</v>
      </c>
      <c r="BI204" s="16" t="s">
        <v>245</v>
      </c>
      <c r="BJ204" s="16" t="s">
        <v>245</v>
      </c>
      <c r="BK204" s="16" t="s">
        <v>245</v>
      </c>
      <c r="BL204" s="16" t="s">
        <v>245</v>
      </c>
      <c r="BM204" s="16" t="s">
        <v>245</v>
      </c>
    </row>
    <row r="205" s="90" customFormat="1" ht="17.4" spans="1:65">
      <c r="A205" s="10">
        <f>$A$4</f>
        <v>624</v>
      </c>
      <c r="B205" s="21" t="s">
        <v>1023</v>
      </c>
      <c r="C205" s="10" t="s">
        <v>462</v>
      </c>
      <c r="D205" s="22" t="s">
        <v>785</v>
      </c>
      <c r="E205" s="23" t="s">
        <v>465</v>
      </c>
      <c r="F205" s="72" t="s">
        <v>465</v>
      </c>
      <c r="G205" s="14"/>
      <c r="H205" s="10">
        <v>1</v>
      </c>
      <c r="I205" s="10">
        <v>0</v>
      </c>
      <c r="J205" s="10">
        <v>0</v>
      </c>
      <c r="K205" s="10">
        <v>0</v>
      </c>
      <c r="L205" s="10">
        <v>0</v>
      </c>
      <c r="M205" s="10">
        <v>0</v>
      </c>
      <c r="N205" s="10">
        <v>0</v>
      </c>
      <c r="O205" s="10"/>
      <c r="P205" s="10">
        <v>0</v>
      </c>
      <c r="Q205" s="10">
        <v>0</v>
      </c>
      <c r="R205" s="10">
        <f t="shared" si="16"/>
        <v>0</v>
      </c>
      <c r="S205" s="10">
        <v>0</v>
      </c>
      <c r="T205" s="10">
        <v>0</v>
      </c>
      <c r="U205" s="10">
        <v>0</v>
      </c>
      <c r="V205" s="10"/>
      <c r="W205" s="16">
        <f t="shared" si="15"/>
        <v>1</v>
      </c>
      <c r="X205" s="10">
        <v>50.5</v>
      </c>
      <c r="Y205" s="10">
        <v>52</v>
      </c>
      <c r="Z205" s="10">
        <v>40</v>
      </c>
      <c r="AA205" s="10">
        <v>0</v>
      </c>
      <c r="AB205" s="10">
        <v>4000</v>
      </c>
      <c r="AC205" s="10">
        <v>50.2</v>
      </c>
      <c r="AD205" s="10">
        <v>9</v>
      </c>
      <c r="AE205" s="10">
        <v>49.75</v>
      </c>
      <c r="AF205" s="10">
        <v>48</v>
      </c>
      <c r="AG205" s="10">
        <v>57</v>
      </c>
      <c r="AH205" s="10">
        <v>0</v>
      </c>
      <c r="AI205" s="10">
        <v>30000</v>
      </c>
      <c r="AJ205" s="10">
        <v>49.85</v>
      </c>
      <c r="AK205" s="10">
        <v>17</v>
      </c>
      <c r="AL205" s="10">
        <v>50.2</v>
      </c>
      <c r="AM205" s="10">
        <v>49.85</v>
      </c>
      <c r="AN205" s="10">
        <v>50.5</v>
      </c>
      <c r="AO205" s="10">
        <v>52</v>
      </c>
      <c r="AP205" s="10">
        <v>50</v>
      </c>
      <c r="AQ205" s="10">
        <v>0</v>
      </c>
      <c r="AR205" s="10">
        <v>4000</v>
      </c>
      <c r="AS205" s="10">
        <v>50.2</v>
      </c>
      <c r="AT205" s="10">
        <v>9</v>
      </c>
      <c r="AU205" s="10">
        <v>49.75</v>
      </c>
      <c r="AV205" s="10">
        <v>48</v>
      </c>
      <c r="AW205" s="10">
        <v>57</v>
      </c>
      <c r="AX205" s="10">
        <v>0</v>
      </c>
      <c r="AY205" s="10">
        <v>30000</v>
      </c>
      <c r="AZ205" s="10">
        <v>49.85</v>
      </c>
      <c r="BA205" s="10">
        <v>17</v>
      </c>
      <c r="BB205" s="10">
        <v>50.2</v>
      </c>
      <c r="BC205" s="10">
        <v>49.85</v>
      </c>
      <c r="BD205" s="10">
        <v>51</v>
      </c>
      <c r="BE205" s="10">
        <v>49</v>
      </c>
      <c r="BF205" s="10">
        <v>49.75</v>
      </c>
      <c r="BG205" s="10">
        <v>0.04</v>
      </c>
      <c r="BH205" s="10">
        <v>0.03</v>
      </c>
      <c r="BI205" s="10">
        <v>200</v>
      </c>
      <c r="BJ205" s="10">
        <v>30</v>
      </c>
      <c r="BK205" s="10">
        <v>30</v>
      </c>
      <c r="BL205" s="10">
        <v>0.04</v>
      </c>
      <c r="BM205" s="10">
        <v>5</v>
      </c>
    </row>
    <row r="206" s="90" customFormat="1" ht="31.2" spans="1:65">
      <c r="A206" s="16"/>
      <c r="B206" s="17"/>
      <c r="C206" s="16"/>
      <c r="D206" s="18"/>
      <c r="E206" s="19"/>
      <c r="F206" s="19" t="s">
        <v>1030</v>
      </c>
      <c r="G206" s="92" t="s">
        <v>1031</v>
      </c>
      <c r="H206" s="19">
        <v>1</v>
      </c>
      <c r="I206" s="19">
        <v>0</v>
      </c>
      <c r="J206" s="19">
        <v>0</v>
      </c>
      <c r="K206" s="19">
        <v>0</v>
      </c>
      <c r="L206" s="19">
        <v>0</v>
      </c>
      <c r="M206" s="19">
        <v>1</v>
      </c>
      <c r="N206" s="19">
        <v>0</v>
      </c>
      <c r="O206" s="19"/>
      <c r="P206" s="19">
        <v>0</v>
      </c>
      <c r="Q206" s="19">
        <v>0</v>
      </c>
      <c r="R206" s="16">
        <f t="shared" si="16"/>
        <v>1</v>
      </c>
      <c r="S206" s="19">
        <v>1</v>
      </c>
      <c r="T206" s="19">
        <v>0</v>
      </c>
      <c r="U206" s="19">
        <v>0</v>
      </c>
      <c r="V206" s="19"/>
      <c r="W206" s="16">
        <f t="shared" si="15"/>
        <v>4129</v>
      </c>
      <c r="X206" s="16" t="s">
        <v>1881</v>
      </c>
      <c r="Y206" s="16">
        <v>52.5</v>
      </c>
      <c r="Z206" s="16" t="s">
        <v>1882</v>
      </c>
      <c r="AA206" s="16" t="s">
        <v>245</v>
      </c>
      <c r="AB206" s="16" t="s">
        <v>775</v>
      </c>
      <c r="AC206" s="16" t="s">
        <v>777</v>
      </c>
      <c r="AD206" s="25" t="s">
        <v>1032</v>
      </c>
      <c r="AE206" s="16" t="s">
        <v>245</v>
      </c>
      <c r="AF206" s="16" t="s">
        <v>245</v>
      </c>
      <c r="AG206" s="16" t="s">
        <v>245</v>
      </c>
      <c r="AH206" s="16" t="s">
        <v>245</v>
      </c>
      <c r="AI206" s="16" t="s">
        <v>245</v>
      </c>
      <c r="AJ206" s="16" t="s">
        <v>245</v>
      </c>
      <c r="AK206" s="16" t="s">
        <v>245</v>
      </c>
      <c r="AL206" s="16" t="s">
        <v>245</v>
      </c>
      <c r="AM206" s="16" t="s">
        <v>245</v>
      </c>
      <c r="AN206" s="16" t="s">
        <v>1881</v>
      </c>
      <c r="AO206" s="16" t="s">
        <v>245</v>
      </c>
      <c r="AP206" s="16" t="s">
        <v>1882</v>
      </c>
      <c r="AQ206" s="16" t="s">
        <v>245</v>
      </c>
      <c r="AR206" s="16" t="s">
        <v>775</v>
      </c>
      <c r="AS206" s="16" t="s">
        <v>777</v>
      </c>
      <c r="AT206" s="25" t="s">
        <v>1032</v>
      </c>
      <c r="AU206" s="16" t="s">
        <v>245</v>
      </c>
      <c r="AV206" s="16" t="s">
        <v>245</v>
      </c>
      <c r="AW206" s="16" t="s">
        <v>245</v>
      </c>
      <c r="AX206" s="16" t="s">
        <v>245</v>
      </c>
      <c r="AY206" s="16" t="s">
        <v>245</v>
      </c>
      <c r="AZ206" s="16" t="s">
        <v>245</v>
      </c>
      <c r="BA206" s="16" t="s">
        <v>245</v>
      </c>
      <c r="BB206" s="16" t="s">
        <v>245</v>
      </c>
      <c r="BC206" s="16" t="s">
        <v>245</v>
      </c>
      <c r="BD206" s="16" t="s">
        <v>245</v>
      </c>
      <c r="BE206" s="16" t="s">
        <v>245</v>
      </c>
      <c r="BF206" s="16" t="s">
        <v>245</v>
      </c>
      <c r="BG206" s="16" t="s">
        <v>245</v>
      </c>
      <c r="BH206" s="16" t="s">
        <v>245</v>
      </c>
      <c r="BI206" s="16" t="s">
        <v>245</v>
      </c>
      <c r="BJ206" s="16" t="s">
        <v>245</v>
      </c>
      <c r="BK206" s="16" t="s">
        <v>245</v>
      </c>
      <c r="BL206" s="16" t="s">
        <v>245</v>
      </c>
      <c r="BM206" s="16" t="s">
        <v>245</v>
      </c>
    </row>
    <row r="207" s="90" customFormat="1" ht="17.4" spans="1:65">
      <c r="A207" s="10">
        <f>$A$4</f>
        <v>624</v>
      </c>
      <c r="B207" s="21" t="s">
        <v>1033</v>
      </c>
      <c r="C207" s="31" t="s">
        <v>470</v>
      </c>
      <c r="D207" s="22" t="s">
        <v>755</v>
      </c>
      <c r="E207" s="23" t="s">
        <v>469</v>
      </c>
      <c r="F207" s="23" t="s">
        <v>470</v>
      </c>
      <c r="G207" s="14"/>
      <c r="H207" s="10">
        <v>1</v>
      </c>
      <c r="I207" s="10">
        <v>0</v>
      </c>
      <c r="J207" s="10">
        <v>0</v>
      </c>
      <c r="K207" s="10">
        <v>0</v>
      </c>
      <c r="L207" s="10">
        <v>0</v>
      </c>
      <c r="M207" s="10">
        <v>1</v>
      </c>
      <c r="N207" s="10">
        <v>0</v>
      </c>
      <c r="O207" s="10"/>
      <c r="P207" s="10">
        <v>0</v>
      </c>
      <c r="Q207" s="10">
        <v>0</v>
      </c>
      <c r="R207" s="10">
        <f t="shared" si="16"/>
        <v>1</v>
      </c>
      <c r="S207" s="10">
        <v>1</v>
      </c>
      <c r="T207" s="10">
        <v>0</v>
      </c>
      <c r="U207" s="10">
        <v>0</v>
      </c>
      <c r="V207" s="10"/>
      <c r="W207" s="16">
        <f t="shared" si="15"/>
        <v>4129</v>
      </c>
      <c r="X207" s="10">
        <v>50.3</v>
      </c>
      <c r="Y207" s="10">
        <v>52.5</v>
      </c>
      <c r="Z207" s="10">
        <v>45</v>
      </c>
      <c r="AA207" s="10">
        <v>0</v>
      </c>
      <c r="AB207" s="10">
        <v>310000</v>
      </c>
      <c r="AC207" s="10">
        <v>50.1</v>
      </c>
      <c r="AD207" s="10">
        <v>9</v>
      </c>
      <c r="AE207" s="10">
        <v>49.75</v>
      </c>
      <c r="AF207" s="10">
        <v>48</v>
      </c>
      <c r="AG207" s="10">
        <v>57</v>
      </c>
      <c r="AH207" s="10">
        <v>0</v>
      </c>
      <c r="AI207" s="10">
        <v>30000</v>
      </c>
      <c r="AJ207" s="10">
        <v>49.85</v>
      </c>
      <c r="AK207" s="10">
        <v>17</v>
      </c>
      <c r="AL207" s="10">
        <v>50.1</v>
      </c>
      <c r="AM207" s="10">
        <v>49.85</v>
      </c>
      <c r="AN207" s="10">
        <v>50.3</v>
      </c>
      <c r="AO207" s="10">
        <v>52</v>
      </c>
      <c r="AP207" s="10">
        <v>45</v>
      </c>
      <c r="AQ207" s="10">
        <v>0</v>
      </c>
      <c r="AR207" s="10">
        <v>310000</v>
      </c>
      <c r="AS207" s="10">
        <v>50.1</v>
      </c>
      <c r="AT207" s="10">
        <v>9</v>
      </c>
      <c r="AU207" s="10">
        <v>49.75</v>
      </c>
      <c r="AV207" s="10">
        <v>48</v>
      </c>
      <c r="AW207" s="10">
        <v>57</v>
      </c>
      <c r="AX207" s="10">
        <v>0</v>
      </c>
      <c r="AY207" s="10">
        <v>30000</v>
      </c>
      <c r="AZ207" s="10">
        <v>49.85</v>
      </c>
      <c r="BA207" s="10">
        <v>17</v>
      </c>
      <c r="BB207" s="10">
        <v>50.1</v>
      </c>
      <c r="BC207" s="10">
        <v>49.85</v>
      </c>
      <c r="BD207" s="10">
        <v>51</v>
      </c>
      <c r="BE207" s="10">
        <v>49</v>
      </c>
      <c r="BF207" s="10">
        <v>49.75</v>
      </c>
      <c r="BG207" s="10">
        <v>0.04</v>
      </c>
      <c r="BH207" s="10">
        <v>0.03</v>
      </c>
      <c r="BI207" s="10">
        <v>200</v>
      </c>
      <c r="BJ207" s="10">
        <v>30</v>
      </c>
      <c r="BK207" s="10">
        <v>30</v>
      </c>
      <c r="BL207" s="10">
        <v>0.04</v>
      </c>
      <c r="BM207" s="10">
        <v>5</v>
      </c>
    </row>
    <row r="208" s="90" customFormat="1" ht="31.2" spans="1:65">
      <c r="A208" s="16"/>
      <c r="B208" s="17"/>
      <c r="C208" s="16"/>
      <c r="D208" s="18"/>
      <c r="E208" s="19"/>
      <c r="F208" s="19" t="s">
        <v>1034</v>
      </c>
      <c r="G208" s="85" t="s">
        <v>1035</v>
      </c>
      <c r="H208" s="16">
        <v>1</v>
      </c>
      <c r="I208" s="16">
        <v>0</v>
      </c>
      <c r="J208" s="16">
        <v>0</v>
      </c>
      <c r="K208" s="16">
        <v>0</v>
      </c>
      <c r="L208" s="16">
        <v>0</v>
      </c>
      <c r="M208" s="16">
        <v>1</v>
      </c>
      <c r="N208" s="16">
        <v>0</v>
      </c>
      <c r="O208" s="16"/>
      <c r="P208" s="16">
        <v>0</v>
      </c>
      <c r="Q208" s="16">
        <v>0</v>
      </c>
      <c r="R208" s="16">
        <f t="shared" si="16"/>
        <v>1</v>
      </c>
      <c r="S208" s="16">
        <v>1</v>
      </c>
      <c r="T208" s="16">
        <v>0</v>
      </c>
      <c r="U208" s="16">
        <v>0</v>
      </c>
      <c r="V208" s="16"/>
      <c r="W208" s="16">
        <f t="shared" si="15"/>
        <v>4129</v>
      </c>
      <c r="X208" s="16" t="s">
        <v>1881</v>
      </c>
      <c r="Y208" s="16">
        <v>52.5</v>
      </c>
      <c r="Z208" s="16" t="s">
        <v>1882</v>
      </c>
      <c r="AA208" s="16" t="s">
        <v>245</v>
      </c>
      <c r="AB208" s="16" t="s">
        <v>775</v>
      </c>
      <c r="AC208" s="16" t="s">
        <v>777</v>
      </c>
      <c r="AD208" s="25" t="s">
        <v>1032</v>
      </c>
      <c r="AE208" s="16" t="s">
        <v>245</v>
      </c>
      <c r="AF208" s="16" t="s">
        <v>245</v>
      </c>
      <c r="AG208" s="16" t="s">
        <v>245</v>
      </c>
      <c r="AH208" s="16" t="s">
        <v>245</v>
      </c>
      <c r="AI208" s="16" t="s">
        <v>245</v>
      </c>
      <c r="AJ208" s="16" t="s">
        <v>245</v>
      </c>
      <c r="AK208" s="16" t="s">
        <v>245</v>
      </c>
      <c r="AL208" s="16" t="s">
        <v>245</v>
      </c>
      <c r="AM208" s="16" t="s">
        <v>245</v>
      </c>
      <c r="AN208" s="16" t="s">
        <v>1881</v>
      </c>
      <c r="AO208" s="16" t="s">
        <v>245</v>
      </c>
      <c r="AP208" s="16" t="s">
        <v>1882</v>
      </c>
      <c r="AQ208" s="16" t="s">
        <v>245</v>
      </c>
      <c r="AR208" s="16" t="s">
        <v>775</v>
      </c>
      <c r="AS208" s="16" t="s">
        <v>777</v>
      </c>
      <c r="AT208" s="25" t="s">
        <v>1032</v>
      </c>
      <c r="AU208" s="16" t="s">
        <v>245</v>
      </c>
      <c r="AV208" s="16" t="s">
        <v>245</v>
      </c>
      <c r="AW208" s="16" t="s">
        <v>245</v>
      </c>
      <c r="AX208" s="16" t="s">
        <v>245</v>
      </c>
      <c r="AY208" s="16" t="s">
        <v>245</v>
      </c>
      <c r="AZ208" s="16" t="s">
        <v>245</v>
      </c>
      <c r="BA208" s="16" t="s">
        <v>245</v>
      </c>
      <c r="BB208" s="16" t="s">
        <v>245</v>
      </c>
      <c r="BC208" s="16" t="s">
        <v>245</v>
      </c>
      <c r="BD208" s="16" t="s">
        <v>245</v>
      </c>
      <c r="BE208" s="16" t="s">
        <v>245</v>
      </c>
      <c r="BF208" s="16" t="s">
        <v>245</v>
      </c>
      <c r="BG208" s="16" t="s">
        <v>245</v>
      </c>
      <c r="BH208" s="16" t="s">
        <v>245</v>
      </c>
      <c r="BI208" s="16" t="s">
        <v>245</v>
      </c>
      <c r="BJ208" s="16" t="s">
        <v>245</v>
      </c>
      <c r="BK208" s="16" t="s">
        <v>245</v>
      </c>
      <c r="BL208" s="16" t="s">
        <v>245</v>
      </c>
      <c r="BM208" s="16" t="s">
        <v>245</v>
      </c>
    </row>
    <row r="209" s="90" customFormat="1" ht="17.4" spans="1:65">
      <c r="A209" s="10">
        <f>$A$4</f>
        <v>624</v>
      </c>
      <c r="B209" s="21" t="s">
        <v>1033</v>
      </c>
      <c r="C209" s="31" t="s">
        <v>470</v>
      </c>
      <c r="D209" s="22" t="s">
        <v>779</v>
      </c>
      <c r="E209" s="23" t="s">
        <v>473</v>
      </c>
      <c r="F209" s="23" t="s">
        <v>474</v>
      </c>
      <c r="G209" s="14"/>
      <c r="H209" s="10">
        <v>1</v>
      </c>
      <c r="I209" s="10">
        <v>0</v>
      </c>
      <c r="J209" s="10">
        <v>0</v>
      </c>
      <c r="K209" s="10">
        <v>0</v>
      </c>
      <c r="L209" s="10">
        <v>0</v>
      </c>
      <c r="M209" s="10">
        <v>1</v>
      </c>
      <c r="N209" s="10">
        <v>0</v>
      </c>
      <c r="O209" s="10"/>
      <c r="P209" s="10">
        <v>0</v>
      </c>
      <c r="Q209" s="10">
        <v>0</v>
      </c>
      <c r="R209" s="10">
        <f t="shared" si="16"/>
        <v>1</v>
      </c>
      <c r="S209" s="10">
        <v>1</v>
      </c>
      <c r="T209" s="10">
        <v>0</v>
      </c>
      <c r="U209" s="10">
        <v>0</v>
      </c>
      <c r="V209" s="10"/>
      <c r="W209" s="16">
        <f t="shared" si="15"/>
        <v>4129</v>
      </c>
      <c r="X209" s="10">
        <v>50.3</v>
      </c>
      <c r="Y209" s="10">
        <v>52.5</v>
      </c>
      <c r="Z209" s="10">
        <v>45</v>
      </c>
      <c r="AA209" s="10">
        <v>0</v>
      </c>
      <c r="AB209" s="10">
        <v>310000</v>
      </c>
      <c r="AC209" s="10">
        <v>50.1</v>
      </c>
      <c r="AD209" s="10">
        <v>9</v>
      </c>
      <c r="AE209" s="10">
        <v>49.75</v>
      </c>
      <c r="AF209" s="10">
        <v>48</v>
      </c>
      <c r="AG209" s="10">
        <v>57</v>
      </c>
      <c r="AH209" s="10">
        <v>0</v>
      </c>
      <c r="AI209" s="10">
        <v>30000</v>
      </c>
      <c r="AJ209" s="10">
        <v>49.85</v>
      </c>
      <c r="AK209" s="10">
        <v>17</v>
      </c>
      <c r="AL209" s="10">
        <v>50.1</v>
      </c>
      <c r="AM209" s="10">
        <v>49.85</v>
      </c>
      <c r="AN209" s="10">
        <v>50.3</v>
      </c>
      <c r="AO209" s="10">
        <v>52</v>
      </c>
      <c r="AP209" s="10">
        <v>45</v>
      </c>
      <c r="AQ209" s="10">
        <v>0</v>
      </c>
      <c r="AR209" s="10">
        <v>310000</v>
      </c>
      <c r="AS209" s="10">
        <v>50.1</v>
      </c>
      <c r="AT209" s="10">
        <v>9</v>
      </c>
      <c r="AU209" s="10">
        <v>49.75</v>
      </c>
      <c r="AV209" s="10">
        <v>48</v>
      </c>
      <c r="AW209" s="10">
        <v>57</v>
      </c>
      <c r="AX209" s="10">
        <v>0</v>
      </c>
      <c r="AY209" s="10">
        <v>30000</v>
      </c>
      <c r="AZ209" s="10">
        <v>49.85</v>
      </c>
      <c r="BA209" s="10">
        <v>17</v>
      </c>
      <c r="BB209" s="10">
        <v>50.1</v>
      </c>
      <c r="BC209" s="10">
        <v>49.85</v>
      </c>
      <c r="BD209" s="10">
        <v>51</v>
      </c>
      <c r="BE209" s="10">
        <v>49</v>
      </c>
      <c r="BF209" s="10">
        <v>49.75</v>
      </c>
      <c r="BG209" s="10">
        <v>0.04</v>
      </c>
      <c r="BH209" s="10">
        <v>0.03</v>
      </c>
      <c r="BI209" s="10">
        <v>200</v>
      </c>
      <c r="BJ209" s="10">
        <v>30</v>
      </c>
      <c r="BK209" s="10">
        <v>30</v>
      </c>
      <c r="BL209" s="10">
        <v>0.04</v>
      </c>
      <c r="BM209" s="10">
        <v>5</v>
      </c>
    </row>
    <row r="210" s="90" customFormat="1" ht="17.4" spans="1:65">
      <c r="A210" s="16"/>
      <c r="B210" s="17"/>
      <c r="C210" s="16"/>
      <c r="D210" s="18"/>
      <c r="E210" s="19" t="s">
        <v>1008</v>
      </c>
      <c r="F210" s="19" t="s">
        <v>1036</v>
      </c>
      <c r="G210" s="83"/>
      <c r="H210" s="16">
        <v>1</v>
      </c>
      <c r="I210" s="16">
        <v>0</v>
      </c>
      <c r="J210" s="16">
        <v>1</v>
      </c>
      <c r="K210" s="16">
        <v>0</v>
      </c>
      <c r="L210" s="16">
        <v>0</v>
      </c>
      <c r="M210" s="16">
        <v>1</v>
      </c>
      <c r="N210" s="16">
        <v>0</v>
      </c>
      <c r="O210" s="16"/>
      <c r="P210" s="16">
        <v>0</v>
      </c>
      <c r="Q210" s="16">
        <v>0</v>
      </c>
      <c r="R210" s="16">
        <f t="shared" si="16"/>
        <v>0</v>
      </c>
      <c r="S210" s="16">
        <v>0</v>
      </c>
      <c r="T210" s="16">
        <v>0</v>
      </c>
      <c r="U210" s="16">
        <v>0</v>
      </c>
      <c r="V210" s="16"/>
      <c r="W210" s="16">
        <f t="shared" si="15"/>
        <v>37</v>
      </c>
      <c r="X210" s="16" t="s">
        <v>1029</v>
      </c>
      <c r="Y210" s="16" t="s">
        <v>245</v>
      </c>
      <c r="Z210" s="16" t="s">
        <v>1877</v>
      </c>
      <c r="AA210" s="16" t="s">
        <v>245</v>
      </c>
      <c r="AB210" s="16" t="s">
        <v>245</v>
      </c>
      <c r="AC210" s="16" t="s">
        <v>1860</v>
      </c>
      <c r="AD210" s="25" t="s">
        <v>752</v>
      </c>
      <c r="AE210" s="16" t="s">
        <v>245</v>
      </c>
      <c r="AF210" s="16" t="s">
        <v>245</v>
      </c>
      <c r="AG210" s="16" t="s">
        <v>245</v>
      </c>
      <c r="AH210" s="16" t="s">
        <v>245</v>
      </c>
      <c r="AI210" s="16" t="s">
        <v>245</v>
      </c>
      <c r="AJ210" s="16" t="s">
        <v>245</v>
      </c>
      <c r="AK210" s="16" t="s">
        <v>245</v>
      </c>
      <c r="AL210" s="16" t="s">
        <v>245</v>
      </c>
      <c r="AM210" s="16" t="s">
        <v>245</v>
      </c>
      <c r="AN210" s="16" t="s">
        <v>1029</v>
      </c>
      <c r="AO210" s="16" t="s">
        <v>245</v>
      </c>
      <c r="AP210" s="16" t="s">
        <v>1877</v>
      </c>
      <c r="AQ210" s="16" t="s">
        <v>245</v>
      </c>
      <c r="AR210" s="16" t="s">
        <v>245</v>
      </c>
      <c r="AS210" s="16" t="s">
        <v>1860</v>
      </c>
      <c r="AT210" s="25" t="s">
        <v>752</v>
      </c>
      <c r="AU210" s="16" t="s">
        <v>245</v>
      </c>
      <c r="AV210" s="16" t="s">
        <v>245</v>
      </c>
      <c r="AW210" s="16" t="s">
        <v>245</v>
      </c>
      <c r="AX210" s="16" t="s">
        <v>245</v>
      </c>
      <c r="AY210" s="16" t="s">
        <v>245</v>
      </c>
      <c r="AZ210" s="16" t="s">
        <v>245</v>
      </c>
      <c r="BA210" s="16" t="s">
        <v>245</v>
      </c>
      <c r="BB210" s="16" t="s">
        <v>245</v>
      </c>
      <c r="BC210" s="16" t="s">
        <v>245</v>
      </c>
      <c r="BD210" s="16" t="s">
        <v>245</v>
      </c>
      <c r="BE210" s="16" t="s">
        <v>245</v>
      </c>
      <c r="BF210" s="16" t="s">
        <v>245</v>
      </c>
      <c r="BG210" s="16" t="s">
        <v>245</v>
      </c>
      <c r="BH210" s="16" t="s">
        <v>245</v>
      </c>
      <c r="BI210" s="16" t="s">
        <v>245</v>
      </c>
      <c r="BJ210" s="16" t="s">
        <v>245</v>
      </c>
      <c r="BK210" s="16" t="s">
        <v>245</v>
      </c>
      <c r="BL210" s="16" t="s">
        <v>245</v>
      </c>
      <c r="BM210" s="16" t="s">
        <v>245</v>
      </c>
    </row>
    <row r="211" s="90" customFormat="1" ht="17.4" spans="1:65">
      <c r="A211" s="10">
        <f>$A$4</f>
        <v>624</v>
      </c>
      <c r="B211" s="21" t="s">
        <v>1037</v>
      </c>
      <c r="C211" s="10" t="s">
        <v>479</v>
      </c>
      <c r="D211" s="22" t="s">
        <v>755</v>
      </c>
      <c r="E211" s="23" t="s">
        <v>478</v>
      </c>
      <c r="F211" s="23" t="s">
        <v>479</v>
      </c>
      <c r="G211" s="14"/>
      <c r="H211" s="10">
        <v>1</v>
      </c>
      <c r="I211" s="10">
        <v>0</v>
      </c>
      <c r="J211" s="10">
        <v>1</v>
      </c>
      <c r="K211" s="10">
        <v>0</v>
      </c>
      <c r="L211" s="10">
        <v>0</v>
      </c>
      <c r="M211" s="10">
        <v>1</v>
      </c>
      <c r="N211" s="10">
        <v>0</v>
      </c>
      <c r="O211" s="10"/>
      <c r="P211" s="10">
        <v>0</v>
      </c>
      <c r="Q211" s="10">
        <v>0</v>
      </c>
      <c r="R211" s="10">
        <f t="shared" si="16"/>
        <v>0</v>
      </c>
      <c r="S211" s="10">
        <v>0</v>
      </c>
      <c r="T211" s="10">
        <v>0</v>
      </c>
      <c r="U211" s="10">
        <v>0</v>
      </c>
      <c r="V211" s="10"/>
      <c r="W211" s="16">
        <f t="shared" si="15"/>
        <v>37</v>
      </c>
      <c r="X211" s="10">
        <v>50.2</v>
      </c>
      <c r="Y211" s="10">
        <v>52</v>
      </c>
      <c r="Z211" s="10">
        <v>40</v>
      </c>
      <c r="AA211" s="10">
        <v>0</v>
      </c>
      <c r="AB211" s="10">
        <v>1000</v>
      </c>
      <c r="AC211" s="10">
        <v>50.2</v>
      </c>
      <c r="AD211" s="10">
        <v>9</v>
      </c>
      <c r="AE211" s="10">
        <v>49.75</v>
      </c>
      <c r="AF211" s="10">
        <v>48</v>
      </c>
      <c r="AG211" s="10">
        <v>57</v>
      </c>
      <c r="AH211" s="10">
        <v>0</v>
      </c>
      <c r="AI211" s="10">
        <v>30000</v>
      </c>
      <c r="AJ211" s="10">
        <v>49.85</v>
      </c>
      <c r="AK211" s="10">
        <v>17</v>
      </c>
      <c r="AL211" s="10">
        <v>50.2</v>
      </c>
      <c r="AM211" s="10">
        <v>49.85</v>
      </c>
      <c r="AN211" s="10">
        <v>50.2</v>
      </c>
      <c r="AO211" s="10">
        <v>52</v>
      </c>
      <c r="AP211" s="10">
        <v>40</v>
      </c>
      <c r="AQ211" s="10">
        <v>0</v>
      </c>
      <c r="AR211" s="10">
        <v>1000</v>
      </c>
      <c r="AS211" s="10">
        <v>50.2</v>
      </c>
      <c r="AT211" s="10">
        <v>9</v>
      </c>
      <c r="AU211" s="10">
        <v>49.75</v>
      </c>
      <c r="AV211" s="10">
        <v>48</v>
      </c>
      <c r="AW211" s="10">
        <v>57</v>
      </c>
      <c r="AX211" s="10">
        <v>0</v>
      </c>
      <c r="AY211" s="10">
        <v>30000</v>
      </c>
      <c r="AZ211" s="10">
        <v>49.85</v>
      </c>
      <c r="BA211" s="10">
        <v>17</v>
      </c>
      <c r="BB211" s="10">
        <v>50.2</v>
      </c>
      <c r="BC211" s="10">
        <v>49.85</v>
      </c>
      <c r="BD211" s="10">
        <v>51</v>
      </c>
      <c r="BE211" s="10">
        <v>49</v>
      </c>
      <c r="BF211" s="10">
        <v>49.75</v>
      </c>
      <c r="BG211" s="10">
        <v>0.04</v>
      </c>
      <c r="BH211" s="10">
        <v>0.03</v>
      </c>
      <c r="BI211" s="10">
        <v>200</v>
      </c>
      <c r="BJ211" s="10">
        <v>30</v>
      </c>
      <c r="BK211" s="10">
        <v>30</v>
      </c>
      <c r="BL211" s="10">
        <v>0.04</v>
      </c>
      <c r="BM211" s="10">
        <v>5</v>
      </c>
    </row>
    <row r="212" s="90" customFormat="1" ht="28.15" customHeight="1" spans="1:65">
      <c r="A212" s="16"/>
      <c r="B212" s="17"/>
      <c r="C212" s="16"/>
      <c r="D212" s="18"/>
      <c r="E212" s="19" t="s">
        <v>1008</v>
      </c>
      <c r="F212" s="19" t="s">
        <v>1038</v>
      </c>
      <c r="G212" s="83"/>
      <c r="H212" s="16">
        <v>1</v>
      </c>
      <c r="I212" s="16">
        <v>0</v>
      </c>
      <c r="J212" s="16">
        <v>1</v>
      </c>
      <c r="K212" s="16">
        <v>0</v>
      </c>
      <c r="L212" s="16">
        <v>0</v>
      </c>
      <c r="M212" s="16">
        <v>1</v>
      </c>
      <c r="N212" s="16">
        <v>0</v>
      </c>
      <c r="O212" s="16"/>
      <c r="P212" s="16">
        <v>0</v>
      </c>
      <c r="Q212" s="16">
        <v>0</v>
      </c>
      <c r="R212" s="16">
        <f t="shared" si="16"/>
        <v>0</v>
      </c>
      <c r="S212" s="16">
        <v>0</v>
      </c>
      <c r="T212" s="16">
        <v>0</v>
      </c>
      <c r="U212" s="16">
        <v>0</v>
      </c>
      <c r="V212" s="16"/>
      <c r="W212" s="16">
        <f t="shared" si="15"/>
        <v>37</v>
      </c>
      <c r="X212" s="16" t="s">
        <v>1029</v>
      </c>
      <c r="Y212" s="16" t="s">
        <v>245</v>
      </c>
      <c r="Z212" s="16" t="s">
        <v>1877</v>
      </c>
      <c r="AA212" s="16" t="s">
        <v>245</v>
      </c>
      <c r="AB212" s="16" t="s">
        <v>245</v>
      </c>
      <c r="AC212" s="25" t="s">
        <v>1860</v>
      </c>
      <c r="AD212" s="16" t="s">
        <v>752</v>
      </c>
      <c r="AE212" s="16" t="s">
        <v>245</v>
      </c>
      <c r="AF212" s="16" t="s">
        <v>245</v>
      </c>
      <c r="AG212" s="16" t="s">
        <v>245</v>
      </c>
      <c r="AH212" s="16" t="s">
        <v>245</v>
      </c>
      <c r="AI212" s="16" t="s">
        <v>245</v>
      </c>
      <c r="AJ212" s="16" t="s">
        <v>245</v>
      </c>
      <c r="AK212" s="16" t="s">
        <v>245</v>
      </c>
      <c r="AL212" s="16" t="s">
        <v>245</v>
      </c>
      <c r="AM212" s="16" t="s">
        <v>245</v>
      </c>
      <c r="AN212" s="16" t="s">
        <v>1029</v>
      </c>
      <c r="AO212" s="16" t="s">
        <v>245</v>
      </c>
      <c r="AP212" s="16" t="s">
        <v>1877</v>
      </c>
      <c r="AQ212" s="16" t="s">
        <v>245</v>
      </c>
      <c r="AR212" s="16" t="s">
        <v>245</v>
      </c>
      <c r="AS212" s="25" t="s">
        <v>1860</v>
      </c>
      <c r="AT212" s="16" t="s">
        <v>752</v>
      </c>
      <c r="AU212" s="16" t="s">
        <v>245</v>
      </c>
      <c r="AV212" s="16" t="s">
        <v>245</v>
      </c>
      <c r="AW212" s="16" t="s">
        <v>245</v>
      </c>
      <c r="AX212" s="16" t="s">
        <v>245</v>
      </c>
      <c r="AY212" s="16" t="s">
        <v>245</v>
      </c>
      <c r="AZ212" s="16" t="s">
        <v>245</v>
      </c>
      <c r="BA212" s="16" t="s">
        <v>245</v>
      </c>
      <c r="BB212" s="16" t="s">
        <v>245</v>
      </c>
      <c r="BC212" s="16" t="s">
        <v>245</v>
      </c>
      <c r="BD212" s="16" t="s">
        <v>245</v>
      </c>
      <c r="BE212" s="16" t="s">
        <v>245</v>
      </c>
      <c r="BF212" s="16" t="s">
        <v>245</v>
      </c>
      <c r="BG212" s="16" t="s">
        <v>245</v>
      </c>
      <c r="BH212" s="16" t="s">
        <v>245</v>
      </c>
      <c r="BI212" s="16" t="s">
        <v>245</v>
      </c>
      <c r="BJ212" s="16" t="s">
        <v>245</v>
      </c>
      <c r="BK212" s="16" t="s">
        <v>245</v>
      </c>
      <c r="BL212" s="16" t="s">
        <v>245</v>
      </c>
      <c r="BM212" s="16" t="s">
        <v>245</v>
      </c>
    </row>
    <row r="213" s="90" customFormat="1" ht="17.4" spans="1:65">
      <c r="A213" s="10">
        <f>$A$4</f>
        <v>624</v>
      </c>
      <c r="B213" s="21" t="s">
        <v>1039</v>
      </c>
      <c r="C213" s="10" t="s">
        <v>483</v>
      </c>
      <c r="D213" s="22" t="s">
        <v>755</v>
      </c>
      <c r="E213" s="23" t="s">
        <v>482</v>
      </c>
      <c r="F213" s="23" t="s">
        <v>483</v>
      </c>
      <c r="G213" s="14"/>
      <c r="H213" s="10">
        <v>1</v>
      </c>
      <c r="I213" s="10">
        <v>0</v>
      </c>
      <c r="J213" s="10">
        <v>1</v>
      </c>
      <c r="K213" s="10">
        <v>0</v>
      </c>
      <c r="L213" s="10">
        <v>0</v>
      </c>
      <c r="M213" s="10">
        <v>1</v>
      </c>
      <c r="N213" s="10">
        <v>0</v>
      </c>
      <c r="O213" s="10"/>
      <c r="P213" s="10">
        <v>0</v>
      </c>
      <c r="Q213" s="10">
        <v>0</v>
      </c>
      <c r="R213" s="10">
        <f t="shared" si="16"/>
        <v>0</v>
      </c>
      <c r="S213" s="10">
        <v>0</v>
      </c>
      <c r="T213" s="10">
        <v>0</v>
      </c>
      <c r="U213" s="10">
        <v>0</v>
      </c>
      <c r="V213" s="10"/>
      <c r="W213" s="16">
        <f t="shared" si="15"/>
        <v>37</v>
      </c>
      <c r="X213" s="10">
        <v>50.2</v>
      </c>
      <c r="Y213" s="10">
        <v>52</v>
      </c>
      <c r="Z213" s="10">
        <v>40</v>
      </c>
      <c r="AA213" s="10">
        <v>0</v>
      </c>
      <c r="AB213" s="10">
        <v>1000</v>
      </c>
      <c r="AC213" s="10">
        <v>50.2</v>
      </c>
      <c r="AD213" s="10">
        <v>9</v>
      </c>
      <c r="AE213" s="10">
        <v>49.75</v>
      </c>
      <c r="AF213" s="10">
        <v>48</v>
      </c>
      <c r="AG213" s="10">
        <v>57</v>
      </c>
      <c r="AH213" s="10">
        <v>0</v>
      </c>
      <c r="AI213" s="10">
        <v>30000</v>
      </c>
      <c r="AJ213" s="10">
        <v>49.85</v>
      </c>
      <c r="AK213" s="10">
        <v>17</v>
      </c>
      <c r="AL213" s="10">
        <v>50.2</v>
      </c>
      <c r="AM213" s="10">
        <v>49.85</v>
      </c>
      <c r="AN213" s="10">
        <v>50.2</v>
      </c>
      <c r="AO213" s="10">
        <v>52</v>
      </c>
      <c r="AP213" s="10">
        <v>40</v>
      </c>
      <c r="AQ213" s="10">
        <v>0</v>
      </c>
      <c r="AR213" s="10">
        <v>1000</v>
      </c>
      <c r="AS213" s="10">
        <v>50.2</v>
      </c>
      <c r="AT213" s="10">
        <v>9</v>
      </c>
      <c r="AU213" s="10">
        <v>49.75</v>
      </c>
      <c r="AV213" s="10">
        <v>48</v>
      </c>
      <c r="AW213" s="10">
        <v>57</v>
      </c>
      <c r="AX213" s="10">
        <v>0</v>
      </c>
      <c r="AY213" s="10">
        <v>30000</v>
      </c>
      <c r="AZ213" s="10">
        <v>49.85</v>
      </c>
      <c r="BA213" s="10">
        <v>17</v>
      </c>
      <c r="BB213" s="10">
        <v>50.2</v>
      </c>
      <c r="BC213" s="10">
        <v>49.85</v>
      </c>
      <c r="BD213" s="10">
        <v>51</v>
      </c>
      <c r="BE213" s="10">
        <v>49</v>
      </c>
      <c r="BF213" s="10">
        <v>49.75</v>
      </c>
      <c r="BG213" s="10">
        <v>0.04</v>
      </c>
      <c r="BH213" s="10">
        <v>0.03</v>
      </c>
      <c r="BI213" s="10">
        <v>200</v>
      </c>
      <c r="BJ213" s="10">
        <v>30</v>
      </c>
      <c r="BK213" s="10">
        <v>30</v>
      </c>
      <c r="BL213" s="10">
        <v>0.04</v>
      </c>
      <c r="BM213" s="10">
        <v>5</v>
      </c>
    </row>
    <row r="214" s="90" customFormat="1" ht="28.15" customHeight="1" spans="1:65">
      <c r="A214" s="25"/>
      <c r="B214" s="17"/>
      <c r="C214" s="16"/>
      <c r="D214" s="18"/>
      <c r="E214" s="19" t="s">
        <v>1008</v>
      </c>
      <c r="F214" s="19" t="s">
        <v>1038</v>
      </c>
      <c r="G214" s="82"/>
      <c r="H214" s="16">
        <v>1</v>
      </c>
      <c r="I214" s="16">
        <v>0</v>
      </c>
      <c r="J214" s="16">
        <v>1</v>
      </c>
      <c r="K214" s="16">
        <v>0</v>
      </c>
      <c r="L214" s="16">
        <v>0</v>
      </c>
      <c r="M214" s="16">
        <v>0</v>
      </c>
      <c r="N214" s="16">
        <v>0</v>
      </c>
      <c r="O214" s="16"/>
      <c r="P214" s="16">
        <v>0</v>
      </c>
      <c r="Q214" s="16">
        <v>0</v>
      </c>
      <c r="R214" s="16">
        <f t="shared" si="16"/>
        <v>0</v>
      </c>
      <c r="S214" s="16">
        <v>0</v>
      </c>
      <c r="T214" s="16">
        <v>0</v>
      </c>
      <c r="U214" s="16">
        <v>0</v>
      </c>
      <c r="V214" s="16"/>
      <c r="W214" s="16">
        <f t="shared" si="15"/>
        <v>5</v>
      </c>
      <c r="X214" s="16" t="s">
        <v>1029</v>
      </c>
      <c r="Y214" s="16" t="s">
        <v>245</v>
      </c>
      <c r="Z214" s="16" t="s">
        <v>1854</v>
      </c>
      <c r="AA214" s="16" t="s">
        <v>1883</v>
      </c>
      <c r="AB214" s="16" t="s">
        <v>245</v>
      </c>
      <c r="AC214" s="25" t="s">
        <v>1860</v>
      </c>
      <c r="AD214" s="16" t="s">
        <v>752</v>
      </c>
      <c r="AE214" s="16" t="s">
        <v>245</v>
      </c>
      <c r="AF214" s="16" t="s">
        <v>245</v>
      </c>
      <c r="AG214" s="16" t="s">
        <v>245</v>
      </c>
      <c r="AH214" s="16" t="s">
        <v>245</v>
      </c>
      <c r="AI214" s="16" t="s">
        <v>245</v>
      </c>
      <c r="AJ214" s="16" t="s">
        <v>245</v>
      </c>
      <c r="AK214" s="16" t="s">
        <v>245</v>
      </c>
      <c r="AL214" s="16" t="s">
        <v>245</v>
      </c>
      <c r="AM214" s="16" t="s">
        <v>245</v>
      </c>
      <c r="AN214" s="16" t="s">
        <v>1029</v>
      </c>
      <c r="AO214" s="16" t="s">
        <v>245</v>
      </c>
      <c r="AP214" s="16" t="s">
        <v>1877</v>
      </c>
      <c r="AQ214" s="16" t="s">
        <v>245</v>
      </c>
      <c r="AR214" s="16" t="s">
        <v>245</v>
      </c>
      <c r="AS214" s="25" t="s">
        <v>1860</v>
      </c>
      <c r="AT214" s="16" t="s">
        <v>752</v>
      </c>
      <c r="AU214" s="16" t="s">
        <v>245</v>
      </c>
      <c r="AV214" s="16" t="s">
        <v>245</v>
      </c>
      <c r="AW214" s="16" t="s">
        <v>245</v>
      </c>
      <c r="AX214" s="16" t="s">
        <v>245</v>
      </c>
      <c r="AY214" s="16" t="s">
        <v>245</v>
      </c>
      <c r="AZ214" s="16" t="s">
        <v>245</v>
      </c>
      <c r="BA214" s="16" t="s">
        <v>245</v>
      </c>
      <c r="BB214" s="16" t="s">
        <v>245</v>
      </c>
      <c r="BC214" s="16" t="s">
        <v>245</v>
      </c>
      <c r="BD214" s="16" t="s">
        <v>245</v>
      </c>
      <c r="BE214" s="16" t="s">
        <v>245</v>
      </c>
      <c r="BF214" s="16" t="s">
        <v>245</v>
      </c>
      <c r="BG214" s="16" t="s">
        <v>245</v>
      </c>
      <c r="BH214" s="16" t="s">
        <v>245</v>
      </c>
      <c r="BI214" s="16" t="s">
        <v>245</v>
      </c>
      <c r="BJ214" s="16" t="s">
        <v>245</v>
      </c>
      <c r="BK214" s="16" t="s">
        <v>245</v>
      </c>
      <c r="BL214" s="16" t="s">
        <v>245</v>
      </c>
      <c r="BM214" s="16" t="s">
        <v>245</v>
      </c>
    </row>
    <row r="215" s="90" customFormat="1" ht="17.4" spans="1:65">
      <c r="A215" s="10">
        <f>$A$4</f>
        <v>624</v>
      </c>
      <c r="B215" s="21" t="s">
        <v>1039</v>
      </c>
      <c r="C215" s="10" t="s">
        <v>483</v>
      </c>
      <c r="D215" s="22" t="s">
        <v>779</v>
      </c>
      <c r="E215" s="23" t="s">
        <v>485</v>
      </c>
      <c r="F215" s="23" t="s">
        <v>483</v>
      </c>
      <c r="G215" s="13"/>
      <c r="H215" s="10">
        <v>1</v>
      </c>
      <c r="I215" s="10">
        <v>0</v>
      </c>
      <c r="J215" s="10">
        <v>1</v>
      </c>
      <c r="K215" s="10">
        <v>0</v>
      </c>
      <c r="L215" s="10">
        <v>0</v>
      </c>
      <c r="M215" s="10">
        <v>0</v>
      </c>
      <c r="N215" s="10">
        <v>0</v>
      </c>
      <c r="O215" s="10"/>
      <c r="P215" s="10">
        <v>0</v>
      </c>
      <c r="Q215" s="10">
        <v>0</v>
      </c>
      <c r="R215" s="10">
        <f t="shared" si="16"/>
        <v>0</v>
      </c>
      <c r="S215" s="10">
        <v>0</v>
      </c>
      <c r="T215" s="10">
        <v>0</v>
      </c>
      <c r="U215" s="10">
        <v>0</v>
      </c>
      <c r="V215" s="10"/>
      <c r="W215" s="16">
        <f t="shared" si="15"/>
        <v>5</v>
      </c>
      <c r="X215" s="10">
        <v>50.2</v>
      </c>
      <c r="Y215" s="10">
        <v>52</v>
      </c>
      <c r="Z215" s="10">
        <v>40</v>
      </c>
      <c r="AA215" s="10">
        <v>0</v>
      </c>
      <c r="AB215" s="10">
        <v>1000</v>
      </c>
      <c r="AC215" s="10">
        <v>50.2</v>
      </c>
      <c r="AD215" s="10">
        <v>9</v>
      </c>
      <c r="AE215" s="10">
        <v>49.75</v>
      </c>
      <c r="AF215" s="10">
        <v>48</v>
      </c>
      <c r="AG215" s="10">
        <v>57</v>
      </c>
      <c r="AH215" s="10">
        <v>0</v>
      </c>
      <c r="AI215" s="10">
        <v>30000</v>
      </c>
      <c r="AJ215" s="10">
        <v>49.85</v>
      </c>
      <c r="AK215" s="10">
        <v>17</v>
      </c>
      <c r="AL215" s="10">
        <v>50.2</v>
      </c>
      <c r="AM215" s="10">
        <v>49.85</v>
      </c>
      <c r="AN215" s="10">
        <v>50.2</v>
      </c>
      <c r="AO215" s="10">
        <v>52</v>
      </c>
      <c r="AP215" s="10">
        <v>40</v>
      </c>
      <c r="AQ215" s="10">
        <v>0</v>
      </c>
      <c r="AR215" s="10">
        <v>1000</v>
      </c>
      <c r="AS215" s="10">
        <v>50.2</v>
      </c>
      <c r="AT215" s="10">
        <v>9</v>
      </c>
      <c r="AU215" s="10">
        <v>49.75</v>
      </c>
      <c r="AV215" s="10">
        <v>48</v>
      </c>
      <c r="AW215" s="10">
        <v>57</v>
      </c>
      <c r="AX215" s="10">
        <v>0</v>
      </c>
      <c r="AY215" s="10">
        <v>30000</v>
      </c>
      <c r="AZ215" s="10">
        <v>49.85</v>
      </c>
      <c r="BA215" s="10">
        <v>17</v>
      </c>
      <c r="BB215" s="10">
        <v>50.2</v>
      </c>
      <c r="BC215" s="10">
        <v>49.85</v>
      </c>
      <c r="BD215" s="10">
        <v>51</v>
      </c>
      <c r="BE215" s="10">
        <v>49</v>
      </c>
      <c r="BF215" s="10">
        <v>49.75</v>
      </c>
      <c r="BG215" s="10">
        <v>0.04</v>
      </c>
      <c r="BH215" s="10">
        <v>0.03</v>
      </c>
      <c r="BI215" s="10">
        <v>200</v>
      </c>
      <c r="BJ215" s="10">
        <v>30</v>
      </c>
      <c r="BK215" s="10">
        <v>30</v>
      </c>
      <c r="BL215" s="10">
        <v>0.04</v>
      </c>
      <c r="BM215" s="10">
        <v>5</v>
      </c>
    </row>
    <row r="216" s="90" customFormat="1" ht="28.15" customHeight="1" spans="1:65">
      <c r="A216" s="16"/>
      <c r="B216" s="17"/>
      <c r="C216" s="16"/>
      <c r="D216" s="18"/>
      <c r="E216" s="19" t="s">
        <v>1008</v>
      </c>
      <c r="F216" s="19" t="s">
        <v>1038</v>
      </c>
      <c r="G216" s="83"/>
      <c r="H216" s="16">
        <v>1</v>
      </c>
      <c r="I216" s="16">
        <v>0</v>
      </c>
      <c r="J216" s="16">
        <v>1</v>
      </c>
      <c r="K216" s="16">
        <v>0</v>
      </c>
      <c r="L216" s="16">
        <v>0</v>
      </c>
      <c r="M216" s="16">
        <v>0</v>
      </c>
      <c r="N216" s="16">
        <v>0</v>
      </c>
      <c r="O216" s="16"/>
      <c r="P216" s="16">
        <v>0</v>
      </c>
      <c r="Q216" s="16">
        <v>0</v>
      </c>
      <c r="R216" s="16">
        <f t="shared" si="16"/>
        <v>0</v>
      </c>
      <c r="S216" s="16">
        <v>0</v>
      </c>
      <c r="T216" s="16">
        <v>0</v>
      </c>
      <c r="U216" s="16">
        <v>0</v>
      </c>
      <c r="V216" s="16"/>
      <c r="W216" s="16">
        <f t="shared" si="15"/>
        <v>5</v>
      </c>
      <c r="X216" s="16" t="s">
        <v>1029</v>
      </c>
      <c r="Y216" s="16" t="s">
        <v>245</v>
      </c>
      <c r="Z216" s="16" t="s">
        <v>1854</v>
      </c>
      <c r="AA216" s="16" t="s">
        <v>1883</v>
      </c>
      <c r="AB216" s="16" t="s">
        <v>245</v>
      </c>
      <c r="AC216" s="25" t="s">
        <v>1860</v>
      </c>
      <c r="AD216" s="16" t="s">
        <v>752</v>
      </c>
      <c r="AE216" s="16" t="s">
        <v>245</v>
      </c>
      <c r="AF216" s="16" t="s">
        <v>245</v>
      </c>
      <c r="AG216" s="16" t="s">
        <v>245</v>
      </c>
      <c r="AH216" s="16" t="s">
        <v>245</v>
      </c>
      <c r="AI216" s="16" t="s">
        <v>245</v>
      </c>
      <c r="AJ216" s="16" t="s">
        <v>245</v>
      </c>
      <c r="AK216" s="16" t="s">
        <v>245</v>
      </c>
      <c r="AL216" s="16" t="s">
        <v>245</v>
      </c>
      <c r="AM216" s="16" t="s">
        <v>245</v>
      </c>
      <c r="AN216" s="16" t="s">
        <v>1029</v>
      </c>
      <c r="AO216" s="16" t="s">
        <v>245</v>
      </c>
      <c r="AP216" s="16" t="s">
        <v>1877</v>
      </c>
      <c r="AQ216" s="16" t="s">
        <v>245</v>
      </c>
      <c r="AR216" s="16" t="s">
        <v>245</v>
      </c>
      <c r="AS216" s="25" t="s">
        <v>1860</v>
      </c>
      <c r="AT216" s="16" t="s">
        <v>752</v>
      </c>
      <c r="AU216" s="16" t="s">
        <v>245</v>
      </c>
      <c r="AV216" s="16" t="s">
        <v>245</v>
      </c>
      <c r="AW216" s="16" t="s">
        <v>245</v>
      </c>
      <c r="AX216" s="16" t="s">
        <v>245</v>
      </c>
      <c r="AY216" s="16" t="s">
        <v>245</v>
      </c>
      <c r="AZ216" s="16" t="s">
        <v>245</v>
      </c>
      <c r="BA216" s="16" t="s">
        <v>245</v>
      </c>
      <c r="BB216" s="16" t="s">
        <v>245</v>
      </c>
      <c r="BC216" s="16" t="s">
        <v>245</v>
      </c>
      <c r="BD216" s="16" t="s">
        <v>245</v>
      </c>
      <c r="BE216" s="16" t="s">
        <v>245</v>
      </c>
      <c r="BF216" s="16" t="s">
        <v>245</v>
      </c>
      <c r="BG216" s="16" t="s">
        <v>245</v>
      </c>
      <c r="BH216" s="16" t="s">
        <v>245</v>
      </c>
      <c r="BI216" s="16" t="s">
        <v>245</v>
      </c>
      <c r="BJ216" s="16" t="s">
        <v>245</v>
      </c>
      <c r="BK216" s="16" t="s">
        <v>245</v>
      </c>
      <c r="BL216" s="16" t="s">
        <v>245</v>
      </c>
      <c r="BM216" s="16" t="s">
        <v>245</v>
      </c>
    </row>
    <row r="217" s="90" customFormat="1" ht="17.4" spans="1:65">
      <c r="A217" s="10">
        <f>$A$4</f>
        <v>624</v>
      </c>
      <c r="B217" s="21" t="s">
        <v>1039</v>
      </c>
      <c r="C217" s="10" t="s">
        <v>483</v>
      </c>
      <c r="D217" s="22" t="s">
        <v>785</v>
      </c>
      <c r="E217" s="23" t="s">
        <v>489</v>
      </c>
      <c r="F217" s="23" t="s">
        <v>483</v>
      </c>
      <c r="G217" s="14"/>
      <c r="H217" s="10">
        <v>1</v>
      </c>
      <c r="I217" s="10">
        <v>0</v>
      </c>
      <c r="J217" s="10">
        <v>1</v>
      </c>
      <c r="K217" s="10">
        <v>0</v>
      </c>
      <c r="L217" s="10">
        <v>0</v>
      </c>
      <c r="M217" s="10">
        <v>0</v>
      </c>
      <c r="N217" s="10">
        <v>0</v>
      </c>
      <c r="O217" s="10"/>
      <c r="P217" s="10">
        <v>0</v>
      </c>
      <c r="Q217" s="10">
        <v>0</v>
      </c>
      <c r="R217" s="10">
        <f t="shared" si="16"/>
        <v>0</v>
      </c>
      <c r="S217" s="10">
        <v>0</v>
      </c>
      <c r="T217" s="10">
        <v>0</v>
      </c>
      <c r="U217" s="10">
        <v>0</v>
      </c>
      <c r="V217" s="10"/>
      <c r="W217" s="16">
        <f t="shared" si="15"/>
        <v>5</v>
      </c>
      <c r="X217" s="10">
        <v>50.2</v>
      </c>
      <c r="Y217" s="10">
        <v>52</v>
      </c>
      <c r="Z217" s="10">
        <v>40</v>
      </c>
      <c r="AA217" s="10">
        <v>0</v>
      </c>
      <c r="AB217" s="10">
        <v>1000</v>
      </c>
      <c r="AC217" s="10">
        <v>50.2</v>
      </c>
      <c r="AD217" s="10">
        <v>9</v>
      </c>
      <c r="AE217" s="10">
        <v>49.75</v>
      </c>
      <c r="AF217" s="10">
        <v>48</v>
      </c>
      <c r="AG217" s="10">
        <v>57</v>
      </c>
      <c r="AH217" s="10">
        <v>0</v>
      </c>
      <c r="AI217" s="10">
        <v>30000</v>
      </c>
      <c r="AJ217" s="10">
        <v>49.85</v>
      </c>
      <c r="AK217" s="10">
        <v>17</v>
      </c>
      <c r="AL217" s="10">
        <v>50.2</v>
      </c>
      <c r="AM217" s="10">
        <v>49.85</v>
      </c>
      <c r="AN217" s="10">
        <v>50.2</v>
      </c>
      <c r="AO217" s="10">
        <v>52</v>
      </c>
      <c r="AP217" s="10">
        <v>40</v>
      </c>
      <c r="AQ217" s="10">
        <v>0</v>
      </c>
      <c r="AR217" s="10">
        <v>1000</v>
      </c>
      <c r="AS217" s="10">
        <v>50.2</v>
      </c>
      <c r="AT217" s="10">
        <v>9</v>
      </c>
      <c r="AU217" s="10">
        <v>49.75</v>
      </c>
      <c r="AV217" s="10">
        <v>48</v>
      </c>
      <c r="AW217" s="10">
        <v>57</v>
      </c>
      <c r="AX217" s="10">
        <v>0</v>
      </c>
      <c r="AY217" s="10">
        <v>30000</v>
      </c>
      <c r="AZ217" s="10">
        <v>49.85</v>
      </c>
      <c r="BA217" s="10">
        <v>17</v>
      </c>
      <c r="BB217" s="10">
        <v>50.2</v>
      </c>
      <c r="BC217" s="10">
        <v>49.85</v>
      </c>
      <c r="BD217" s="10">
        <v>51</v>
      </c>
      <c r="BE217" s="10">
        <v>49</v>
      </c>
      <c r="BF217" s="10">
        <v>49.75</v>
      </c>
      <c r="BG217" s="10">
        <v>0.04</v>
      </c>
      <c r="BH217" s="10">
        <v>0.03</v>
      </c>
      <c r="BI217" s="10">
        <v>200</v>
      </c>
      <c r="BJ217" s="10">
        <v>30</v>
      </c>
      <c r="BK217" s="10">
        <v>30</v>
      </c>
      <c r="BL217" s="10">
        <v>0.04</v>
      </c>
      <c r="BM217" s="10">
        <v>5</v>
      </c>
    </row>
    <row r="218" s="90" customFormat="1" ht="31.2" spans="1:65">
      <c r="A218" s="10">
        <f>$A$4</f>
        <v>624</v>
      </c>
      <c r="B218" s="21" t="s">
        <v>1040</v>
      </c>
      <c r="C218" s="10" t="s">
        <v>495</v>
      </c>
      <c r="D218" s="22" t="s">
        <v>755</v>
      </c>
      <c r="E218" s="23" t="s">
        <v>494</v>
      </c>
      <c r="F218" s="23" t="s">
        <v>495</v>
      </c>
      <c r="G218" s="14" t="s">
        <v>306</v>
      </c>
      <c r="H218" s="10">
        <v>1</v>
      </c>
      <c r="I218" s="10">
        <v>0</v>
      </c>
      <c r="J218" s="10">
        <v>1</v>
      </c>
      <c r="K218" s="10">
        <v>0</v>
      </c>
      <c r="L218" s="10">
        <v>0</v>
      </c>
      <c r="M218" s="10">
        <v>1</v>
      </c>
      <c r="N218" s="10">
        <v>0</v>
      </c>
      <c r="O218" s="10"/>
      <c r="P218" s="10">
        <v>0</v>
      </c>
      <c r="Q218" s="10">
        <v>0</v>
      </c>
      <c r="R218" s="10">
        <f t="shared" si="16"/>
        <v>0</v>
      </c>
      <c r="S218" s="10">
        <v>0</v>
      </c>
      <c r="T218" s="10">
        <v>0</v>
      </c>
      <c r="U218" s="10">
        <v>0</v>
      </c>
      <c r="V218" s="10"/>
      <c r="W218" s="16">
        <f t="shared" si="15"/>
        <v>37</v>
      </c>
      <c r="X218" s="10">
        <v>50.2</v>
      </c>
      <c r="Y218" s="10">
        <v>52</v>
      </c>
      <c r="Z218" s="10">
        <v>40</v>
      </c>
      <c r="AA218" s="10">
        <v>0</v>
      </c>
      <c r="AB218" s="10">
        <v>35000</v>
      </c>
      <c r="AC218" s="10">
        <v>50.1</v>
      </c>
      <c r="AD218" s="10">
        <v>8</v>
      </c>
      <c r="AE218" s="10">
        <v>49.75</v>
      </c>
      <c r="AF218" s="10">
        <v>48</v>
      </c>
      <c r="AG218" s="10">
        <v>57</v>
      </c>
      <c r="AH218" s="10">
        <v>0</v>
      </c>
      <c r="AI218" s="10">
        <v>30000</v>
      </c>
      <c r="AJ218" s="10">
        <v>49.85</v>
      </c>
      <c r="AK218" s="10">
        <v>17</v>
      </c>
      <c r="AL218" s="10">
        <v>50.2</v>
      </c>
      <c r="AM218" s="10">
        <v>49.85</v>
      </c>
      <c r="AN218" s="10">
        <v>50.2</v>
      </c>
      <c r="AO218" s="10">
        <v>52</v>
      </c>
      <c r="AP218" s="10">
        <v>40</v>
      </c>
      <c r="AQ218" s="10">
        <v>0</v>
      </c>
      <c r="AR218" s="10">
        <v>35000</v>
      </c>
      <c r="AS218" s="10">
        <v>50.1</v>
      </c>
      <c r="AT218" s="10">
        <v>8</v>
      </c>
      <c r="AU218" s="10">
        <v>49.75</v>
      </c>
      <c r="AV218" s="10">
        <v>48</v>
      </c>
      <c r="AW218" s="10">
        <v>57</v>
      </c>
      <c r="AX218" s="10">
        <v>0</v>
      </c>
      <c r="AY218" s="10">
        <v>30000</v>
      </c>
      <c r="AZ218" s="10">
        <v>49.85</v>
      </c>
      <c r="BA218" s="10">
        <v>17</v>
      </c>
      <c r="BB218" s="10">
        <v>50.2</v>
      </c>
      <c r="BC218" s="10">
        <v>49.85</v>
      </c>
      <c r="BD218" s="10">
        <v>51</v>
      </c>
      <c r="BE218" s="10">
        <v>49</v>
      </c>
      <c r="BF218" s="10">
        <v>49.75</v>
      </c>
      <c r="BG218" s="10">
        <v>0.04</v>
      </c>
      <c r="BH218" s="10">
        <v>0.03</v>
      </c>
      <c r="BI218" s="10">
        <v>200</v>
      </c>
      <c r="BJ218" s="10">
        <v>30</v>
      </c>
      <c r="BK218" s="10">
        <v>30</v>
      </c>
      <c r="BL218" s="10">
        <v>0.04</v>
      </c>
      <c r="BM218" s="10">
        <v>5</v>
      </c>
    </row>
    <row r="219" s="90" customFormat="1" ht="17.4" spans="1:65">
      <c r="A219" s="16"/>
      <c r="B219" s="17"/>
      <c r="C219" s="16"/>
      <c r="D219" s="18"/>
      <c r="E219" s="19"/>
      <c r="F219" s="61" t="s">
        <v>1041</v>
      </c>
      <c r="G219" s="73" t="s">
        <v>1042</v>
      </c>
      <c r="H219" s="16">
        <v>1</v>
      </c>
      <c r="I219" s="16">
        <v>1</v>
      </c>
      <c r="J219" s="16">
        <v>1</v>
      </c>
      <c r="K219" s="16">
        <v>1</v>
      </c>
      <c r="L219" s="16">
        <v>0</v>
      </c>
      <c r="M219" s="16">
        <v>1</v>
      </c>
      <c r="N219" s="16">
        <v>0</v>
      </c>
      <c r="O219" s="16"/>
      <c r="P219" s="16">
        <v>0</v>
      </c>
      <c r="Q219" s="16">
        <v>0</v>
      </c>
      <c r="R219" s="16">
        <f t="shared" si="16"/>
        <v>0</v>
      </c>
      <c r="S219" s="16">
        <v>0</v>
      </c>
      <c r="T219" s="16">
        <v>0</v>
      </c>
      <c r="U219" s="16">
        <v>0</v>
      </c>
      <c r="V219" s="16"/>
      <c r="W219" s="16">
        <f t="shared" si="15"/>
        <v>47</v>
      </c>
      <c r="X219" s="16" t="s">
        <v>1884</v>
      </c>
      <c r="Y219" s="16" t="s">
        <v>245</v>
      </c>
      <c r="Z219" s="16" t="s">
        <v>1885</v>
      </c>
      <c r="AA219" s="16">
        <v>0</v>
      </c>
      <c r="AB219" s="16">
        <v>0</v>
      </c>
      <c r="AC219" s="16">
        <v>60.4</v>
      </c>
      <c r="AD219" s="16" t="s">
        <v>1886</v>
      </c>
      <c r="AE219" s="16">
        <v>59.6</v>
      </c>
      <c r="AF219" s="16" t="s">
        <v>245</v>
      </c>
      <c r="AG219" s="16" t="s">
        <v>1885</v>
      </c>
      <c r="AH219" s="16">
        <v>0</v>
      </c>
      <c r="AI219" s="16">
        <v>0</v>
      </c>
      <c r="AJ219" s="16">
        <v>59.6</v>
      </c>
      <c r="AK219" s="16" t="s">
        <v>1886</v>
      </c>
      <c r="AL219" s="16">
        <v>60.4</v>
      </c>
      <c r="AM219" s="16">
        <v>59.6</v>
      </c>
      <c r="AN219" s="16" t="s">
        <v>1884</v>
      </c>
      <c r="AO219" s="16" t="s">
        <v>245</v>
      </c>
      <c r="AP219" s="16" t="s">
        <v>1885</v>
      </c>
      <c r="AQ219" s="16">
        <v>0</v>
      </c>
      <c r="AR219" s="16">
        <v>0</v>
      </c>
      <c r="AS219" s="16">
        <v>60.4</v>
      </c>
      <c r="AT219" s="16" t="s">
        <v>1887</v>
      </c>
      <c r="AU219" s="16">
        <v>59.6</v>
      </c>
      <c r="AV219" s="16" t="s">
        <v>245</v>
      </c>
      <c r="AW219" s="16" t="s">
        <v>1885</v>
      </c>
      <c r="AX219" s="16">
        <v>0</v>
      </c>
      <c r="AY219" s="16">
        <v>0</v>
      </c>
      <c r="AZ219" s="16">
        <v>59.6</v>
      </c>
      <c r="BA219" s="16" t="s">
        <v>1886</v>
      </c>
      <c r="BB219" s="16">
        <v>60.4</v>
      </c>
      <c r="BC219" s="16">
        <v>59.6</v>
      </c>
      <c r="BD219" s="16" t="s">
        <v>245</v>
      </c>
      <c r="BE219" s="16" t="s">
        <v>245</v>
      </c>
      <c r="BF219" s="16" t="s">
        <v>245</v>
      </c>
      <c r="BG219" s="16" t="s">
        <v>245</v>
      </c>
      <c r="BH219" s="16" t="s">
        <v>245</v>
      </c>
      <c r="BI219" s="16" t="s">
        <v>245</v>
      </c>
      <c r="BJ219" s="16" t="s">
        <v>245</v>
      </c>
      <c r="BK219" s="16" t="s">
        <v>245</v>
      </c>
      <c r="BL219" s="16" t="s">
        <v>245</v>
      </c>
      <c r="BM219" s="16" t="s">
        <v>245</v>
      </c>
    </row>
    <row r="220" s="90" customFormat="1" ht="17.4" spans="1:65">
      <c r="A220" s="10">
        <f>$A$4</f>
        <v>624</v>
      </c>
      <c r="B220" s="21" t="s">
        <v>1048</v>
      </c>
      <c r="C220" s="10" t="s">
        <v>499</v>
      </c>
      <c r="D220" s="22" t="s">
        <v>755</v>
      </c>
      <c r="E220" s="23" t="s">
        <v>1049</v>
      </c>
      <c r="F220" s="23" t="s">
        <v>499</v>
      </c>
      <c r="G220" s="70"/>
      <c r="H220" s="10">
        <v>1</v>
      </c>
      <c r="I220" s="10">
        <v>1</v>
      </c>
      <c r="J220" s="10">
        <v>1</v>
      </c>
      <c r="K220" s="10">
        <v>1</v>
      </c>
      <c r="L220" s="10">
        <v>0</v>
      </c>
      <c r="M220" s="31">
        <v>1</v>
      </c>
      <c r="N220" s="10">
        <v>0</v>
      </c>
      <c r="O220" s="10"/>
      <c r="P220" s="10">
        <v>0</v>
      </c>
      <c r="Q220" s="31">
        <v>0</v>
      </c>
      <c r="R220" s="10">
        <f t="shared" si="16"/>
        <v>0</v>
      </c>
      <c r="S220" s="10">
        <v>0</v>
      </c>
      <c r="T220" s="10">
        <v>0</v>
      </c>
      <c r="U220" s="10">
        <v>0</v>
      </c>
      <c r="V220" s="10"/>
      <c r="W220" s="16">
        <f t="shared" si="15"/>
        <v>47</v>
      </c>
      <c r="X220" s="10">
        <v>60.4</v>
      </c>
      <c r="Y220" s="10">
        <v>62</v>
      </c>
      <c r="Z220" s="10">
        <v>33</v>
      </c>
      <c r="AA220" s="10">
        <v>0</v>
      </c>
      <c r="AB220" s="10">
        <v>0</v>
      </c>
      <c r="AC220" s="10">
        <v>60.4</v>
      </c>
      <c r="AD220" s="10">
        <v>18</v>
      </c>
      <c r="AE220" s="10">
        <v>59.6</v>
      </c>
      <c r="AF220" s="10">
        <v>58</v>
      </c>
      <c r="AG220" s="10">
        <v>33</v>
      </c>
      <c r="AH220" s="10">
        <v>0</v>
      </c>
      <c r="AI220" s="10">
        <v>0</v>
      </c>
      <c r="AJ220" s="10">
        <v>59.6</v>
      </c>
      <c r="AK220" s="10">
        <v>18</v>
      </c>
      <c r="AL220" s="10">
        <v>60.4</v>
      </c>
      <c r="AM220" s="10">
        <v>59.6</v>
      </c>
      <c r="AN220" s="10">
        <v>60.4</v>
      </c>
      <c r="AO220" s="10">
        <v>62</v>
      </c>
      <c r="AP220" s="10">
        <v>33</v>
      </c>
      <c r="AQ220" s="10">
        <v>0</v>
      </c>
      <c r="AR220" s="10">
        <v>0</v>
      </c>
      <c r="AS220" s="10">
        <v>60.4</v>
      </c>
      <c r="AT220" s="10">
        <v>18</v>
      </c>
      <c r="AU220" s="10">
        <v>59.6</v>
      </c>
      <c r="AV220" s="10">
        <v>58</v>
      </c>
      <c r="AW220" s="10">
        <v>33</v>
      </c>
      <c r="AX220" s="10">
        <v>0</v>
      </c>
      <c r="AY220" s="10">
        <v>0</v>
      </c>
      <c r="AZ220" s="10">
        <v>59.6</v>
      </c>
      <c r="BA220" s="10">
        <v>18</v>
      </c>
      <c r="BB220" s="10">
        <v>60.4</v>
      </c>
      <c r="BC220" s="10">
        <v>59.6</v>
      </c>
      <c r="BD220" s="10">
        <v>61</v>
      </c>
      <c r="BE220" s="10">
        <v>59</v>
      </c>
      <c r="BF220" s="10">
        <v>59.6</v>
      </c>
      <c r="BG220" s="10">
        <v>0.04</v>
      </c>
      <c r="BH220" s="10">
        <v>0.03</v>
      </c>
      <c r="BI220" s="10">
        <v>200</v>
      </c>
      <c r="BJ220" s="10">
        <v>30</v>
      </c>
      <c r="BK220" s="10">
        <v>30</v>
      </c>
      <c r="BL220" s="10">
        <v>0.04</v>
      </c>
      <c r="BM220" s="10">
        <v>5</v>
      </c>
    </row>
    <row r="221" s="90" customFormat="1" ht="17.4" spans="1:65">
      <c r="A221" s="16"/>
      <c r="B221" s="17"/>
      <c r="C221" s="16"/>
      <c r="D221" s="18"/>
      <c r="E221" s="19"/>
      <c r="F221" s="61" t="s">
        <v>1041</v>
      </c>
      <c r="G221" s="73" t="s">
        <v>1050</v>
      </c>
      <c r="H221" s="16">
        <v>1</v>
      </c>
      <c r="I221" s="16">
        <v>1</v>
      </c>
      <c r="J221" s="16">
        <v>1</v>
      </c>
      <c r="K221" s="16">
        <v>1</v>
      </c>
      <c r="L221" s="16">
        <v>0</v>
      </c>
      <c r="M221" s="16">
        <v>1</v>
      </c>
      <c r="N221" s="16">
        <v>0</v>
      </c>
      <c r="O221" s="16"/>
      <c r="P221" s="16">
        <v>0</v>
      </c>
      <c r="Q221" s="16">
        <v>0</v>
      </c>
      <c r="R221" s="16">
        <f t="shared" si="16"/>
        <v>0</v>
      </c>
      <c r="S221" s="16">
        <v>0</v>
      </c>
      <c r="T221" s="16">
        <v>0</v>
      </c>
      <c r="U221" s="16">
        <v>0</v>
      </c>
      <c r="V221" s="16"/>
      <c r="W221" s="16">
        <f t="shared" si="15"/>
        <v>47</v>
      </c>
      <c r="X221" s="16" t="s">
        <v>1884</v>
      </c>
      <c r="Y221" s="16" t="s">
        <v>245</v>
      </c>
      <c r="Z221" s="16" t="s">
        <v>1885</v>
      </c>
      <c r="AA221" s="16">
        <v>0</v>
      </c>
      <c r="AB221" s="16">
        <v>0</v>
      </c>
      <c r="AC221" s="16">
        <v>60.4</v>
      </c>
      <c r="AD221" s="16" t="s">
        <v>1886</v>
      </c>
      <c r="AE221" s="16">
        <v>59.6</v>
      </c>
      <c r="AF221" s="16" t="s">
        <v>245</v>
      </c>
      <c r="AG221" s="16" t="s">
        <v>1885</v>
      </c>
      <c r="AH221" s="16">
        <v>0</v>
      </c>
      <c r="AI221" s="16">
        <v>0</v>
      </c>
      <c r="AJ221" s="16">
        <v>59.6</v>
      </c>
      <c r="AK221" s="16" t="s">
        <v>1886</v>
      </c>
      <c r="AL221" s="16">
        <v>60.4</v>
      </c>
      <c r="AM221" s="16">
        <v>59.6</v>
      </c>
      <c r="AN221" s="16" t="s">
        <v>1884</v>
      </c>
      <c r="AO221" s="16" t="s">
        <v>245</v>
      </c>
      <c r="AP221" s="16" t="s">
        <v>1885</v>
      </c>
      <c r="AQ221" s="16">
        <v>0</v>
      </c>
      <c r="AR221" s="16">
        <v>0</v>
      </c>
      <c r="AS221" s="16">
        <v>60.4</v>
      </c>
      <c r="AT221" s="16" t="s">
        <v>1886</v>
      </c>
      <c r="AU221" s="16">
        <v>59.6</v>
      </c>
      <c r="AV221" s="16" t="s">
        <v>245</v>
      </c>
      <c r="AW221" s="16" t="s">
        <v>1885</v>
      </c>
      <c r="AX221" s="16">
        <v>0</v>
      </c>
      <c r="AY221" s="16">
        <v>0</v>
      </c>
      <c r="AZ221" s="16">
        <v>59.6</v>
      </c>
      <c r="BA221" s="16" t="s">
        <v>1886</v>
      </c>
      <c r="BB221" s="16">
        <v>60.4</v>
      </c>
      <c r="BC221" s="16">
        <v>59.6</v>
      </c>
      <c r="BD221" s="16" t="s">
        <v>245</v>
      </c>
      <c r="BE221" s="16" t="s">
        <v>245</v>
      </c>
      <c r="BF221" s="16" t="s">
        <v>245</v>
      </c>
      <c r="BG221" s="16" t="s">
        <v>245</v>
      </c>
      <c r="BH221" s="16" t="s">
        <v>245</v>
      </c>
      <c r="BI221" s="16" t="s">
        <v>245</v>
      </c>
      <c r="BJ221" s="16" t="s">
        <v>245</v>
      </c>
      <c r="BK221" s="16" t="s">
        <v>245</v>
      </c>
      <c r="BL221" s="16" t="s">
        <v>245</v>
      </c>
      <c r="BM221" s="16" t="s">
        <v>245</v>
      </c>
    </row>
    <row r="222" s="90" customFormat="1" ht="17.4" spans="1:65">
      <c r="A222" s="10">
        <f>$A$4</f>
        <v>624</v>
      </c>
      <c r="B222" s="21" t="s">
        <v>1048</v>
      </c>
      <c r="C222" s="10" t="s">
        <v>499</v>
      </c>
      <c r="D222" s="22" t="s">
        <v>779</v>
      </c>
      <c r="E222" s="23" t="s">
        <v>1051</v>
      </c>
      <c r="F222" s="23" t="s">
        <v>499</v>
      </c>
      <c r="G222" s="70"/>
      <c r="H222" s="10">
        <v>1</v>
      </c>
      <c r="I222" s="10">
        <v>1</v>
      </c>
      <c r="J222" s="10">
        <v>1</v>
      </c>
      <c r="K222" s="10">
        <v>1</v>
      </c>
      <c r="L222" s="10">
        <v>0</v>
      </c>
      <c r="M222" s="31">
        <v>1</v>
      </c>
      <c r="N222" s="10">
        <v>0</v>
      </c>
      <c r="O222" s="10"/>
      <c r="P222" s="10">
        <v>0</v>
      </c>
      <c r="Q222" s="31">
        <v>0</v>
      </c>
      <c r="R222" s="10">
        <f t="shared" si="16"/>
        <v>0</v>
      </c>
      <c r="S222" s="10">
        <v>0</v>
      </c>
      <c r="T222" s="10">
        <v>0</v>
      </c>
      <c r="U222" s="10">
        <v>0</v>
      </c>
      <c r="V222" s="10"/>
      <c r="W222" s="16">
        <f t="shared" si="15"/>
        <v>47</v>
      </c>
      <c r="X222" s="10">
        <v>60.4</v>
      </c>
      <c r="Y222" s="10">
        <v>62</v>
      </c>
      <c r="Z222" s="10">
        <v>33</v>
      </c>
      <c r="AA222" s="10">
        <v>0</v>
      </c>
      <c r="AB222" s="10">
        <v>0</v>
      </c>
      <c r="AC222" s="10">
        <v>60.4</v>
      </c>
      <c r="AD222" s="10">
        <v>18</v>
      </c>
      <c r="AE222" s="10">
        <v>59.6</v>
      </c>
      <c r="AF222" s="10">
        <v>58</v>
      </c>
      <c r="AG222" s="10">
        <v>33</v>
      </c>
      <c r="AH222" s="10">
        <v>0</v>
      </c>
      <c r="AI222" s="10">
        <v>0</v>
      </c>
      <c r="AJ222" s="10">
        <v>59.6</v>
      </c>
      <c r="AK222" s="10">
        <v>18</v>
      </c>
      <c r="AL222" s="10">
        <v>60.4</v>
      </c>
      <c r="AM222" s="10">
        <v>59.6</v>
      </c>
      <c r="AN222" s="10">
        <v>60.4</v>
      </c>
      <c r="AO222" s="10">
        <v>62</v>
      </c>
      <c r="AP222" s="10">
        <v>33</v>
      </c>
      <c r="AQ222" s="10">
        <v>0</v>
      </c>
      <c r="AR222" s="10">
        <v>0</v>
      </c>
      <c r="AS222" s="10">
        <v>60.4</v>
      </c>
      <c r="AT222" s="10">
        <v>18</v>
      </c>
      <c r="AU222" s="10">
        <v>59.6</v>
      </c>
      <c r="AV222" s="10">
        <v>58</v>
      </c>
      <c r="AW222" s="10">
        <v>33</v>
      </c>
      <c r="AX222" s="10">
        <v>0</v>
      </c>
      <c r="AY222" s="10">
        <v>0</v>
      </c>
      <c r="AZ222" s="10">
        <v>59.6</v>
      </c>
      <c r="BA222" s="10">
        <v>18</v>
      </c>
      <c r="BB222" s="10">
        <v>60.4</v>
      </c>
      <c r="BC222" s="10">
        <v>59.6</v>
      </c>
      <c r="BD222" s="10">
        <v>61</v>
      </c>
      <c r="BE222" s="10">
        <v>59</v>
      </c>
      <c r="BF222" s="10">
        <v>59.6</v>
      </c>
      <c r="BG222" s="10">
        <v>0.04</v>
      </c>
      <c r="BH222" s="10">
        <v>0.03</v>
      </c>
      <c r="BI222" s="10">
        <v>200</v>
      </c>
      <c r="BJ222" s="10">
        <v>30</v>
      </c>
      <c r="BK222" s="10">
        <v>30</v>
      </c>
      <c r="BL222" s="10">
        <v>0.04</v>
      </c>
      <c r="BM222" s="10">
        <v>5</v>
      </c>
    </row>
    <row r="223" s="90" customFormat="1" ht="17.4" spans="1:65">
      <c r="A223" s="16"/>
      <c r="B223" s="17"/>
      <c r="C223" s="16"/>
      <c r="D223" s="18"/>
      <c r="E223" s="19"/>
      <c r="F223" s="61" t="s">
        <v>1041</v>
      </c>
      <c r="G223" s="73" t="s">
        <v>1042</v>
      </c>
      <c r="H223" s="16">
        <v>1</v>
      </c>
      <c r="I223" s="16">
        <v>1</v>
      </c>
      <c r="J223" s="16">
        <v>1</v>
      </c>
      <c r="K223" s="16">
        <v>1</v>
      </c>
      <c r="L223" s="16">
        <v>0</v>
      </c>
      <c r="M223" s="16">
        <v>1</v>
      </c>
      <c r="N223" s="16">
        <v>0</v>
      </c>
      <c r="O223" s="16"/>
      <c r="P223" s="16">
        <v>0</v>
      </c>
      <c r="Q223" s="16">
        <v>0</v>
      </c>
      <c r="R223" s="16">
        <f t="shared" si="16"/>
        <v>0</v>
      </c>
      <c r="S223" s="16">
        <v>0</v>
      </c>
      <c r="T223" s="16">
        <v>0</v>
      </c>
      <c r="U223" s="16">
        <v>0</v>
      </c>
      <c r="V223" s="16"/>
      <c r="W223" s="16">
        <f t="shared" si="15"/>
        <v>47</v>
      </c>
      <c r="X223" s="16" t="s">
        <v>1884</v>
      </c>
      <c r="Y223" s="16" t="s">
        <v>245</v>
      </c>
      <c r="Z223" s="16" t="s">
        <v>1885</v>
      </c>
      <c r="AA223" s="16">
        <v>0</v>
      </c>
      <c r="AB223" s="16">
        <v>0</v>
      </c>
      <c r="AC223" s="16">
        <v>60.4</v>
      </c>
      <c r="AD223" s="16" t="s">
        <v>1886</v>
      </c>
      <c r="AE223" s="16">
        <v>59.6</v>
      </c>
      <c r="AF223" s="16" t="s">
        <v>245</v>
      </c>
      <c r="AG223" s="16" t="s">
        <v>1885</v>
      </c>
      <c r="AH223" s="16">
        <v>0</v>
      </c>
      <c r="AI223" s="16">
        <v>0</v>
      </c>
      <c r="AJ223" s="16">
        <v>59.6</v>
      </c>
      <c r="AK223" s="16" t="s">
        <v>1886</v>
      </c>
      <c r="AL223" s="16">
        <v>60.4</v>
      </c>
      <c r="AM223" s="16">
        <v>59.6</v>
      </c>
      <c r="AN223" s="16" t="s">
        <v>1884</v>
      </c>
      <c r="AO223" s="16" t="s">
        <v>245</v>
      </c>
      <c r="AP223" s="16" t="s">
        <v>1885</v>
      </c>
      <c r="AQ223" s="16">
        <v>0</v>
      </c>
      <c r="AR223" s="16">
        <v>0</v>
      </c>
      <c r="AS223" s="16">
        <v>60.4</v>
      </c>
      <c r="AT223" s="16" t="s">
        <v>1886</v>
      </c>
      <c r="AU223" s="16">
        <v>59.6</v>
      </c>
      <c r="AV223" s="16" t="s">
        <v>245</v>
      </c>
      <c r="AW223" s="16" t="s">
        <v>1885</v>
      </c>
      <c r="AX223" s="16">
        <v>0</v>
      </c>
      <c r="AY223" s="16">
        <v>0</v>
      </c>
      <c r="AZ223" s="16">
        <v>59.6</v>
      </c>
      <c r="BA223" s="16" t="s">
        <v>1886</v>
      </c>
      <c r="BB223" s="16">
        <v>60.4</v>
      </c>
      <c r="BC223" s="16">
        <v>59.6</v>
      </c>
      <c r="BD223" s="16" t="s">
        <v>245</v>
      </c>
      <c r="BE223" s="16" t="s">
        <v>245</v>
      </c>
      <c r="BF223" s="16" t="s">
        <v>245</v>
      </c>
      <c r="BG223" s="16" t="s">
        <v>245</v>
      </c>
      <c r="BH223" s="16" t="s">
        <v>245</v>
      </c>
      <c r="BI223" s="16" t="s">
        <v>245</v>
      </c>
      <c r="BJ223" s="16" t="s">
        <v>245</v>
      </c>
      <c r="BK223" s="16" t="s">
        <v>245</v>
      </c>
      <c r="BL223" s="16" t="s">
        <v>245</v>
      </c>
      <c r="BM223" s="16" t="s">
        <v>245</v>
      </c>
    </row>
    <row r="224" s="90" customFormat="1" ht="17.4" spans="1:65">
      <c r="A224" s="10">
        <f>$A$4</f>
        <v>624</v>
      </c>
      <c r="B224" s="21" t="s">
        <v>1048</v>
      </c>
      <c r="C224" s="10" t="s">
        <v>499</v>
      </c>
      <c r="D224" s="22" t="s">
        <v>785</v>
      </c>
      <c r="E224" s="23" t="s">
        <v>1052</v>
      </c>
      <c r="F224" s="23" t="s">
        <v>506</v>
      </c>
      <c r="G224" s="70"/>
      <c r="H224" s="10">
        <v>1</v>
      </c>
      <c r="I224" s="10">
        <v>1</v>
      </c>
      <c r="J224" s="10">
        <v>1</v>
      </c>
      <c r="K224" s="10">
        <v>1</v>
      </c>
      <c r="L224" s="10">
        <v>0</v>
      </c>
      <c r="M224" s="10">
        <v>1</v>
      </c>
      <c r="N224" s="10">
        <v>0</v>
      </c>
      <c r="O224" s="10"/>
      <c r="P224" s="10">
        <v>0</v>
      </c>
      <c r="Q224" s="10">
        <v>0</v>
      </c>
      <c r="R224" s="10">
        <f t="shared" si="16"/>
        <v>0</v>
      </c>
      <c r="S224" s="10">
        <v>0</v>
      </c>
      <c r="T224" s="10">
        <v>0</v>
      </c>
      <c r="U224" s="10">
        <v>0</v>
      </c>
      <c r="V224" s="10"/>
      <c r="W224" s="16">
        <f t="shared" si="15"/>
        <v>47</v>
      </c>
      <c r="X224" s="10">
        <v>60.4</v>
      </c>
      <c r="Y224" s="10">
        <v>62</v>
      </c>
      <c r="Z224" s="10">
        <v>33</v>
      </c>
      <c r="AA224" s="10">
        <v>0</v>
      </c>
      <c r="AB224" s="10">
        <v>0</v>
      </c>
      <c r="AC224" s="10">
        <v>60.4</v>
      </c>
      <c r="AD224" s="10">
        <v>18</v>
      </c>
      <c r="AE224" s="10">
        <v>59.6</v>
      </c>
      <c r="AF224" s="10">
        <v>58</v>
      </c>
      <c r="AG224" s="10">
        <v>33</v>
      </c>
      <c r="AH224" s="10">
        <v>0</v>
      </c>
      <c r="AI224" s="10">
        <v>0</v>
      </c>
      <c r="AJ224" s="10">
        <v>59.6</v>
      </c>
      <c r="AK224" s="10">
        <v>18</v>
      </c>
      <c r="AL224" s="10">
        <v>60.4</v>
      </c>
      <c r="AM224" s="10">
        <v>59.6</v>
      </c>
      <c r="AN224" s="10">
        <v>60.4</v>
      </c>
      <c r="AO224" s="10">
        <v>62</v>
      </c>
      <c r="AP224" s="10">
        <v>33</v>
      </c>
      <c r="AQ224" s="10">
        <v>0</v>
      </c>
      <c r="AR224" s="10">
        <v>0</v>
      </c>
      <c r="AS224" s="10">
        <v>60.4</v>
      </c>
      <c r="AT224" s="10">
        <v>18</v>
      </c>
      <c r="AU224" s="10">
        <v>59.6</v>
      </c>
      <c r="AV224" s="10">
        <v>58</v>
      </c>
      <c r="AW224" s="10">
        <v>33</v>
      </c>
      <c r="AX224" s="10">
        <v>0</v>
      </c>
      <c r="AY224" s="10">
        <v>0</v>
      </c>
      <c r="AZ224" s="10">
        <v>59.6</v>
      </c>
      <c r="BA224" s="10">
        <v>18</v>
      </c>
      <c r="BB224" s="10">
        <v>60.4</v>
      </c>
      <c r="BC224" s="10">
        <v>59.6</v>
      </c>
      <c r="BD224" s="10">
        <v>61</v>
      </c>
      <c r="BE224" s="10">
        <v>59</v>
      </c>
      <c r="BF224" s="10">
        <v>59.6</v>
      </c>
      <c r="BG224" s="10">
        <v>0.04</v>
      </c>
      <c r="BH224" s="10">
        <v>0.03</v>
      </c>
      <c r="BI224" s="10">
        <v>200</v>
      </c>
      <c r="BJ224" s="10">
        <v>30</v>
      </c>
      <c r="BK224" s="10">
        <v>30</v>
      </c>
      <c r="BL224" s="10">
        <v>0.04</v>
      </c>
      <c r="BM224" s="10">
        <v>5</v>
      </c>
    </row>
    <row r="225" s="90" customFormat="1" ht="17.4" spans="1:65">
      <c r="A225" s="16"/>
      <c r="B225" s="17"/>
      <c r="C225" s="16"/>
      <c r="D225" s="18"/>
      <c r="E225" s="19"/>
      <c r="F225" s="61" t="s">
        <v>1041</v>
      </c>
      <c r="G225" s="73" t="s">
        <v>1050</v>
      </c>
      <c r="H225" s="16">
        <v>1</v>
      </c>
      <c r="I225" s="16">
        <v>1</v>
      </c>
      <c r="J225" s="16">
        <v>1</v>
      </c>
      <c r="K225" s="16">
        <v>1</v>
      </c>
      <c r="L225" s="16">
        <v>0</v>
      </c>
      <c r="M225" s="16">
        <v>1</v>
      </c>
      <c r="N225" s="16">
        <v>0</v>
      </c>
      <c r="O225" s="16"/>
      <c r="P225" s="16">
        <v>0</v>
      </c>
      <c r="Q225" s="16">
        <v>0</v>
      </c>
      <c r="R225" s="16">
        <f t="shared" si="16"/>
        <v>0</v>
      </c>
      <c r="S225" s="16">
        <v>0</v>
      </c>
      <c r="T225" s="16">
        <v>0</v>
      </c>
      <c r="U225" s="16">
        <v>0</v>
      </c>
      <c r="V225" s="16"/>
      <c r="W225" s="16">
        <f t="shared" si="15"/>
        <v>47</v>
      </c>
      <c r="X225" s="16" t="s">
        <v>1884</v>
      </c>
      <c r="Y225" s="16" t="s">
        <v>245</v>
      </c>
      <c r="Z225" s="16" t="s">
        <v>1885</v>
      </c>
      <c r="AA225" s="16">
        <v>0</v>
      </c>
      <c r="AB225" s="16">
        <v>0</v>
      </c>
      <c r="AC225" s="16">
        <v>60.4</v>
      </c>
      <c r="AD225" s="16" t="s">
        <v>1886</v>
      </c>
      <c r="AE225" s="16">
        <v>59.6</v>
      </c>
      <c r="AF225" s="16" t="s">
        <v>245</v>
      </c>
      <c r="AG225" s="16" t="s">
        <v>1885</v>
      </c>
      <c r="AH225" s="16">
        <v>0</v>
      </c>
      <c r="AI225" s="16">
        <v>0</v>
      </c>
      <c r="AJ225" s="16">
        <v>59.6</v>
      </c>
      <c r="AK225" s="16" t="s">
        <v>1886</v>
      </c>
      <c r="AL225" s="16">
        <v>60.4</v>
      </c>
      <c r="AM225" s="16">
        <v>59.6</v>
      </c>
      <c r="AN225" s="16" t="s">
        <v>1884</v>
      </c>
      <c r="AO225" s="16" t="s">
        <v>245</v>
      </c>
      <c r="AP225" s="16" t="s">
        <v>1885</v>
      </c>
      <c r="AQ225" s="16">
        <v>0</v>
      </c>
      <c r="AR225" s="16">
        <v>0</v>
      </c>
      <c r="AS225" s="16">
        <v>60.4</v>
      </c>
      <c r="AT225" s="16" t="s">
        <v>1886</v>
      </c>
      <c r="AU225" s="16">
        <v>59.6</v>
      </c>
      <c r="AV225" s="16" t="s">
        <v>245</v>
      </c>
      <c r="AW225" s="16" t="s">
        <v>1885</v>
      </c>
      <c r="AX225" s="16">
        <v>0</v>
      </c>
      <c r="AY225" s="16">
        <v>0</v>
      </c>
      <c r="AZ225" s="16">
        <v>59.6</v>
      </c>
      <c r="BA225" s="16" t="s">
        <v>1886</v>
      </c>
      <c r="BB225" s="16">
        <v>60.4</v>
      </c>
      <c r="BC225" s="16">
        <v>59.6</v>
      </c>
      <c r="BD225" s="16" t="s">
        <v>245</v>
      </c>
      <c r="BE225" s="16" t="s">
        <v>245</v>
      </c>
      <c r="BF225" s="16" t="s">
        <v>245</v>
      </c>
      <c r="BG225" s="16" t="s">
        <v>245</v>
      </c>
      <c r="BH225" s="16" t="s">
        <v>245</v>
      </c>
      <c r="BI225" s="16" t="s">
        <v>245</v>
      </c>
      <c r="BJ225" s="16" t="s">
        <v>245</v>
      </c>
      <c r="BK225" s="16" t="s">
        <v>245</v>
      </c>
      <c r="BL225" s="16" t="s">
        <v>245</v>
      </c>
      <c r="BM225" s="16" t="s">
        <v>245</v>
      </c>
    </row>
    <row r="226" s="90" customFormat="1" ht="17.4" spans="1:65">
      <c r="A226" s="10">
        <f>$A$4</f>
        <v>624</v>
      </c>
      <c r="B226" s="21" t="s">
        <v>1048</v>
      </c>
      <c r="C226" s="10" t="s">
        <v>499</v>
      </c>
      <c r="D226" s="22" t="s">
        <v>786</v>
      </c>
      <c r="E226" s="23" t="s">
        <v>1054</v>
      </c>
      <c r="F226" s="23" t="s">
        <v>506</v>
      </c>
      <c r="G226" s="70"/>
      <c r="H226" s="10">
        <v>1</v>
      </c>
      <c r="I226" s="10">
        <v>1</v>
      </c>
      <c r="J226" s="10">
        <v>1</v>
      </c>
      <c r="K226" s="10">
        <v>1</v>
      </c>
      <c r="L226" s="10">
        <v>0</v>
      </c>
      <c r="M226" s="10">
        <v>1</v>
      </c>
      <c r="N226" s="10">
        <v>0</v>
      </c>
      <c r="O226" s="10"/>
      <c r="P226" s="10">
        <v>0</v>
      </c>
      <c r="Q226" s="10">
        <v>0</v>
      </c>
      <c r="R226" s="10">
        <f t="shared" si="16"/>
        <v>0</v>
      </c>
      <c r="S226" s="10">
        <v>0</v>
      </c>
      <c r="T226" s="10">
        <v>0</v>
      </c>
      <c r="U226" s="10">
        <v>0</v>
      </c>
      <c r="V226" s="10"/>
      <c r="W226" s="16">
        <f t="shared" si="15"/>
        <v>47</v>
      </c>
      <c r="X226" s="10">
        <v>60.4</v>
      </c>
      <c r="Y226" s="10">
        <v>62</v>
      </c>
      <c r="Z226" s="10">
        <v>33</v>
      </c>
      <c r="AA226" s="10">
        <v>0</v>
      </c>
      <c r="AB226" s="10">
        <v>0</v>
      </c>
      <c r="AC226" s="10">
        <v>60.4</v>
      </c>
      <c r="AD226" s="10">
        <v>18</v>
      </c>
      <c r="AE226" s="10">
        <v>59.6</v>
      </c>
      <c r="AF226" s="10">
        <v>58</v>
      </c>
      <c r="AG226" s="10">
        <v>33</v>
      </c>
      <c r="AH226" s="10">
        <v>0</v>
      </c>
      <c r="AI226" s="10">
        <v>0</v>
      </c>
      <c r="AJ226" s="10">
        <v>59.6</v>
      </c>
      <c r="AK226" s="10">
        <v>18</v>
      </c>
      <c r="AL226" s="10">
        <v>60.4</v>
      </c>
      <c r="AM226" s="10">
        <v>59.6</v>
      </c>
      <c r="AN226" s="10">
        <v>60.4</v>
      </c>
      <c r="AO226" s="10">
        <v>62</v>
      </c>
      <c r="AP226" s="10">
        <v>33</v>
      </c>
      <c r="AQ226" s="10">
        <v>0</v>
      </c>
      <c r="AR226" s="10">
        <v>0</v>
      </c>
      <c r="AS226" s="10">
        <v>60.4</v>
      </c>
      <c r="AT226" s="10">
        <v>18</v>
      </c>
      <c r="AU226" s="10">
        <v>59.6</v>
      </c>
      <c r="AV226" s="10">
        <v>58</v>
      </c>
      <c r="AW226" s="10">
        <v>33</v>
      </c>
      <c r="AX226" s="10">
        <v>0</v>
      </c>
      <c r="AY226" s="10">
        <v>0</v>
      </c>
      <c r="AZ226" s="10">
        <v>59.6</v>
      </c>
      <c r="BA226" s="10">
        <v>18</v>
      </c>
      <c r="BB226" s="10">
        <v>60.4</v>
      </c>
      <c r="BC226" s="10">
        <v>59.6</v>
      </c>
      <c r="BD226" s="10">
        <v>61</v>
      </c>
      <c r="BE226" s="10">
        <v>59</v>
      </c>
      <c r="BF226" s="10">
        <v>59.6</v>
      </c>
      <c r="BG226" s="10">
        <v>0.04</v>
      </c>
      <c r="BH226" s="10">
        <v>0.03</v>
      </c>
      <c r="BI226" s="10">
        <v>200</v>
      </c>
      <c r="BJ226" s="10">
        <v>30</v>
      </c>
      <c r="BK226" s="10">
        <v>30</v>
      </c>
      <c r="BL226" s="10">
        <v>0.04</v>
      </c>
      <c r="BM226" s="10">
        <v>5</v>
      </c>
    </row>
    <row r="227" s="90" customFormat="1" ht="17.4" spans="1:65">
      <c r="A227" s="16"/>
      <c r="B227" s="17"/>
      <c r="C227" s="16"/>
      <c r="D227" s="18"/>
      <c r="E227" s="19" t="s">
        <v>513</v>
      </c>
      <c r="F227" s="19" t="s">
        <v>514</v>
      </c>
      <c r="G227" s="92" t="s">
        <v>1055</v>
      </c>
      <c r="H227" s="16">
        <v>0</v>
      </c>
      <c r="I227" s="16">
        <v>0</v>
      </c>
      <c r="J227" s="16">
        <v>0</v>
      </c>
      <c r="K227" s="16">
        <v>0</v>
      </c>
      <c r="L227" s="16">
        <v>0</v>
      </c>
      <c r="M227" s="16">
        <v>0</v>
      </c>
      <c r="N227" s="16">
        <v>0</v>
      </c>
      <c r="O227" s="16"/>
      <c r="P227" s="16">
        <v>0</v>
      </c>
      <c r="Q227" s="16">
        <v>0</v>
      </c>
      <c r="R227" s="16">
        <f t="shared" si="16"/>
        <v>0</v>
      </c>
      <c r="S227" s="16">
        <v>0</v>
      </c>
      <c r="T227" s="16">
        <v>0</v>
      </c>
      <c r="U227" s="16">
        <v>0</v>
      </c>
      <c r="V227" s="16"/>
      <c r="W227" s="16">
        <f t="shared" si="15"/>
        <v>0</v>
      </c>
      <c r="X227" s="16" t="s">
        <v>245</v>
      </c>
      <c r="Y227" s="16" t="s">
        <v>245</v>
      </c>
      <c r="Z227" s="16" t="s">
        <v>245</v>
      </c>
      <c r="AA227" s="16" t="s">
        <v>245</v>
      </c>
      <c r="AB227" s="16" t="s">
        <v>245</v>
      </c>
      <c r="AC227" s="16" t="s">
        <v>245</v>
      </c>
      <c r="AD227" s="16" t="s">
        <v>245</v>
      </c>
      <c r="AE227" s="16" t="s">
        <v>245</v>
      </c>
      <c r="AF227" s="16" t="s">
        <v>245</v>
      </c>
      <c r="AG227" s="16" t="s">
        <v>245</v>
      </c>
      <c r="AH227" s="16" t="s">
        <v>245</v>
      </c>
      <c r="AI227" s="16" t="s">
        <v>245</v>
      </c>
      <c r="AJ227" s="16" t="s">
        <v>245</v>
      </c>
      <c r="AK227" s="16" t="s">
        <v>245</v>
      </c>
      <c r="AL227" s="16" t="s">
        <v>245</v>
      </c>
      <c r="AM227" s="16" t="s">
        <v>245</v>
      </c>
      <c r="AN227" s="16" t="s">
        <v>245</v>
      </c>
      <c r="AO227" s="16" t="s">
        <v>245</v>
      </c>
      <c r="AP227" s="16" t="s">
        <v>245</v>
      </c>
      <c r="AQ227" s="16" t="s">
        <v>245</v>
      </c>
      <c r="AR227" s="16" t="s">
        <v>245</v>
      </c>
      <c r="AS227" s="16" t="s">
        <v>245</v>
      </c>
      <c r="AT227" s="16" t="s">
        <v>245</v>
      </c>
      <c r="AU227" s="16" t="s">
        <v>245</v>
      </c>
      <c r="AV227" s="16" t="s">
        <v>245</v>
      </c>
      <c r="AW227" s="16" t="s">
        <v>245</v>
      </c>
      <c r="AX227" s="16" t="s">
        <v>245</v>
      </c>
      <c r="AY227" s="16" t="s">
        <v>245</v>
      </c>
      <c r="AZ227" s="16" t="s">
        <v>245</v>
      </c>
      <c r="BA227" s="16" t="s">
        <v>245</v>
      </c>
      <c r="BB227" s="16" t="s">
        <v>245</v>
      </c>
      <c r="BC227" s="16" t="s">
        <v>245</v>
      </c>
      <c r="BD227" s="16" t="s">
        <v>245</v>
      </c>
      <c r="BE227" s="16" t="s">
        <v>245</v>
      </c>
      <c r="BF227" s="16" t="s">
        <v>245</v>
      </c>
      <c r="BG227" s="16" t="s">
        <v>245</v>
      </c>
      <c r="BH227" s="16" t="s">
        <v>245</v>
      </c>
      <c r="BI227" s="16" t="s">
        <v>245</v>
      </c>
      <c r="BJ227" s="16" t="s">
        <v>245</v>
      </c>
      <c r="BK227" s="16" t="s">
        <v>245</v>
      </c>
      <c r="BL227" s="16" t="s">
        <v>245</v>
      </c>
      <c r="BM227" s="16" t="s">
        <v>245</v>
      </c>
    </row>
    <row r="228" s="90" customFormat="1" ht="17.4" spans="1:65">
      <c r="A228" s="10">
        <f>$A$4</f>
        <v>624</v>
      </c>
      <c r="B228" s="21" t="s">
        <v>1056</v>
      </c>
      <c r="C228" s="10" t="s">
        <v>514</v>
      </c>
      <c r="D228" s="22" t="s">
        <v>755</v>
      </c>
      <c r="E228" s="23" t="s">
        <v>513</v>
      </c>
      <c r="F228" s="23" t="s">
        <v>514</v>
      </c>
      <c r="G228" s="13"/>
      <c r="H228" s="10">
        <v>0</v>
      </c>
      <c r="I228" s="10">
        <v>0</v>
      </c>
      <c r="J228" s="10">
        <v>0</v>
      </c>
      <c r="K228" s="10">
        <v>0</v>
      </c>
      <c r="L228" s="10">
        <v>0</v>
      </c>
      <c r="M228" s="10">
        <v>0</v>
      </c>
      <c r="N228" s="10">
        <v>0</v>
      </c>
      <c r="O228" s="10"/>
      <c r="P228" s="10">
        <v>0</v>
      </c>
      <c r="Q228" s="10">
        <v>0</v>
      </c>
      <c r="R228" s="10">
        <f t="shared" si="16"/>
        <v>0</v>
      </c>
      <c r="S228" s="10">
        <v>0</v>
      </c>
      <c r="T228" s="10">
        <v>0</v>
      </c>
      <c r="U228" s="10">
        <v>0</v>
      </c>
      <c r="V228" s="10"/>
      <c r="W228" s="16">
        <f t="shared" si="15"/>
        <v>0</v>
      </c>
      <c r="X228" s="10" t="s">
        <v>1888</v>
      </c>
      <c r="Y228" s="10">
        <v>52</v>
      </c>
      <c r="Z228" s="10">
        <v>40</v>
      </c>
      <c r="AA228" s="10">
        <v>0</v>
      </c>
      <c r="AB228" s="10">
        <v>60000</v>
      </c>
      <c r="AC228" s="10">
        <v>50</v>
      </c>
      <c r="AD228" s="10">
        <v>9</v>
      </c>
      <c r="AE228" s="10">
        <v>49.5</v>
      </c>
      <c r="AF228" s="10">
        <v>48.5</v>
      </c>
      <c r="AG228" s="10">
        <v>40</v>
      </c>
      <c r="AH228" s="10">
        <v>0</v>
      </c>
      <c r="AI228" s="10">
        <v>2000</v>
      </c>
      <c r="AJ228" s="10">
        <v>50</v>
      </c>
      <c r="AK228" s="10">
        <v>17</v>
      </c>
      <c r="AL228" s="10">
        <v>50.2</v>
      </c>
      <c r="AM228" s="10">
        <v>47.5</v>
      </c>
      <c r="AN228" s="10" t="s">
        <v>1888</v>
      </c>
      <c r="AO228" s="10">
        <v>52</v>
      </c>
      <c r="AP228" s="10">
        <v>40</v>
      </c>
      <c r="AQ228" s="10">
        <v>0</v>
      </c>
      <c r="AR228" s="10">
        <v>60000</v>
      </c>
      <c r="AS228" s="10">
        <v>50</v>
      </c>
      <c r="AT228" s="10">
        <v>9</v>
      </c>
      <c r="AU228" s="10">
        <v>49.5</v>
      </c>
      <c r="AV228" s="10">
        <v>48.5</v>
      </c>
      <c r="AW228" s="10">
        <v>40</v>
      </c>
      <c r="AX228" s="10">
        <v>0</v>
      </c>
      <c r="AY228" s="10">
        <v>2000</v>
      </c>
      <c r="AZ228" s="10">
        <v>50</v>
      </c>
      <c r="BA228" s="10">
        <v>17</v>
      </c>
      <c r="BB228" s="10">
        <v>50.2</v>
      </c>
      <c r="BC228" s="10">
        <v>47.5</v>
      </c>
      <c r="BD228" s="10">
        <v>51</v>
      </c>
      <c r="BE228" s="10">
        <v>49</v>
      </c>
      <c r="BF228" s="10">
        <v>49.5</v>
      </c>
      <c r="BG228" s="10">
        <v>0.04</v>
      </c>
      <c r="BH228" s="10">
        <v>0.03</v>
      </c>
      <c r="BI228" s="10">
        <v>200</v>
      </c>
      <c r="BJ228" s="10">
        <v>30</v>
      </c>
      <c r="BK228" s="10">
        <v>30</v>
      </c>
      <c r="BL228" s="10">
        <v>0.04</v>
      </c>
      <c r="BM228" s="10">
        <v>5</v>
      </c>
    </row>
    <row r="229" s="90" customFormat="1" ht="17.4" spans="1:65">
      <c r="A229" s="10">
        <f>$A$4</f>
        <v>624</v>
      </c>
      <c r="B229" s="21" t="s">
        <v>1057</v>
      </c>
      <c r="C229" s="10" t="s">
        <v>1058</v>
      </c>
      <c r="D229" s="22" t="s">
        <v>755</v>
      </c>
      <c r="E229" s="23" t="s">
        <v>517</v>
      </c>
      <c r="F229" s="23" t="s">
        <v>1058</v>
      </c>
      <c r="G229" s="13"/>
      <c r="H229" s="10">
        <v>1</v>
      </c>
      <c r="I229" s="10">
        <v>0</v>
      </c>
      <c r="J229" s="10">
        <v>1</v>
      </c>
      <c r="K229" s="10">
        <v>0</v>
      </c>
      <c r="L229" s="10">
        <v>0</v>
      </c>
      <c r="M229" s="10">
        <v>0</v>
      </c>
      <c r="N229" s="10">
        <v>0</v>
      </c>
      <c r="O229" s="10"/>
      <c r="P229" s="10">
        <v>0</v>
      </c>
      <c r="Q229" s="10">
        <v>0</v>
      </c>
      <c r="R229" s="10">
        <v>0</v>
      </c>
      <c r="S229" s="10">
        <v>0</v>
      </c>
      <c r="T229" s="10">
        <v>0</v>
      </c>
      <c r="U229" s="10">
        <v>0</v>
      </c>
      <c r="V229" s="10"/>
      <c r="W229" s="16">
        <f t="shared" si="15"/>
        <v>5</v>
      </c>
      <c r="X229" s="10" t="s">
        <v>1889</v>
      </c>
      <c r="Y229" s="10">
        <v>62.5</v>
      </c>
      <c r="Z229" s="10">
        <v>53</v>
      </c>
      <c r="AA229" s="10">
        <v>0</v>
      </c>
      <c r="AB229" s="10">
        <v>60000</v>
      </c>
      <c r="AC229" s="10">
        <v>60</v>
      </c>
      <c r="AD229" s="10">
        <v>9</v>
      </c>
      <c r="AE229" s="10">
        <v>59.5</v>
      </c>
      <c r="AF229" s="10">
        <v>58.5</v>
      </c>
      <c r="AG229" s="10">
        <v>40</v>
      </c>
      <c r="AH229" s="10">
        <v>0</v>
      </c>
      <c r="AI229" s="10">
        <v>2000</v>
      </c>
      <c r="AJ229" s="10">
        <v>60</v>
      </c>
      <c r="AK229" s="10">
        <v>17</v>
      </c>
      <c r="AL229" s="10">
        <v>60.5</v>
      </c>
      <c r="AM229" s="10">
        <v>58.8</v>
      </c>
      <c r="AN229" s="10" t="s">
        <v>1889</v>
      </c>
      <c r="AO229" s="10">
        <v>62.5</v>
      </c>
      <c r="AP229" s="10">
        <v>53</v>
      </c>
      <c r="AQ229" s="10">
        <v>0</v>
      </c>
      <c r="AR229" s="10">
        <v>60000</v>
      </c>
      <c r="AS229" s="10">
        <v>60</v>
      </c>
      <c r="AT229" s="10">
        <v>9</v>
      </c>
      <c r="AU229" s="10">
        <v>59.5</v>
      </c>
      <c r="AV229" s="10">
        <v>58.5</v>
      </c>
      <c r="AW229" s="10">
        <v>40</v>
      </c>
      <c r="AX229" s="10">
        <v>0</v>
      </c>
      <c r="AY229" s="10">
        <v>2000</v>
      </c>
      <c r="AZ229" s="10">
        <v>60</v>
      </c>
      <c r="BA229" s="10">
        <v>17</v>
      </c>
      <c r="BB229" s="10">
        <v>60.5</v>
      </c>
      <c r="BC229" s="10">
        <v>58.8</v>
      </c>
      <c r="BD229" s="10">
        <v>61</v>
      </c>
      <c r="BE229" s="10">
        <v>59</v>
      </c>
      <c r="BF229" s="10">
        <v>59.5</v>
      </c>
      <c r="BG229" s="10">
        <v>0.04</v>
      </c>
      <c r="BH229" s="10">
        <v>0.03</v>
      </c>
      <c r="BI229" s="10">
        <v>200</v>
      </c>
      <c r="BJ229" s="10">
        <v>30</v>
      </c>
      <c r="BK229" s="10">
        <v>30</v>
      </c>
      <c r="BL229" s="10">
        <v>0.04</v>
      </c>
      <c r="BM229" s="10">
        <v>5</v>
      </c>
    </row>
    <row r="230" s="90" customFormat="1" ht="17.45" customHeight="1" spans="1:65">
      <c r="A230" s="16"/>
      <c r="B230" s="17"/>
      <c r="C230" s="16"/>
      <c r="D230" s="18"/>
      <c r="E230" s="19"/>
      <c r="F230" s="19" t="s">
        <v>521</v>
      </c>
      <c r="G230" s="82"/>
      <c r="H230" s="16">
        <v>1</v>
      </c>
      <c r="I230" s="16">
        <v>0</v>
      </c>
      <c r="J230" s="16">
        <v>1</v>
      </c>
      <c r="K230" s="16">
        <v>0</v>
      </c>
      <c r="L230" s="16">
        <v>0</v>
      </c>
      <c r="M230" s="16">
        <v>1</v>
      </c>
      <c r="N230" s="16">
        <v>0</v>
      </c>
      <c r="O230" s="16"/>
      <c r="P230" s="16">
        <v>0</v>
      </c>
      <c r="Q230" s="16">
        <v>0</v>
      </c>
      <c r="R230" s="16">
        <v>0</v>
      </c>
      <c r="S230" s="16">
        <v>0</v>
      </c>
      <c r="T230" s="16">
        <v>0</v>
      </c>
      <c r="U230" s="16">
        <v>0</v>
      </c>
      <c r="V230" s="16"/>
      <c r="W230" s="16">
        <f t="shared" si="15"/>
        <v>37</v>
      </c>
      <c r="X230" s="103" t="s">
        <v>1890</v>
      </c>
      <c r="Y230" s="103" t="s">
        <v>1891</v>
      </c>
      <c r="Z230" s="154" t="s">
        <v>1892</v>
      </c>
      <c r="AA230" s="16" t="s">
        <v>245</v>
      </c>
      <c r="AB230" s="16" t="s">
        <v>245</v>
      </c>
      <c r="AC230" s="82" t="s">
        <v>1893</v>
      </c>
      <c r="AD230" s="16" t="s">
        <v>1894</v>
      </c>
      <c r="AE230" s="16" t="s">
        <v>245</v>
      </c>
      <c r="AF230" s="16" t="s">
        <v>245</v>
      </c>
      <c r="AG230" s="16" t="s">
        <v>245</v>
      </c>
      <c r="AH230" s="16" t="s">
        <v>245</v>
      </c>
      <c r="AI230" s="16" t="s">
        <v>245</v>
      </c>
      <c r="AJ230" s="16" t="s">
        <v>245</v>
      </c>
      <c r="AK230" s="16" t="s">
        <v>245</v>
      </c>
      <c r="AL230" s="82" t="s">
        <v>1893</v>
      </c>
      <c r="AM230" s="16" t="s">
        <v>245</v>
      </c>
      <c r="AN230" s="82" t="s">
        <v>1890</v>
      </c>
      <c r="AO230" s="82" t="s">
        <v>1891</v>
      </c>
      <c r="AP230" s="83" t="s">
        <v>1892</v>
      </c>
      <c r="AQ230" s="16" t="s">
        <v>245</v>
      </c>
      <c r="AR230" s="16" t="s">
        <v>245</v>
      </c>
      <c r="AS230" s="82" t="s">
        <v>1893</v>
      </c>
      <c r="AT230" s="16" t="s">
        <v>1894</v>
      </c>
      <c r="AU230" s="16" t="s">
        <v>245</v>
      </c>
      <c r="AV230" s="16" t="s">
        <v>245</v>
      </c>
      <c r="AW230" s="16" t="s">
        <v>245</v>
      </c>
      <c r="AX230" s="16" t="s">
        <v>245</v>
      </c>
      <c r="AY230" s="16" t="s">
        <v>245</v>
      </c>
      <c r="AZ230" s="16" t="s">
        <v>245</v>
      </c>
      <c r="BA230" s="16" t="s">
        <v>245</v>
      </c>
      <c r="BB230" s="82" t="s">
        <v>1893</v>
      </c>
      <c r="BC230" s="16" t="s">
        <v>245</v>
      </c>
      <c r="BD230" s="16" t="s">
        <v>245</v>
      </c>
      <c r="BE230" s="16" t="s">
        <v>245</v>
      </c>
      <c r="BF230" s="16" t="s">
        <v>245</v>
      </c>
      <c r="BG230" s="16" t="s">
        <v>245</v>
      </c>
      <c r="BH230" s="16" t="s">
        <v>245</v>
      </c>
      <c r="BI230" s="16" t="s">
        <v>245</v>
      </c>
      <c r="BJ230" s="16" t="s">
        <v>245</v>
      </c>
      <c r="BK230" s="16" t="s">
        <v>245</v>
      </c>
      <c r="BL230" s="16" t="s">
        <v>245</v>
      </c>
      <c r="BM230" s="16" t="s">
        <v>245</v>
      </c>
    </row>
    <row r="231" s="90" customFormat="1" ht="17.4" spans="1:65">
      <c r="A231" s="10">
        <f>$A$4</f>
        <v>624</v>
      </c>
      <c r="B231" s="21" t="s">
        <v>1057</v>
      </c>
      <c r="C231" s="10" t="s">
        <v>1058</v>
      </c>
      <c r="D231" s="22" t="s">
        <v>779</v>
      </c>
      <c r="E231" s="23" t="s">
        <v>520</v>
      </c>
      <c r="F231" s="23" t="s">
        <v>521</v>
      </c>
      <c r="G231" s="13"/>
      <c r="H231" s="10">
        <v>1</v>
      </c>
      <c r="I231" s="10">
        <v>0</v>
      </c>
      <c r="J231" s="10">
        <v>1</v>
      </c>
      <c r="K231" s="10">
        <v>0</v>
      </c>
      <c r="L231" s="10">
        <v>0</v>
      </c>
      <c r="M231" s="10">
        <v>1</v>
      </c>
      <c r="N231" s="10">
        <v>0</v>
      </c>
      <c r="O231" s="10"/>
      <c r="P231" s="10">
        <v>0</v>
      </c>
      <c r="Q231" s="10">
        <v>0</v>
      </c>
      <c r="R231" s="10">
        <v>0</v>
      </c>
      <c r="S231" s="10">
        <v>0</v>
      </c>
      <c r="T231" s="10">
        <v>0</v>
      </c>
      <c r="U231" s="10">
        <v>0</v>
      </c>
      <c r="V231" s="10"/>
      <c r="W231" s="16">
        <f t="shared" si="15"/>
        <v>37</v>
      </c>
      <c r="X231" s="10">
        <v>60.2</v>
      </c>
      <c r="Y231" s="10">
        <v>62.5</v>
      </c>
      <c r="Z231" s="10">
        <v>44</v>
      </c>
      <c r="AA231" s="10">
        <v>0</v>
      </c>
      <c r="AB231" s="10">
        <v>0</v>
      </c>
      <c r="AC231" s="10">
        <v>60.2</v>
      </c>
      <c r="AD231" s="10">
        <v>9</v>
      </c>
      <c r="AE231" s="10">
        <v>59.5</v>
      </c>
      <c r="AF231" s="10">
        <v>58.5</v>
      </c>
      <c r="AG231" s="10">
        <v>40</v>
      </c>
      <c r="AH231" s="10">
        <v>0</v>
      </c>
      <c r="AI231" s="10">
        <v>0</v>
      </c>
      <c r="AJ231" s="10">
        <v>60</v>
      </c>
      <c r="AK231" s="10">
        <v>17</v>
      </c>
      <c r="AL231" s="10">
        <v>60.2</v>
      </c>
      <c r="AM231" s="10">
        <v>58.8</v>
      </c>
      <c r="AN231" s="10">
        <v>60.2</v>
      </c>
      <c r="AO231" s="10">
        <v>62.5</v>
      </c>
      <c r="AP231" s="10">
        <v>44</v>
      </c>
      <c r="AQ231" s="10">
        <v>0</v>
      </c>
      <c r="AR231" s="10">
        <v>0</v>
      </c>
      <c r="AS231" s="10">
        <v>60.2</v>
      </c>
      <c r="AT231" s="10">
        <v>9</v>
      </c>
      <c r="AU231" s="10">
        <v>59.5</v>
      </c>
      <c r="AV231" s="10">
        <v>58.5</v>
      </c>
      <c r="AW231" s="10">
        <v>40</v>
      </c>
      <c r="AX231" s="10">
        <v>0</v>
      </c>
      <c r="AY231" s="10">
        <v>0</v>
      </c>
      <c r="AZ231" s="10">
        <v>60</v>
      </c>
      <c r="BA231" s="10">
        <v>17</v>
      </c>
      <c r="BB231" s="10">
        <v>60.2</v>
      </c>
      <c r="BC231" s="10">
        <v>58.8</v>
      </c>
      <c r="BD231" s="10">
        <v>61</v>
      </c>
      <c r="BE231" s="10">
        <v>59</v>
      </c>
      <c r="BF231" s="10">
        <v>59.5</v>
      </c>
      <c r="BG231" s="10">
        <v>0.04</v>
      </c>
      <c r="BH231" s="10">
        <v>0.03</v>
      </c>
      <c r="BI231" s="10">
        <v>200</v>
      </c>
      <c r="BJ231" s="10">
        <v>30</v>
      </c>
      <c r="BK231" s="10">
        <v>30</v>
      </c>
      <c r="BL231" s="10">
        <v>0.04</v>
      </c>
      <c r="BM231" s="10">
        <v>5</v>
      </c>
    </row>
    <row r="232" s="90" customFormat="1" ht="17.4" spans="1:65">
      <c r="A232" s="25"/>
      <c r="B232" s="17"/>
      <c r="C232" s="16"/>
      <c r="D232" s="18"/>
      <c r="E232" s="18" t="s">
        <v>1061</v>
      </c>
      <c r="F232" s="19"/>
      <c r="G232" s="82"/>
      <c r="H232" s="16"/>
      <c r="I232" s="16"/>
      <c r="J232" s="16"/>
      <c r="K232" s="16"/>
      <c r="L232" s="16"/>
      <c r="M232" s="16"/>
      <c r="N232" s="16"/>
      <c r="O232" s="16"/>
      <c r="P232" s="16">
        <v>0</v>
      </c>
      <c r="Q232" s="16">
        <v>0</v>
      </c>
      <c r="R232" s="16">
        <f t="shared" ref="R232:R244" si="17">S232+T232*2</f>
        <v>0</v>
      </c>
      <c r="S232" s="16"/>
      <c r="T232" s="16"/>
      <c r="U232" s="16">
        <v>0</v>
      </c>
      <c r="V232" s="16"/>
      <c r="W232" s="16">
        <f t="shared" si="15"/>
        <v>0</v>
      </c>
      <c r="X232" s="16" t="s">
        <v>245</v>
      </c>
      <c r="Y232" s="16" t="s">
        <v>245</v>
      </c>
      <c r="Z232" s="16" t="s">
        <v>245</v>
      </c>
      <c r="AA232" s="16" t="s">
        <v>245</v>
      </c>
      <c r="AB232" s="16" t="s">
        <v>245</v>
      </c>
      <c r="AC232" s="16" t="s">
        <v>245</v>
      </c>
      <c r="AD232" s="16" t="s">
        <v>245</v>
      </c>
      <c r="AE232" s="16" t="s">
        <v>245</v>
      </c>
      <c r="AF232" s="16" t="s">
        <v>245</v>
      </c>
      <c r="AG232" s="16" t="s">
        <v>245</v>
      </c>
      <c r="AH232" s="16" t="s">
        <v>245</v>
      </c>
      <c r="AI232" s="16" t="s">
        <v>245</v>
      </c>
      <c r="AJ232" s="16" t="s">
        <v>245</v>
      </c>
      <c r="AK232" s="16" t="s">
        <v>245</v>
      </c>
      <c r="AL232" s="16" t="s">
        <v>245</v>
      </c>
      <c r="AM232" s="16" t="s">
        <v>245</v>
      </c>
      <c r="AN232" s="16" t="s">
        <v>245</v>
      </c>
      <c r="AO232" s="16" t="s">
        <v>245</v>
      </c>
      <c r="AP232" s="16" t="s">
        <v>245</v>
      </c>
      <c r="AQ232" s="16" t="s">
        <v>245</v>
      </c>
      <c r="AR232" s="16" t="s">
        <v>245</v>
      </c>
      <c r="AS232" s="16" t="s">
        <v>245</v>
      </c>
      <c r="AT232" s="16" t="s">
        <v>245</v>
      </c>
      <c r="AU232" s="16" t="s">
        <v>245</v>
      </c>
      <c r="AV232" s="16" t="s">
        <v>245</v>
      </c>
      <c r="AW232" s="16" t="s">
        <v>245</v>
      </c>
      <c r="AX232" s="16" t="s">
        <v>245</v>
      </c>
      <c r="AY232" s="16" t="s">
        <v>245</v>
      </c>
      <c r="AZ232" s="16" t="s">
        <v>245</v>
      </c>
      <c r="BA232" s="16" t="s">
        <v>245</v>
      </c>
      <c r="BB232" s="16" t="s">
        <v>245</v>
      </c>
      <c r="BC232" s="16" t="s">
        <v>245</v>
      </c>
      <c r="BD232" s="16" t="s">
        <v>245</v>
      </c>
      <c r="BE232" s="16" t="s">
        <v>245</v>
      </c>
      <c r="BF232" s="16" t="s">
        <v>245</v>
      </c>
      <c r="BG232" s="16" t="s">
        <v>245</v>
      </c>
      <c r="BH232" s="16" t="s">
        <v>245</v>
      </c>
      <c r="BI232" s="16" t="s">
        <v>245</v>
      </c>
      <c r="BJ232" s="16" t="s">
        <v>245</v>
      </c>
      <c r="BK232" s="16" t="s">
        <v>245</v>
      </c>
      <c r="BL232" s="16" t="s">
        <v>245</v>
      </c>
      <c r="BM232" s="16" t="s">
        <v>245</v>
      </c>
    </row>
    <row r="233" s="90" customFormat="1" ht="17.4" spans="1:65">
      <c r="A233" s="10">
        <f>$A$4</f>
        <v>624</v>
      </c>
      <c r="B233" s="21" t="s">
        <v>1062</v>
      </c>
      <c r="C233" s="10" t="s">
        <v>525</v>
      </c>
      <c r="D233" s="22" t="s">
        <v>755</v>
      </c>
      <c r="E233" s="23" t="s">
        <v>524</v>
      </c>
      <c r="F233" s="23" t="s">
        <v>525</v>
      </c>
      <c r="G233" s="14"/>
      <c r="H233" s="10">
        <v>1</v>
      </c>
      <c r="I233" s="10">
        <v>0</v>
      </c>
      <c r="J233" s="10">
        <v>1</v>
      </c>
      <c r="K233" s="10">
        <v>0</v>
      </c>
      <c r="L233" s="10">
        <v>0</v>
      </c>
      <c r="M233" s="10">
        <v>1</v>
      </c>
      <c r="N233" s="10">
        <v>0</v>
      </c>
      <c r="O233" s="10"/>
      <c r="P233" s="10">
        <v>0</v>
      </c>
      <c r="Q233" s="10">
        <v>0</v>
      </c>
      <c r="R233" s="10">
        <f t="shared" si="17"/>
        <v>0</v>
      </c>
      <c r="S233" s="10">
        <v>0</v>
      </c>
      <c r="T233" s="10">
        <v>0</v>
      </c>
      <c r="U233" s="10">
        <v>0</v>
      </c>
      <c r="V233" s="10"/>
      <c r="W233" s="16">
        <f t="shared" si="15"/>
        <v>37</v>
      </c>
      <c r="X233" s="10">
        <v>50.2</v>
      </c>
      <c r="Y233" s="10">
        <v>52</v>
      </c>
      <c r="Z233" s="10">
        <v>40</v>
      </c>
      <c r="AA233" s="10">
        <v>0</v>
      </c>
      <c r="AB233" s="10">
        <v>1000</v>
      </c>
      <c r="AC233" s="10">
        <v>50.2</v>
      </c>
      <c r="AD233" s="10">
        <v>9</v>
      </c>
      <c r="AE233" s="10">
        <v>49.75</v>
      </c>
      <c r="AF233" s="10">
        <v>48</v>
      </c>
      <c r="AG233" s="10">
        <v>57</v>
      </c>
      <c r="AH233" s="10">
        <v>0</v>
      </c>
      <c r="AI233" s="10">
        <v>30000</v>
      </c>
      <c r="AJ233" s="10">
        <v>49.85</v>
      </c>
      <c r="AK233" s="10">
        <v>17</v>
      </c>
      <c r="AL233" s="10">
        <v>50.2</v>
      </c>
      <c r="AM233" s="10">
        <v>49.85</v>
      </c>
      <c r="AN233" s="10">
        <v>50.2</v>
      </c>
      <c r="AO233" s="10">
        <v>52</v>
      </c>
      <c r="AP233" s="10">
        <v>40</v>
      </c>
      <c r="AQ233" s="10">
        <v>0</v>
      </c>
      <c r="AR233" s="10">
        <v>1000</v>
      </c>
      <c r="AS233" s="10">
        <v>50.2</v>
      </c>
      <c r="AT233" s="10">
        <v>9</v>
      </c>
      <c r="AU233" s="10">
        <v>49.75</v>
      </c>
      <c r="AV233" s="10">
        <v>48</v>
      </c>
      <c r="AW233" s="10">
        <v>57</v>
      </c>
      <c r="AX233" s="10">
        <v>0</v>
      </c>
      <c r="AY233" s="10">
        <v>30000</v>
      </c>
      <c r="AZ233" s="10">
        <v>49.85</v>
      </c>
      <c r="BA233" s="10">
        <v>17</v>
      </c>
      <c r="BB233" s="10">
        <v>50.2</v>
      </c>
      <c r="BC233" s="10">
        <v>49.85</v>
      </c>
      <c r="BD233" s="10">
        <v>51</v>
      </c>
      <c r="BE233" s="10">
        <v>49</v>
      </c>
      <c r="BF233" s="10">
        <v>49.75</v>
      </c>
      <c r="BG233" s="10">
        <v>0.04</v>
      </c>
      <c r="BH233" s="10">
        <v>0.03</v>
      </c>
      <c r="BI233" s="10">
        <v>200</v>
      </c>
      <c r="BJ233" s="10">
        <v>30</v>
      </c>
      <c r="BK233" s="10">
        <v>30</v>
      </c>
      <c r="BL233" s="10">
        <v>0.04</v>
      </c>
      <c r="BM233" s="10">
        <v>5</v>
      </c>
    </row>
    <row r="234" s="90" customFormat="1" ht="17.4" spans="1:65">
      <c r="A234" s="25"/>
      <c r="B234" s="17"/>
      <c r="C234" s="16"/>
      <c r="D234" s="18"/>
      <c r="E234" s="18" t="s">
        <v>1061</v>
      </c>
      <c r="F234" s="19"/>
      <c r="G234" s="82"/>
      <c r="H234" s="16" t="s">
        <v>245</v>
      </c>
      <c r="I234" s="16" t="s">
        <v>245</v>
      </c>
      <c r="J234" s="16" t="s">
        <v>245</v>
      </c>
      <c r="K234" s="16" t="s">
        <v>245</v>
      </c>
      <c r="L234" s="16">
        <v>0</v>
      </c>
      <c r="M234" s="16">
        <v>0</v>
      </c>
      <c r="N234" s="16">
        <v>0</v>
      </c>
      <c r="O234" s="16"/>
      <c r="P234" s="16">
        <v>0</v>
      </c>
      <c r="Q234" s="16">
        <v>0</v>
      </c>
      <c r="R234" s="16" t="e">
        <f t="shared" si="17"/>
        <v>#VALUE!</v>
      </c>
      <c r="S234" s="16" t="s">
        <v>245</v>
      </c>
      <c r="T234" s="16" t="s">
        <v>245</v>
      </c>
      <c r="U234" s="16">
        <v>0</v>
      </c>
      <c r="V234" s="16"/>
      <c r="W234" s="16" t="e">
        <f t="shared" si="15"/>
        <v>#VALUE!</v>
      </c>
      <c r="X234" s="103" t="s">
        <v>245</v>
      </c>
      <c r="Y234" s="103" t="s">
        <v>245</v>
      </c>
      <c r="Z234" s="103" t="s">
        <v>245</v>
      </c>
      <c r="AA234" s="103" t="s">
        <v>245</v>
      </c>
      <c r="AB234" s="103" t="s">
        <v>1895</v>
      </c>
      <c r="AC234" s="103">
        <v>50.1</v>
      </c>
      <c r="AD234" s="103" t="s">
        <v>245</v>
      </c>
      <c r="AE234" s="103" t="s">
        <v>245</v>
      </c>
      <c r="AF234" s="103" t="s">
        <v>245</v>
      </c>
      <c r="AG234" s="103" t="s">
        <v>245</v>
      </c>
      <c r="AH234" s="103" t="s">
        <v>245</v>
      </c>
      <c r="AI234" s="103" t="s">
        <v>245</v>
      </c>
      <c r="AJ234" s="103" t="s">
        <v>245</v>
      </c>
      <c r="AK234" s="103" t="s">
        <v>245</v>
      </c>
      <c r="AL234" s="103" t="s">
        <v>245</v>
      </c>
      <c r="AM234" s="103" t="s">
        <v>245</v>
      </c>
      <c r="AN234" s="103" t="s">
        <v>245</v>
      </c>
      <c r="AO234" s="103" t="s">
        <v>245</v>
      </c>
      <c r="AP234" s="103" t="s">
        <v>245</v>
      </c>
      <c r="AQ234" s="103" t="s">
        <v>245</v>
      </c>
      <c r="AR234" s="103" t="s">
        <v>245</v>
      </c>
      <c r="AS234" s="103" t="s">
        <v>245</v>
      </c>
      <c r="AT234" s="16" t="s">
        <v>245</v>
      </c>
      <c r="AU234" s="103" t="s">
        <v>245</v>
      </c>
      <c r="AV234" s="103" t="s">
        <v>245</v>
      </c>
      <c r="AW234" s="103" t="s">
        <v>245</v>
      </c>
      <c r="AX234" s="103" t="s">
        <v>245</v>
      </c>
      <c r="AY234" s="103" t="s">
        <v>245</v>
      </c>
      <c r="AZ234" s="103" t="s">
        <v>245</v>
      </c>
      <c r="BA234" s="103" t="s">
        <v>245</v>
      </c>
      <c r="BB234" s="103" t="s">
        <v>245</v>
      </c>
      <c r="BC234" s="103" t="s">
        <v>245</v>
      </c>
      <c r="BD234" s="103" t="s">
        <v>245</v>
      </c>
      <c r="BE234" s="103" t="s">
        <v>245</v>
      </c>
      <c r="BF234" s="103" t="s">
        <v>245</v>
      </c>
      <c r="BG234" s="16" t="s">
        <v>245</v>
      </c>
      <c r="BH234" s="16" t="s">
        <v>245</v>
      </c>
      <c r="BI234" s="16" t="s">
        <v>245</v>
      </c>
      <c r="BJ234" s="16" t="s">
        <v>245</v>
      </c>
      <c r="BK234" s="16" t="s">
        <v>245</v>
      </c>
      <c r="BL234" s="16" t="s">
        <v>245</v>
      </c>
      <c r="BM234" s="16" t="s">
        <v>245</v>
      </c>
    </row>
    <row r="235" s="90" customFormat="1" ht="30.6" customHeight="1" spans="1:65">
      <c r="A235" s="10">
        <f>$A$4</f>
        <v>624</v>
      </c>
      <c r="B235" s="21" t="s">
        <v>1066</v>
      </c>
      <c r="C235" s="10" t="s">
        <v>529</v>
      </c>
      <c r="D235" s="22" t="s">
        <v>755</v>
      </c>
      <c r="E235" s="23" t="s">
        <v>1067</v>
      </c>
      <c r="F235" s="23" t="s">
        <v>529</v>
      </c>
      <c r="G235" s="14"/>
      <c r="H235" s="10">
        <v>1</v>
      </c>
      <c r="I235" s="10">
        <v>0</v>
      </c>
      <c r="J235" s="10">
        <v>1</v>
      </c>
      <c r="K235" s="10">
        <v>0</v>
      </c>
      <c r="L235" s="10">
        <v>0</v>
      </c>
      <c r="M235" s="10">
        <v>0</v>
      </c>
      <c r="N235" s="10">
        <v>0</v>
      </c>
      <c r="O235" s="10"/>
      <c r="P235" s="10">
        <v>0</v>
      </c>
      <c r="Q235" s="10">
        <v>0</v>
      </c>
      <c r="R235" s="10">
        <f t="shared" si="17"/>
        <v>0</v>
      </c>
      <c r="S235" s="10">
        <v>0</v>
      </c>
      <c r="T235" s="10">
        <v>0</v>
      </c>
      <c r="U235" s="10">
        <v>0</v>
      </c>
      <c r="V235" s="10"/>
      <c r="W235" s="16">
        <f t="shared" si="15"/>
        <v>5</v>
      </c>
      <c r="X235" s="10">
        <v>50.2</v>
      </c>
      <c r="Y235" s="10">
        <v>52</v>
      </c>
      <c r="Z235" s="10">
        <v>40</v>
      </c>
      <c r="AA235" s="10">
        <v>0</v>
      </c>
      <c r="AB235" s="10">
        <v>35000</v>
      </c>
      <c r="AC235" s="10">
        <v>50.1</v>
      </c>
      <c r="AD235" s="10">
        <v>9</v>
      </c>
      <c r="AE235" s="10">
        <v>49.75</v>
      </c>
      <c r="AF235" s="10">
        <v>48</v>
      </c>
      <c r="AG235" s="10">
        <v>57</v>
      </c>
      <c r="AH235" s="10">
        <v>0</v>
      </c>
      <c r="AI235" s="10">
        <v>30000</v>
      </c>
      <c r="AJ235" s="10">
        <v>49.85</v>
      </c>
      <c r="AK235" s="10">
        <v>17</v>
      </c>
      <c r="AL235" s="10">
        <v>50.2</v>
      </c>
      <c r="AM235" s="10">
        <v>49.85</v>
      </c>
      <c r="AN235" s="10">
        <v>50.2</v>
      </c>
      <c r="AO235" s="10">
        <v>52</v>
      </c>
      <c r="AP235" s="10">
        <v>40</v>
      </c>
      <c r="AQ235" s="10">
        <v>0</v>
      </c>
      <c r="AR235" s="10">
        <v>1000</v>
      </c>
      <c r="AS235" s="10">
        <v>50.2</v>
      </c>
      <c r="AT235" s="10">
        <v>9</v>
      </c>
      <c r="AU235" s="10">
        <v>49.75</v>
      </c>
      <c r="AV235" s="10">
        <v>48</v>
      </c>
      <c r="AW235" s="10">
        <v>57</v>
      </c>
      <c r="AX235" s="10">
        <v>0</v>
      </c>
      <c r="AY235" s="10">
        <v>30000</v>
      </c>
      <c r="AZ235" s="10">
        <v>49.85</v>
      </c>
      <c r="BA235" s="10">
        <v>17</v>
      </c>
      <c r="BB235" s="10">
        <v>50.2</v>
      </c>
      <c r="BC235" s="10">
        <v>49.85</v>
      </c>
      <c r="BD235" s="10">
        <v>51</v>
      </c>
      <c r="BE235" s="10">
        <v>49</v>
      </c>
      <c r="BF235" s="10">
        <v>49.75</v>
      </c>
      <c r="BG235" s="10">
        <v>0.04</v>
      </c>
      <c r="BH235" s="10">
        <v>0.03</v>
      </c>
      <c r="BI235" s="10">
        <v>200</v>
      </c>
      <c r="BJ235" s="10">
        <v>30</v>
      </c>
      <c r="BK235" s="10">
        <v>30</v>
      </c>
      <c r="BL235" s="10">
        <v>0.04</v>
      </c>
      <c r="BM235" s="10">
        <v>5</v>
      </c>
    </row>
    <row r="236" s="90" customFormat="1" spans="1:65">
      <c r="A236" s="103"/>
      <c r="B236" s="16"/>
      <c r="C236" s="16"/>
      <c r="D236" s="16"/>
      <c r="E236" s="53" t="s">
        <v>1068</v>
      </c>
      <c r="F236" s="16"/>
      <c r="G236" s="92" t="s">
        <v>1069</v>
      </c>
      <c r="H236" s="16">
        <v>0</v>
      </c>
      <c r="I236" s="16">
        <v>0</v>
      </c>
      <c r="J236" s="16">
        <v>0</v>
      </c>
      <c r="K236" s="16">
        <v>0</v>
      </c>
      <c r="L236" s="16">
        <v>0</v>
      </c>
      <c r="M236" s="16">
        <v>0</v>
      </c>
      <c r="N236" s="16">
        <v>0</v>
      </c>
      <c r="O236" s="16"/>
      <c r="P236" s="16">
        <v>0</v>
      </c>
      <c r="Q236" s="16">
        <v>0</v>
      </c>
      <c r="R236" s="16">
        <f t="shared" si="17"/>
        <v>0</v>
      </c>
      <c r="S236" s="16">
        <v>0</v>
      </c>
      <c r="T236" s="16">
        <v>0</v>
      </c>
      <c r="U236" s="16">
        <v>0</v>
      </c>
      <c r="V236" s="16"/>
      <c r="W236" s="16">
        <f t="shared" si="15"/>
        <v>0</v>
      </c>
      <c r="X236" s="16">
        <v>50.2</v>
      </c>
      <c r="Y236" s="16">
        <v>52</v>
      </c>
      <c r="Z236" s="16">
        <v>40</v>
      </c>
      <c r="AA236" s="16">
        <v>0</v>
      </c>
      <c r="AB236" s="16">
        <v>1000</v>
      </c>
      <c r="AC236" s="16">
        <v>50.2</v>
      </c>
      <c r="AD236" s="16">
        <v>9</v>
      </c>
      <c r="AE236" s="16">
        <v>49.75</v>
      </c>
      <c r="AF236" s="16">
        <v>48</v>
      </c>
      <c r="AG236" s="16">
        <v>57</v>
      </c>
      <c r="AH236" s="16">
        <v>0</v>
      </c>
      <c r="AI236" s="16">
        <v>30000</v>
      </c>
      <c r="AJ236" s="16">
        <v>49.85</v>
      </c>
      <c r="AK236" s="16">
        <v>17</v>
      </c>
      <c r="AL236" s="16">
        <v>50.2</v>
      </c>
      <c r="AM236" s="16">
        <v>49.85</v>
      </c>
      <c r="AN236" s="16">
        <v>50.2</v>
      </c>
      <c r="AO236" s="16">
        <v>52</v>
      </c>
      <c r="AP236" s="16">
        <v>40</v>
      </c>
      <c r="AQ236" s="16">
        <v>0</v>
      </c>
      <c r="AR236" s="16">
        <v>1000</v>
      </c>
      <c r="AS236" s="16">
        <v>50.2</v>
      </c>
      <c r="AT236" s="16">
        <v>9</v>
      </c>
      <c r="AU236" s="16">
        <v>49.75</v>
      </c>
      <c r="AV236" s="16">
        <v>48</v>
      </c>
      <c r="AW236" s="16">
        <v>57</v>
      </c>
      <c r="AX236" s="16">
        <v>0</v>
      </c>
      <c r="AY236" s="16">
        <v>30000</v>
      </c>
      <c r="AZ236" s="16">
        <v>49.85</v>
      </c>
      <c r="BA236" s="16">
        <v>17</v>
      </c>
      <c r="BB236" s="16">
        <v>50.2</v>
      </c>
      <c r="BC236" s="16">
        <v>49.85</v>
      </c>
      <c r="BD236" s="16">
        <v>51</v>
      </c>
      <c r="BE236" s="16">
        <v>49</v>
      </c>
      <c r="BF236" s="16">
        <v>49.75</v>
      </c>
      <c r="BG236" s="16" t="s">
        <v>245</v>
      </c>
      <c r="BH236" s="16" t="s">
        <v>245</v>
      </c>
      <c r="BI236" s="16" t="s">
        <v>245</v>
      </c>
      <c r="BJ236" s="16" t="s">
        <v>245</v>
      </c>
      <c r="BK236" s="16" t="s">
        <v>245</v>
      </c>
      <c r="BL236" s="16" t="s">
        <v>245</v>
      </c>
      <c r="BM236" s="16" t="s">
        <v>245</v>
      </c>
    </row>
    <row r="237" s="88" customFormat="1" ht="17.4" spans="1:65">
      <c r="A237" s="31">
        <f>$A$4</f>
        <v>624</v>
      </c>
      <c r="B237" s="46">
        <v>124</v>
      </c>
      <c r="C237" s="31" t="s">
        <v>533</v>
      </c>
      <c r="D237" s="47" t="s">
        <v>755</v>
      </c>
      <c r="E237" s="48" t="s">
        <v>532</v>
      </c>
      <c r="F237" s="48" t="s">
        <v>533</v>
      </c>
      <c r="G237" s="86"/>
      <c r="H237" s="31">
        <v>0</v>
      </c>
      <c r="I237" s="31">
        <v>0</v>
      </c>
      <c r="J237" s="31">
        <v>0</v>
      </c>
      <c r="K237" s="31">
        <v>0</v>
      </c>
      <c r="L237" s="31">
        <v>0</v>
      </c>
      <c r="M237" s="31">
        <v>0</v>
      </c>
      <c r="N237" s="31">
        <v>0</v>
      </c>
      <c r="O237" s="31"/>
      <c r="P237" s="31">
        <v>0</v>
      </c>
      <c r="Q237" s="31">
        <v>0</v>
      </c>
      <c r="R237" s="31">
        <f t="shared" si="17"/>
        <v>0</v>
      </c>
      <c r="S237" s="31">
        <v>0</v>
      </c>
      <c r="T237" s="31">
        <v>0</v>
      </c>
      <c r="U237" s="31">
        <v>0</v>
      </c>
      <c r="V237" s="31"/>
      <c r="W237" s="16">
        <f t="shared" si="15"/>
        <v>0</v>
      </c>
      <c r="X237" s="31" t="s">
        <v>1896</v>
      </c>
      <c r="Y237" s="31">
        <v>52</v>
      </c>
      <c r="Z237" s="31">
        <v>40</v>
      </c>
      <c r="AA237" s="31">
        <v>0</v>
      </c>
      <c r="AB237" s="31">
        <v>1000</v>
      </c>
      <c r="AC237" s="31">
        <v>50.2</v>
      </c>
      <c r="AD237" s="31">
        <v>9</v>
      </c>
      <c r="AE237" s="31">
        <v>49.75</v>
      </c>
      <c r="AF237" s="31">
        <v>48</v>
      </c>
      <c r="AG237" s="31">
        <v>57</v>
      </c>
      <c r="AH237" s="31">
        <v>0</v>
      </c>
      <c r="AI237" s="31">
        <v>30000</v>
      </c>
      <c r="AJ237" s="31">
        <v>49.85</v>
      </c>
      <c r="AK237" s="31">
        <v>17</v>
      </c>
      <c r="AL237" s="31">
        <v>50.2</v>
      </c>
      <c r="AM237" s="31">
        <v>49.85</v>
      </c>
      <c r="AN237" s="31">
        <v>50.2</v>
      </c>
      <c r="AO237" s="31">
        <v>52</v>
      </c>
      <c r="AP237" s="31">
        <v>40</v>
      </c>
      <c r="AQ237" s="31">
        <v>0</v>
      </c>
      <c r="AR237" s="31">
        <v>1000</v>
      </c>
      <c r="AS237" s="31">
        <v>50.2</v>
      </c>
      <c r="AT237" s="31">
        <v>9</v>
      </c>
      <c r="AU237" s="31">
        <v>49.75</v>
      </c>
      <c r="AV237" s="31">
        <v>48</v>
      </c>
      <c r="AW237" s="31">
        <v>57</v>
      </c>
      <c r="AX237" s="31">
        <v>0</v>
      </c>
      <c r="AY237" s="31">
        <v>30000</v>
      </c>
      <c r="AZ237" s="31">
        <v>49.85</v>
      </c>
      <c r="BA237" s="31">
        <v>17</v>
      </c>
      <c r="BB237" s="31">
        <v>50.2</v>
      </c>
      <c r="BC237" s="31">
        <v>49.85</v>
      </c>
      <c r="BD237" s="31">
        <v>51</v>
      </c>
      <c r="BE237" s="31">
        <v>49</v>
      </c>
      <c r="BF237" s="31">
        <v>49.75</v>
      </c>
      <c r="BG237" s="31">
        <v>0.04</v>
      </c>
      <c r="BH237" s="31">
        <v>0.03</v>
      </c>
      <c r="BI237" s="31">
        <v>200</v>
      </c>
      <c r="BJ237" s="31">
        <v>30</v>
      </c>
      <c r="BK237" s="31">
        <v>30</v>
      </c>
      <c r="BL237" s="31">
        <v>0.04</v>
      </c>
      <c r="BM237" s="31">
        <v>5</v>
      </c>
    </row>
    <row r="238" s="90" customFormat="1" ht="17.4" spans="1:65">
      <c r="A238" s="16"/>
      <c r="B238" s="76"/>
      <c r="C238" s="77"/>
      <c r="D238" s="78"/>
      <c r="E238" s="79"/>
      <c r="F238" s="79"/>
      <c r="G238" s="131"/>
      <c r="H238" s="105">
        <v>0</v>
      </c>
      <c r="I238" s="105">
        <v>0</v>
      </c>
      <c r="J238" s="105">
        <v>0</v>
      </c>
      <c r="K238" s="105">
        <v>0</v>
      </c>
      <c r="L238" s="105">
        <v>0</v>
      </c>
      <c r="M238" s="105">
        <v>0</v>
      </c>
      <c r="N238" s="105">
        <v>0</v>
      </c>
      <c r="O238" s="105">
        <v>0</v>
      </c>
      <c r="P238" s="105">
        <v>0</v>
      </c>
      <c r="Q238" s="105">
        <v>0</v>
      </c>
      <c r="R238" s="16">
        <f t="shared" si="17"/>
        <v>0</v>
      </c>
      <c r="S238" s="105"/>
      <c r="T238" s="105"/>
      <c r="U238" s="105">
        <v>0</v>
      </c>
      <c r="V238" s="105"/>
      <c r="W238" s="16">
        <f t="shared" si="15"/>
        <v>0</v>
      </c>
      <c r="X238" s="16">
        <v>50.2</v>
      </c>
      <c r="Y238" s="16" t="s">
        <v>245</v>
      </c>
      <c r="Z238" s="16">
        <v>40</v>
      </c>
      <c r="AA238" s="16">
        <v>0</v>
      </c>
      <c r="AB238" s="16" t="s">
        <v>1817</v>
      </c>
      <c r="AC238" s="16">
        <v>50.2</v>
      </c>
      <c r="AD238" s="145" t="s">
        <v>1818</v>
      </c>
      <c r="AE238" s="16">
        <v>49.8</v>
      </c>
      <c r="AF238" s="16">
        <v>47.5</v>
      </c>
      <c r="AG238" s="16">
        <v>40</v>
      </c>
      <c r="AH238" s="16">
        <v>0</v>
      </c>
      <c r="AI238" s="16" t="s">
        <v>1819</v>
      </c>
      <c r="AJ238" s="16" t="s">
        <v>1820</v>
      </c>
      <c r="AK238" s="16" t="s">
        <v>1821</v>
      </c>
      <c r="AL238" s="121" t="s">
        <v>1822</v>
      </c>
      <c r="AM238" s="71" t="s">
        <v>1823</v>
      </c>
      <c r="AN238" s="16">
        <v>50.2</v>
      </c>
      <c r="AO238" s="16" t="s">
        <v>245</v>
      </c>
      <c r="AP238" s="16">
        <v>40</v>
      </c>
      <c r="AQ238" s="16">
        <v>0</v>
      </c>
      <c r="AR238" s="16" t="s">
        <v>1817</v>
      </c>
      <c r="AS238" s="16">
        <v>50.2</v>
      </c>
      <c r="AT238" s="145" t="s">
        <v>1818</v>
      </c>
      <c r="AU238" s="16">
        <v>49.8</v>
      </c>
      <c r="AV238" s="16">
        <v>47.5</v>
      </c>
      <c r="AW238" s="16">
        <v>40</v>
      </c>
      <c r="AX238" s="16">
        <v>0</v>
      </c>
      <c r="AY238" s="16" t="s">
        <v>1819</v>
      </c>
      <c r="AZ238" s="16" t="s">
        <v>1820</v>
      </c>
      <c r="BA238" s="16" t="s">
        <v>1821</v>
      </c>
      <c r="BB238" s="121" t="s">
        <v>1822</v>
      </c>
      <c r="BC238" s="71" t="s">
        <v>1823</v>
      </c>
      <c r="BD238" s="103" t="s">
        <v>245</v>
      </c>
      <c r="BE238" s="103" t="s">
        <v>245</v>
      </c>
      <c r="BF238" s="16">
        <v>49.8</v>
      </c>
      <c r="BG238" s="16" t="s">
        <v>245</v>
      </c>
      <c r="BH238" s="16" t="s">
        <v>245</v>
      </c>
      <c r="BI238" s="16" t="s">
        <v>245</v>
      </c>
      <c r="BJ238" s="16" t="s">
        <v>245</v>
      </c>
      <c r="BK238" s="16" t="s">
        <v>245</v>
      </c>
      <c r="BL238" s="16" t="s">
        <v>245</v>
      </c>
      <c r="BM238" s="16" t="s">
        <v>245</v>
      </c>
    </row>
    <row r="239" s="90" customFormat="1" ht="17.4" spans="1:65">
      <c r="A239" s="77">
        <f>$A$4</f>
        <v>624</v>
      </c>
      <c r="B239" s="76" t="s">
        <v>1071</v>
      </c>
      <c r="C239" s="77" t="s">
        <v>533</v>
      </c>
      <c r="D239" s="78" t="s">
        <v>779</v>
      </c>
      <c r="E239" s="79" t="s">
        <v>535</v>
      </c>
      <c r="F239" s="79" t="s">
        <v>1072</v>
      </c>
      <c r="G239" s="112"/>
      <c r="H239" s="106">
        <v>0</v>
      </c>
      <c r="I239" s="106">
        <v>0</v>
      </c>
      <c r="J239" s="106">
        <v>0</v>
      </c>
      <c r="K239" s="106">
        <v>0</v>
      </c>
      <c r="L239" s="106">
        <v>0</v>
      </c>
      <c r="M239" s="106">
        <v>0</v>
      </c>
      <c r="N239" s="106">
        <v>0</v>
      </c>
      <c r="O239" s="106">
        <v>0</v>
      </c>
      <c r="P239" s="106">
        <v>0</v>
      </c>
      <c r="Q239" s="106">
        <v>0</v>
      </c>
      <c r="R239" s="10">
        <f t="shared" si="17"/>
        <v>0</v>
      </c>
      <c r="S239" s="106">
        <v>0</v>
      </c>
      <c r="T239" s="106">
        <v>0</v>
      </c>
      <c r="U239" s="106">
        <v>0</v>
      </c>
      <c r="V239" s="106"/>
      <c r="W239" s="16">
        <f t="shared" si="15"/>
        <v>0</v>
      </c>
      <c r="X239" s="10">
        <v>50.2</v>
      </c>
      <c r="Y239" s="10">
        <v>52</v>
      </c>
      <c r="Z239" s="10">
        <v>40</v>
      </c>
      <c r="AA239" s="10">
        <v>0</v>
      </c>
      <c r="AB239" s="10">
        <v>610000</v>
      </c>
      <c r="AC239" s="10">
        <v>50.2</v>
      </c>
      <c r="AD239" s="10">
        <v>9</v>
      </c>
      <c r="AE239" s="10">
        <v>49.8</v>
      </c>
      <c r="AF239" s="10">
        <v>47.5</v>
      </c>
      <c r="AG239" s="10">
        <v>40</v>
      </c>
      <c r="AH239" s="10">
        <v>0</v>
      </c>
      <c r="AI239" s="10">
        <v>30000</v>
      </c>
      <c r="AJ239" s="10">
        <v>49.85</v>
      </c>
      <c r="AK239" s="10">
        <v>9</v>
      </c>
      <c r="AL239" s="10">
        <v>50.2</v>
      </c>
      <c r="AM239" s="10">
        <v>49.85</v>
      </c>
      <c r="AN239" s="10">
        <v>50.2</v>
      </c>
      <c r="AO239" s="10">
        <v>52</v>
      </c>
      <c r="AP239" s="10">
        <v>40</v>
      </c>
      <c r="AQ239" s="10">
        <v>0</v>
      </c>
      <c r="AR239" s="10">
        <v>610000</v>
      </c>
      <c r="AS239" s="10">
        <v>50.2</v>
      </c>
      <c r="AT239" s="10">
        <v>9</v>
      </c>
      <c r="AU239" s="10">
        <v>49.8</v>
      </c>
      <c r="AV239" s="10">
        <v>47.5</v>
      </c>
      <c r="AW239" s="10">
        <v>40</v>
      </c>
      <c r="AX239" s="10">
        <v>0</v>
      </c>
      <c r="AY239" s="10">
        <v>30000</v>
      </c>
      <c r="AZ239" s="10">
        <v>49.85</v>
      </c>
      <c r="BA239" s="10">
        <v>10</v>
      </c>
      <c r="BB239" s="10">
        <v>50.2</v>
      </c>
      <c r="BC239" s="10">
        <v>49.85</v>
      </c>
      <c r="BD239" s="10">
        <v>51</v>
      </c>
      <c r="BE239" s="10">
        <v>49</v>
      </c>
      <c r="BF239" s="10">
        <v>49.8</v>
      </c>
      <c r="BG239" s="10">
        <v>0.04</v>
      </c>
      <c r="BH239" s="10">
        <v>0.03</v>
      </c>
      <c r="BI239" s="10">
        <v>200</v>
      </c>
      <c r="BJ239" s="10">
        <v>30</v>
      </c>
      <c r="BK239" s="10">
        <v>30</v>
      </c>
      <c r="BL239" s="10">
        <v>0.04</v>
      </c>
      <c r="BM239" s="10">
        <v>5</v>
      </c>
    </row>
    <row r="240" s="90" customFormat="1" ht="17.4" spans="1:65">
      <c r="A240" s="25"/>
      <c r="B240" s="17"/>
      <c r="C240" s="16"/>
      <c r="D240" s="18"/>
      <c r="E240" s="53" t="s">
        <v>260</v>
      </c>
      <c r="F240" s="19"/>
      <c r="G240" s="83"/>
      <c r="H240" s="16">
        <v>1</v>
      </c>
      <c r="I240" s="16">
        <v>0</v>
      </c>
      <c r="J240" s="16">
        <v>1</v>
      </c>
      <c r="K240" s="16">
        <v>0</v>
      </c>
      <c r="L240" s="16">
        <v>0</v>
      </c>
      <c r="M240" s="16">
        <v>0</v>
      </c>
      <c r="N240" s="16">
        <v>0</v>
      </c>
      <c r="O240" s="16"/>
      <c r="P240" s="16">
        <v>0</v>
      </c>
      <c r="Q240" s="16">
        <v>0</v>
      </c>
      <c r="R240" s="16">
        <f t="shared" si="17"/>
        <v>0</v>
      </c>
      <c r="S240" s="16">
        <v>0</v>
      </c>
      <c r="T240" s="16">
        <v>0</v>
      </c>
      <c r="U240" s="16">
        <v>0</v>
      </c>
      <c r="V240" s="16"/>
      <c r="W240" s="16">
        <f t="shared" si="15"/>
        <v>5</v>
      </c>
      <c r="X240" s="16" t="s">
        <v>1897</v>
      </c>
      <c r="Y240" s="16">
        <v>52</v>
      </c>
      <c r="Z240" s="16" t="s">
        <v>1840</v>
      </c>
      <c r="AA240" s="16" t="s">
        <v>1835</v>
      </c>
      <c r="AB240" s="16" t="s">
        <v>1836</v>
      </c>
      <c r="AC240" s="16" t="s">
        <v>1837</v>
      </c>
      <c r="AD240" s="16" t="s">
        <v>1838</v>
      </c>
      <c r="AE240" s="16" t="s">
        <v>1898</v>
      </c>
      <c r="AF240" s="16" t="s">
        <v>245</v>
      </c>
      <c r="AG240" s="16" t="s">
        <v>1899</v>
      </c>
      <c r="AH240" s="16" t="s">
        <v>245</v>
      </c>
      <c r="AI240" s="16" t="s">
        <v>245</v>
      </c>
      <c r="AJ240" s="16" t="s">
        <v>245</v>
      </c>
      <c r="AK240" s="16" t="s">
        <v>245</v>
      </c>
      <c r="AL240" s="16" t="s">
        <v>245</v>
      </c>
      <c r="AM240" s="16" t="s">
        <v>245</v>
      </c>
      <c r="AN240" s="16">
        <v>50.2</v>
      </c>
      <c r="AO240" s="16">
        <v>52</v>
      </c>
      <c r="AP240" s="16">
        <v>40</v>
      </c>
      <c r="AQ240" s="16" t="s">
        <v>1835</v>
      </c>
      <c r="AR240" s="16" t="s">
        <v>1836</v>
      </c>
      <c r="AS240" s="16" t="s">
        <v>1837</v>
      </c>
      <c r="AT240" s="16" t="s">
        <v>1838</v>
      </c>
      <c r="AU240" s="16" t="s">
        <v>245</v>
      </c>
      <c r="AV240" s="16" t="s">
        <v>245</v>
      </c>
      <c r="AW240" s="16" t="s">
        <v>245</v>
      </c>
      <c r="AX240" s="16" t="s">
        <v>245</v>
      </c>
      <c r="AY240" s="16" t="s">
        <v>245</v>
      </c>
      <c r="AZ240" s="16" t="s">
        <v>245</v>
      </c>
      <c r="BA240" s="16" t="s">
        <v>245</v>
      </c>
      <c r="BB240" s="16" t="s">
        <v>245</v>
      </c>
      <c r="BC240" s="16" t="s">
        <v>245</v>
      </c>
      <c r="BD240" s="16" t="s">
        <v>245</v>
      </c>
      <c r="BE240" s="16" t="s">
        <v>245</v>
      </c>
      <c r="BF240" s="16" t="s">
        <v>245</v>
      </c>
      <c r="BG240" s="16" t="s">
        <v>245</v>
      </c>
      <c r="BH240" s="16" t="s">
        <v>245</v>
      </c>
      <c r="BI240" s="16" t="s">
        <v>245</v>
      </c>
      <c r="BJ240" s="16" t="s">
        <v>245</v>
      </c>
      <c r="BK240" s="16" t="s">
        <v>245</v>
      </c>
      <c r="BL240" s="16" t="s">
        <v>245</v>
      </c>
      <c r="BM240" s="16" t="s">
        <v>245</v>
      </c>
    </row>
    <row r="241" s="90" customFormat="1" ht="17.4" spans="1:65">
      <c r="A241" s="10">
        <f>$A$4</f>
        <v>624</v>
      </c>
      <c r="B241" s="21" t="s">
        <v>1077</v>
      </c>
      <c r="C241" s="10" t="s">
        <v>541</v>
      </c>
      <c r="D241" s="22" t="s">
        <v>755</v>
      </c>
      <c r="E241" s="23" t="s">
        <v>540</v>
      </c>
      <c r="F241" s="23" t="s">
        <v>541</v>
      </c>
      <c r="G241" s="14"/>
      <c r="H241" s="10">
        <v>1</v>
      </c>
      <c r="I241" s="10">
        <v>0</v>
      </c>
      <c r="J241" s="10">
        <v>1</v>
      </c>
      <c r="K241" s="10">
        <v>0</v>
      </c>
      <c r="L241" s="10">
        <v>0</v>
      </c>
      <c r="M241" s="10">
        <v>0</v>
      </c>
      <c r="N241" s="10">
        <v>0</v>
      </c>
      <c r="O241" s="10"/>
      <c r="P241" s="10">
        <v>0</v>
      </c>
      <c r="Q241" s="10">
        <v>0</v>
      </c>
      <c r="R241" s="10">
        <f t="shared" si="17"/>
        <v>0</v>
      </c>
      <c r="S241" s="10">
        <v>0</v>
      </c>
      <c r="T241" s="10">
        <v>0</v>
      </c>
      <c r="U241" s="10">
        <v>0</v>
      </c>
      <c r="V241" s="10"/>
      <c r="W241" s="16">
        <f t="shared" si="15"/>
        <v>5</v>
      </c>
      <c r="X241" s="10" t="s">
        <v>1900</v>
      </c>
      <c r="Y241" s="10">
        <v>52</v>
      </c>
      <c r="Z241" s="10">
        <v>50</v>
      </c>
      <c r="AA241" s="10">
        <v>0</v>
      </c>
      <c r="AB241" s="10">
        <v>35000</v>
      </c>
      <c r="AC241" s="10">
        <v>50.1</v>
      </c>
      <c r="AD241" s="10">
        <v>9</v>
      </c>
      <c r="AE241" s="10">
        <v>49.8</v>
      </c>
      <c r="AF241" s="10">
        <v>48</v>
      </c>
      <c r="AG241" s="10">
        <v>40</v>
      </c>
      <c r="AH241" s="10">
        <v>0</v>
      </c>
      <c r="AI241" s="10">
        <v>30000</v>
      </c>
      <c r="AJ241" s="10">
        <v>49.85</v>
      </c>
      <c r="AK241" s="10">
        <v>17</v>
      </c>
      <c r="AL241" s="10">
        <v>50.2</v>
      </c>
      <c r="AM241" s="10">
        <v>49.85</v>
      </c>
      <c r="AN241" s="10">
        <v>50.2</v>
      </c>
      <c r="AO241" s="10">
        <v>52</v>
      </c>
      <c r="AP241" s="10">
        <v>40</v>
      </c>
      <c r="AQ241" s="10">
        <v>0</v>
      </c>
      <c r="AR241" s="10">
        <v>35000</v>
      </c>
      <c r="AS241" s="10">
        <v>50.1</v>
      </c>
      <c r="AT241" s="10">
        <v>9</v>
      </c>
      <c r="AU241" s="10">
        <v>49.75</v>
      </c>
      <c r="AV241" s="10">
        <v>48</v>
      </c>
      <c r="AW241" s="10">
        <v>57</v>
      </c>
      <c r="AX241" s="10">
        <v>0</v>
      </c>
      <c r="AY241" s="10">
        <v>30000</v>
      </c>
      <c r="AZ241" s="10">
        <v>49.85</v>
      </c>
      <c r="BA241" s="10">
        <v>17</v>
      </c>
      <c r="BB241" s="10">
        <v>50.2</v>
      </c>
      <c r="BC241" s="10">
        <v>49.85</v>
      </c>
      <c r="BD241" s="10">
        <v>51</v>
      </c>
      <c r="BE241" s="10">
        <v>49</v>
      </c>
      <c r="BF241" s="10">
        <v>49.75</v>
      </c>
      <c r="BG241" s="10">
        <v>0.04</v>
      </c>
      <c r="BH241" s="10">
        <v>0.03</v>
      </c>
      <c r="BI241" s="10">
        <v>200</v>
      </c>
      <c r="BJ241" s="10">
        <v>30</v>
      </c>
      <c r="BK241" s="10">
        <v>30</v>
      </c>
      <c r="BL241" s="10">
        <v>0.04</v>
      </c>
      <c r="BM241" s="10">
        <v>5</v>
      </c>
    </row>
    <row r="242" s="90" customFormat="1" ht="17.4" spans="1:65">
      <c r="A242" s="17"/>
      <c r="B242" s="16"/>
      <c r="C242" s="18"/>
      <c r="D242" s="19"/>
      <c r="E242" s="19" t="s">
        <v>1078</v>
      </c>
      <c r="F242" s="19"/>
      <c r="G242" s="82" t="s">
        <v>74</v>
      </c>
      <c r="H242" s="16">
        <v>1</v>
      </c>
      <c r="I242" s="16">
        <v>1</v>
      </c>
      <c r="J242" s="16">
        <v>1</v>
      </c>
      <c r="K242" s="16">
        <v>1</v>
      </c>
      <c r="L242" s="16">
        <v>0</v>
      </c>
      <c r="M242" s="16">
        <v>0</v>
      </c>
      <c r="N242" s="16">
        <v>0</v>
      </c>
      <c r="O242" s="16">
        <v>1</v>
      </c>
      <c r="P242" s="16">
        <v>0</v>
      </c>
      <c r="Q242" s="16">
        <v>0</v>
      </c>
      <c r="R242" s="16">
        <f t="shared" si="17"/>
        <v>0</v>
      </c>
      <c r="S242" s="16">
        <v>0</v>
      </c>
      <c r="T242" s="16">
        <v>0</v>
      </c>
      <c r="U242" s="16">
        <v>0</v>
      </c>
      <c r="V242" s="16"/>
      <c r="W242" s="16">
        <f t="shared" si="15"/>
        <v>143</v>
      </c>
      <c r="X242" s="16" t="s">
        <v>994</v>
      </c>
      <c r="Y242" s="16">
        <v>52</v>
      </c>
      <c r="Z242" s="16" t="s">
        <v>1901</v>
      </c>
      <c r="AA242" s="16" t="s">
        <v>1902</v>
      </c>
      <c r="AB242" s="16" t="s">
        <v>1903</v>
      </c>
      <c r="AC242" s="16" t="s">
        <v>1904</v>
      </c>
      <c r="AD242" s="16" t="s">
        <v>1838</v>
      </c>
      <c r="AE242" s="16" t="s">
        <v>995</v>
      </c>
      <c r="AF242" s="16" t="s">
        <v>245</v>
      </c>
      <c r="AG242" s="16" t="s">
        <v>1901</v>
      </c>
      <c r="AH242" s="16" t="s">
        <v>1905</v>
      </c>
      <c r="AI242" s="16" t="s">
        <v>1903</v>
      </c>
      <c r="AJ242" s="16" t="s">
        <v>1906</v>
      </c>
      <c r="AK242" s="16" t="s">
        <v>1907</v>
      </c>
      <c r="AL242" s="16" t="s">
        <v>1904</v>
      </c>
      <c r="AM242" s="16" t="s">
        <v>1906</v>
      </c>
      <c r="AN242" s="16" t="s">
        <v>994</v>
      </c>
      <c r="AO242" s="16">
        <v>52</v>
      </c>
      <c r="AP242" s="16" t="s">
        <v>1901</v>
      </c>
      <c r="AQ242" s="16" t="s">
        <v>1902</v>
      </c>
      <c r="AR242" s="16" t="s">
        <v>1903</v>
      </c>
      <c r="AS242" s="16" t="s">
        <v>1904</v>
      </c>
      <c r="AT242" s="16" t="s">
        <v>1838</v>
      </c>
      <c r="AU242" s="16" t="s">
        <v>995</v>
      </c>
      <c r="AV242" s="16" t="s">
        <v>245</v>
      </c>
      <c r="AW242" s="16" t="s">
        <v>1901</v>
      </c>
      <c r="AX242" s="16">
        <v>0</v>
      </c>
      <c r="AY242" s="16" t="s">
        <v>1903</v>
      </c>
      <c r="AZ242" s="16" t="s">
        <v>1906</v>
      </c>
      <c r="BA242" s="16" t="s">
        <v>1907</v>
      </c>
      <c r="BB242" s="16" t="s">
        <v>1904</v>
      </c>
      <c r="BC242" s="16" t="s">
        <v>1906</v>
      </c>
      <c r="BD242" s="16" t="s">
        <v>245</v>
      </c>
      <c r="BE242" s="16" t="s">
        <v>245</v>
      </c>
      <c r="BF242" s="16" t="s">
        <v>245</v>
      </c>
      <c r="BG242" s="16" t="s">
        <v>245</v>
      </c>
      <c r="BH242" s="16" t="s">
        <v>245</v>
      </c>
      <c r="BI242" s="16" t="s">
        <v>245</v>
      </c>
      <c r="BJ242" s="16" t="s">
        <v>245</v>
      </c>
      <c r="BK242" s="16" t="s">
        <v>245</v>
      </c>
      <c r="BL242" s="16" t="s">
        <v>245</v>
      </c>
      <c r="BM242" s="16" t="s">
        <v>245</v>
      </c>
    </row>
    <row r="243" s="90" customFormat="1" ht="17.4" spans="1:65">
      <c r="A243" s="10">
        <f>$A$4</f>
        <v>624</v>
      </c>
      <c r="B243" s="21" t="s">
        <v>1077</v>
      </c>
      <c r="C243" s="10" t="s">
        <v>541</v>
      </c>
      <c r="D243" s="22" t="s">
        <v>779</v>
      </c>
      <c r="E243" s="23" t="s">
        <v>543</v>
      </c>
      <c r="F243" s="23" t="s">
        <v>1080</v>
      </c>
      <c r="G243" s="13"/>
      <c r="H243" s="10">
        <v>1</v>
      </c>
      <c r="I243" s="10">
        <v>1</v>
      </c>
      <c r="J243" s="10">
        <v>1</v>
      </c>
      <c r="K243" s="10">
        <v>1</v>
      </c>
      <c r="L243" s="10">
        <v>0</v>
      </c>
      <c r="M243" s="10">
        <v>0</v>
      </c>
      <c r="N243" s="10">
        <v>0</v>
      </c>
      <c r="O243" s="10">
        <v>1</v>
      </c>
      <c r="P243" s="10">
        <v>0</v>
      </c>
      <c r="Q243" s="10">
        <v>0</v>
      </c>
      <c r="R243" s="10">
        <f t="shared" si="17"/>
        <v>0</v>
      </c>
      <c r="S243" s="10">
        <v>0</v>
      </c>
      <c r="T243" s="10">
        <v>0</v>
      </c>
      <c r="U243" s="10">
        <v>0</v>
      </c>
      <c r="V243" s="10"/>
      <c r="W243" s="16">
        <f t="shared" si="15"/>
        <v>143</v>
      </c>
      <c r="X243" s="10" t="s">
        <v>1900</v>
      </c>
      <c r="Y243" s="10">
        <v>52</v>
      </c>
      <c r="Z243" s="10">
        <v>50</v>
      </c>
      <c r="AA243" s="10">
        <v>0</v>
      </c>
      <c r="AB243" s="10">
        <v>0</v>
      </c>
      <c r="AC243" s="10">
        <v>50.48</v>
      </c>
      <c r="AD243" s="10">
        <v>9</v>
      </c>
      <c r="AE243" s="10">
        <v>49.5</v>
      </c>
      <c r="AF243" s="10">
        <v>48</v>
      </c>
      <c r="AG243" s="10">
        <v>50</v>
      </c>
      <c r="AH243" s="10">
        <v>0</v>
      </c>
      <c r="AI243" s="10">
        <v>0</v>
      </c>
      <c r="AJ243" s="10">
        <v>49.52</v>
      </c>
      <c r="AK243" s="10">
        <v>9</v>
      </c>
      <c r="AL243" s="10">
        <v>50.48</v>
      </c>
      <c r="AM243" s="10">
        <v>49.52</v>
      </c>
      <c r="AN243" s="10">
        <v>50.5</v>
      </c>
      <c r="AO243" s="10">
        <v>52</v>
      </c>
      <c r="AP243" s="10">
        <v>50</v>
      </c>
      <c r="AQ243" s="10">
        <v>0</v>
      </c>
      <c r="AR243" s="10">
        <v>0</v>
      </c>
      <c r="AS243" s="10">
        <v>50.48</v>
      </c>
      <c r="AT243" s="10">
        <v>9</v>
      </c>
      <c r="AU243" s="10">
        <v>49.5</v>
      </c>
      <c r="AV243" s="10">
        <v>48</v>
      </c>
      <c r="AW243" s="10">
        <v>50</v>
      </c>
      <c r="AX243" s="10">
        <v>0</v>
      </c>
      <c r="AY243" s="10">
        <v>0</v>
      </c>
      <c r="AZ243" s="10">
        <v>49.52</v>
      </c>
      <c r="BA243" s="10">
        <v>9</v>
      </c>
      <c r="BB243" s="10">
        <v>50.48</v>
      </c>
      <c r="BC243" s="10">
        <v>49.52</v>
      </c>
      <c r="BD243" s="10">
        <v>51</v>
      </c>
      <c r="BE243" s="10">
        <v>49</v>
      </c>
      <c r="BF243" s="10">
        <v>49.75</v>
      </c>
      <c r="BG243" s="10">
        <v>0.04</v>
      </c>
      <c r="BH243" s="10">
        <v>0.03</v>
      </c>
      <c r="BI243" s="10">
        <v>200</v>
      </c>
      <c r="BJ243" s="10">
        <v>30</v>
      </c>
      <c r="BK243" s="10">
        <v>30</v>
      </c>
      <c r="BL243" s="10">
        <v>0.04</v>
      </c>
      <c r="BM243" s="10">
        <v>5</v>
      </c>
    </row>
    <row r="244" s="90" customFormat="1" ht="17.4" spans="1:65">
      <c r="A244" s="17"/>
      <c r="B244" s="16"/>
      <c r="C244" s="18"/>
      <c r="D244" s="19"/>
      <c r="E244" s="19"/>
      <c r="F244" s="19"/>
      <c r="G244" s="82" t="s">
        <v>549</v>
      </c>
      <c r="H244" s="16">
        <v>1</v>
      </c>
      <c r="I244" s="16">
        <v>0</v>
      </c>
      <c r="J244" s="16">
        <v>0</v>
      </c>
      <c r="K244" s="16">
        <v>0</v>
      </c>
      <c r="L244" s="16">
        <v>0</v>
      </c>
      <c r="M244" s="16">
        <v>0</v>
      </c>
      <c r="N244" s="16">
        <v>0</v>
      </c>
      <c r="O244" s="16"/>
      <c r="P244" s="16">
        <v>0</v>
      </c>
      <c r="Q244" s="16">
        <v>0</v>
      </c>
      <c r="R244" s="16">
        <f t="shared" si="17"/>
        <v>0</v>
      </c>
      <c r="S244" s="16">
        <v>0</v>
      </c>
      <c r="T244" s="16">
        <v>0</v>
      </c>
      <c r="U244" s="16">
        <v>0</v>
      </c>
      <c r="V244" s="16"/>
      <c r="W244" s="16">
        <f t="shared" si="15"/>
        <v>1</v>
      </c>
      <c r="X244" s="16">
        <v>50.2</v>
      </c>
      <c r="Y244" s="16">
        <v>52</v>
      </c>
      <c r="Z244" s="16">
        <v>40</v>
      </c>
      <c r="AA244" s="16">
        <v>0</v>
      </c>
      <c r="AB244" s="16" t="s">
        <v>1908</v>
      </c>
      <c r="AC244" s="16" t="s">
        <v>1837</v>
      </c>
      <c r="AD244" s="16" t="s">
        <v>981</v>
      </c>
      <c r="AE244" s="16">
        <v>49.75</v>
      </c>
      <c r="AF244" s="16">
        <v>48</v>
      </c>
      <c r="AG244" s="16">
        <v>57</v>
      </c>
      <c r="AH244" s="16">
        <v>0</v>
      </c>
      <c r="AI244" s="16">
        <v>30000</v>
      </c>
      <c r="AJ244" s="16">
        <v>49.85</v>
      </c>
      <c r="AK244" s="16">
        <v>17</v>
      </c>
      <c r="AL244" s="16">
        <v>50.2</v>
      </c>
      <c r="AM244" s="16">
        <v>49.85</v>
      </c>
      <c r="AN244" s="16">
        <v>50.2</v>
      </c>
      <c r="AO244" s="16">
        <v>52</v>
      </c>
      <c r="AP244" s="16">
        <v>40</v>
      </c>
      <c r="AQ244" s="16">
        <v>0</v>
      </c>
      <c r="AR244" s="16" t="s">
        <v>1908</v>
      </c>
      <c r="AS244" s="16" t="s">
        <v>1837</v>
      </c>
      <c r="AT244" s="16" t="s">
        <v>981</v>
      </c>
      <c r="AU244" s="16">
        <v>49.75</v>
      </c>
      <c r="AV244" s="16">
        <v>48</v>
      </c>
      <c r="AW244" s="16">
        <v>57</v>
      </c>
      <c r="AX244" s="16">
        <v>0</v>
      </c>
      <c r="AY244" s="16">
        <v>30000</v>
      </c>
      <c r="AZ244" s="16">
        <v>49.85</v>
      </c>
      <c r="BA244" s="16">
        <v>17</v>
      </c>
      <c r="BB244" s="16">
        <v>50.2</v>
      </c>
      <c r="BC244" s="16">
        <v>49.85</v>
      </c>
      <c r="BD244" s="16">
        <v>51</v>
      </c>
      <c r="BE244" s="16">
        <v>49</v>
      </c>
      <c r="BF244" s="16">
        <v>49.75</v>
      </c>
      <c r="BG244" s="16" t="s">
        <v>245</v>
      </c>
      <c r="BH244" s="16" t="s">
        <v>245</v>
      </c>
      <c r="BI244" s="16" t="s">
        <v>245</v>
      </c>
      <c r="BJ244" s="16" t="s">
        <v>245</v>
      </c>
      <c r="BK244" s="16" t="s">
        <v>245</v>
      </c>
      <c r="BL244" s="16" t="s">
        <v>245</v>
      </c>
      <c r="BM244" s="16" t="s">
        <v>245</v>
      </c>
    </row>
    <row r="245" s="90" customFormat="1" ht="17.4" spans="1:65">
      <c r="A245" s="10">
        <f>$A$4</f>
        <v>624</v>
      </c>
      <c r="B245" s="21" t="s">
        <v>1082</v>
      </c>
      <c r="C245" s="10" t="s">
        <v>548</v>
      </c>
      <c r="D245" s="22" t="s">
        <v>755</v>
      </c>
      <c r="E245" s="23" t="s">
        <v>547</v>
      </c>
      <c r="F245" s="72" t="s">
        <v>548</v>
      </c>
      <c r="G245" s="14"/>
      <c r="H245" s="10">
        <v>1</v>
      </c>
      <c r="I245" s="10">
        <v>0</v>
      </c>
      <c r="J245" s="10">
        <v>0</v>
      </c>
      <c r="K245" s="10">
        <v>0</v>
      </c>
      <c r="L245" s="10">
        <v>0</v>
      </c>
      <c r="M245" s="10">
        <v>0</v>
      </c>
      <c r="N245" s="10">
        <v>0</v>
      </c>
      <c r="O245" s="10"/>
      <c r="P245" s="10">
        <v>0</v>
      </c>
      <c r="Q245" s="10">
        <v>0</v>
      </c>
      <c r="R245" s="10">
        <v>0</v>
      </c>
      <c r="S245" s="10">
        <v>0</v>
      </c>
      <c r="T245" s="10">
        <v>0</v>
      </c>
      <c r="U245" s="10">
        <v>0</v>
      </c>
      <c r="V245" s="10"/>
      <c r="W245" s="16">
        <f t="shared" si="15"/>
        <v>1</v>
      </c>
      <c r="X245" s="10">
        <v>50.2</v>
      </c>
      <c r="Y245" s="10">
        <v>52</v>
      </c>
      <c r="Z245" s="10">
        <v>40</v>
      </c>
      <c r="AA245" s="10">
        <v>0</v>
      </c>
      <c r="AB245" s="10">
        <v>610000</v>
      </c>
      <c r="AC245" s="10">
        <v>50.2</v>
      </c>
      <c r="AD245" s="10">
        <v>9</v>
      </c>
      <c r="AE245" s="10">
        <v>49.75</v>
      </c>
      <c r="AF245" s="10">
        <v>48</v>
      </c>
      <c r="AG245" s="10">
        <v>57</v>
      </c>
      <c r="AH245" s="10">
        <v>0</v>
      </c>
      <c r="AI245" s="10">
        <v>30000</v>
      </c>
      <c r="AJ245" s="10">
        <v>49.85</v>
      </c>
      <c r="AK245" s="10">
        <v>17</v>
      </c>
      <c r="AL245" s="10">
        <v>50.2</v>
      </c>
      <c r="AM245" s="10">
        <v>49.85</v>
      </c>
      <c r="AN245" s="10">
        <v>50.2</v>
      </c>
      <c r="AO245" s="10">
        <v>52</v>
      </c>
      <c r="AP245" s="10">
        <v>40</v>
      </c>
      <c r="AQ245" s="10">
        <v>0</v>
      </c>
      <c r="AR245" s="10">
        <v>610000</v>
      </c>
      <c r="AS245" s="10">
        <v>50.2</v>
      </c>
      <c r="AT245" s="10">
        <v>9</v>
      </c>
      <c r="AU245" s="10">
        <v>49.75</v>
      </c>
      <c r="AV245" s="10">
        <v>48</v>
      </c>
      <c r="AW245" s="10">
        <v>57</v>
      </c>
      <c r="AX245" s="10">
        <v>0</v>
      </c>
      <c r="AY245" s="10">
        <v>30000</v>
      </c>
      <c r="AZ245" s="10">
        <v>49.85</v>
      </c>
      <c r="BA245" s="10">
        <v>17</v>
      </c>
      <c r="BB245" s="10">
        <v>50.2</v>
      </c>
      <c r="BC245" s="10">
        <v>49.85</v>
      </c>
      <c r="BD245" s="10">
        <v>51</v>
      </c>
      <c r="BE245" s="10">
        <v>49</v>
      </c>
      <c r="BF245" s="10">
        <v>49.75</v>
      </c>
      <c r="BG245" s="10">
        <v>0.04</v>
      </c>
      <c r="BH245" s="10">
        <v>0.03</v>
      </c>
      <c r="BI245" s="10">
        <v>200</v>
      </c>
      <c r="BJ245" s="10">
        <v>30</v>
      </c>
      <c r="BK245" s="10">
        <v>30</v>
      </c>
      <c r="BL245" s="10">
        <v>0.04</v>
      </c>
      <c r="BM245" s="10">
        <v>5</v>
      </c>
    </row>
    <row r="246" s="90" customFormat="1" ht="17.4" spans="1:65">
      <c r="A246" s="84"/>
      <c r="B246" s="17"/>
      <c r="C246" s="16"/>
      <c r="D246" s="18"/>
      <c r="E246" s="19" t="s">
        <v>1083</v>
      </c>
      <c r="F246" s="19"/>
      <c r="G246" s="20"/>
      <c r="H246" s="16">
        <v>1</v>
      </c>
      <c r="I246" s="16">
        <v>1</v>
      </c>
      <c r="J246" s="16">
        <v>1</v>
      </c>
      <c r="K246" s="16">
        <v>1</v>
      </c>
      <c r="L246" s="16">
        <v>0</v>
      </c>
      <c r="M246" s="16">
        <v>1</v>
      </c>
      <c r="N246" s="16"/>
      <c r="O246" s="16"/>
      <c r="P246" s="16">
        <v>0</v>
      </c>
      <c r="Q246" s="16">
        <v>0</v>
      </c>
      <c r="R246" s="16">
        <f>S246+T246*2</f>
        <v>0</v>
      </c>
      <c r="S246" s="16"/>
      <c r="T246" s="16"/>
      <c r="U246" s="16">
        <v>0</v>
      </c>
      <c r="V246" s="16"/>
      <c r="W246" s="16">
        <f t="shared" si="15"/>
        <v>47</v>
      </c>
      <c r="X246" s="16" t="s">
        <v>1884</v>
      </c>
      <c r="Y246" s="16" t="s">
        <v>245</v>
      </c>
      <c r="Z246" s="16" t="s">
        <v>1885</v>
      </c>
      <c r="AA246" s="16">
        <v>0</v>
      </c>
      <c r="AB246" s="16">
        <v>0</v>
      </c>
      <c r="AC246" s="16">
        <v>60.4</v>
      </c>
      <c r="AD246" s="145" t="s">
        <v>1887</v>
      </c>
      <c r="AE246" s="16">
        <v>59.6</v>
      </c>
      <c r="AF246" s="16" t="s">
        <v>245</v>
      </c>
      <c r="AG246" s="16" t="s">
        <v>1885</v>
      </c>
      <c r="AH246" s="16">
        <v>0</v>
      </c>
      <c r="AI246" s="16">
        <v>0</v>
      </c>
      <c r="AJ246" s="16">
        <v>59.6</v>
      </c>
      <c r="AK246" s="16" t="s">
        <v>1887</v>
      </c>
      <c r="AL246" s="16">
        <v>60.4</v>
      </c>
      <c r="AM246" s="16">
        <v>59.6</v>
      </c>
      <c r="AN246" s="16" t="s">
        <v>1884</v>
      </c>
      <c r="AO246" s="16" t="s">
        <v>245</v>
      </c>
      <c r="AP246" s="16" t="s">
        <v>1885</v>
      </c>
      <c r="AQ246" s="16">
        <v>0</v>
      </c>
      <c r="AR246" s="16">
        <v>0</v>
      </c>
      <c r="AS246" s="16">
        <v>60.4</v>
      </c>
      <c r="AT246" s="145" t="s">
        <v>1887</v>
      </c>
      <c r="AU246" s="16">
        <v>59.6</v>
      </c>
      <c r="AV246" s="16" t="s">
        <v>245</v>
      </c>
      <c r="AW246" s="16" t="s">
        <v>1885</v>
      </c>
      <c r="AX246" s="16">
        <v>0</v>
      </c>
      <c r="AY246" s="16">
        <v>0</v>
      </c>
      <c r="AZ246" s="16">
        <v>59.6</v>
      </c>
      <c r="BA246" s="16" t="s">
        <v>1887</v>
      </c>
      <c r="BB246" s="16">
        <v>60.4</v>
      </c>
      <c r="BC246" s="16">
        <v>59.6</v>
      </c>
      <c r="BD246" s="103" t="s">
        <v>245</v>
      </c>
      <c r="BE246" s="103" t="s">
        <v>245</v>
      </c>
      <c r="BF246" s="16">
        <v>59.6</v>
      </c>
      <c r="BG246" s="16" t="s">
        <v>245</v>
      </c>
      <c r="BH246" s="16" t="s">
        <v>245</v>
      </c>
      <c r="BI246" s="16" t="s">
        <v>245</v>
      </c>
      <c r="BJ246" s="16" t="s">
        <v>245</v>
      </c>
      <c r="BK246" s="16" t="s">
        <v>245</v>
      </c>
      <c r="BL246" s="16" t="s">
        <v>245</v>
      </c>
      <c r="BM246" s="16" t="s">
        <v>245</v>
      </c>
    </row>
    <row r="247" s="90" customFormat="1" ht="17.4" spans="1:65">
      <c r="A247" s="10">
        <f>$A$4</f>
        <v>624</v>
      </c>
      <c r="B247" s="21" t="s">
        <v>1087</v>
      </c>
      <c r="C247" s="31" t="s">
        <v>1088</v>
      </c>
      <c r="D247" s="22" t="s">
        <v>755</v>
      </c>
      <c r="E247" s="23" t="s">
        <v>552</v>
      </c>
      <c r="F247" s="23" t="s">
        <v>552</v>
      </c>
      <c r="G247" s="24"/>
      <c r="H247" s="10">
        <v>1</v>
      </c>
      <c r="I247" s="10">
        <v>1</v>
      </c>
      <c r="J247" s="10">
        <v>1</v>
      </c>
      <c r="K247" s="10">
        <v>1</v>
      </c>
      <c r="L247" s="10">
        <v>0</v>
      </c>
      <c r="M247" s="10">
        <v>1</v>
      </c>
      <c r="N247" s="10">
        <v>0</v>
      </c>
      <c r="O247" s="10"/>
      <c r="P247" s="10">
        <v>0</v>
      </c>
      <c r="Q247" s="10">
        <v>0</v>
      </c>
      <c r="R247" s="10">
        <f>S247+T247*2</f>
        <v>0</v>
      </c>
      <c r="S247" s="10">
        <v>0</v>
      </c>
      <c r="T247" s="10">
        <v>0</v>
      </c>
      <c r="U247" s="10">
        <v>0</v>
      </c>
      <c r="V247" s="10"/>
      <c r="W247" s="16">
        <f t="shared" si="15"/>
        <v>47</v>
      </c>
      <c r="X247" s="10">
        <v>60.4</v>
      </c>
      <c r="Y247" s="10">
        <v>62</v>
      </c>
      <c r="Z247" s="10">
        <v>33</v>
      </c>
      <c r="AA247" s="10">
        <v>0</v>
      </c>
      <c r="AB247" s="10">
        <v>0</v>
      </c>
      <c r="AC247" s="10">
        <v>60.4</v>
      </c>
      <c r="AD247" s="10">
        <v>18</v>
      </c>
      <c r="AE247" s="10">
        <v>59.6</v>
      </c>
      <c r="AF247" s="10">
        <v>58</v>
      </c>
      <c r="AG247" s="10">
        <v>33</v>
      </c>
      <c r="AH247" s="10">
        <v>0</v>
      </c>
      <c r="AI247" s="10">
        <v>0</v>
      </c>
      <c r="AJ247" s="10">
        <v>59.6</v>
      </c>
      <c r="AK247" s="10">
        <v>18</v>
      </c>
      <c r="AL247" s="10">
        <v>60.4</v>
      </c>
      <c r="AM247" s="10">
        <v>59.6</v>
      </c>
      <c r="AN247" s="10">
        <v>60.4</v>
      </c>
      <c r="AO247" s="10">
        <v>62</v>
      </c>
      <c r="AP247" s="10">
        <v>33</v>
      </c>
      <c r="AQ247" s="10">
        <v>0</v>
      </c>
      <c r="AR247" s="10">
        <v>0</v>
      </c>
      <c r="AS247" s="10">
        <v>60.4</v>
      </c>
      <c r="AT247" s="10">
        <v>18</v>
      </c>
      <c r="AU247" s="10">
        <v>59.6</v>
      </c>
      <c r="AV247" s="10">
        <v>58</v>
      </c>
      <c r="AW247" s="10">
        <v>33</v>
      </c>
      <c r="AX247" s="10">
        <v>0</v>
      </c>
      <c r="AY247" s="10">
        <v>0</v>
      </c>
      <c r="AZ247" s="10">
        <v>59.6</v>
      </c>
      <c r="BA247" s="10">
        <v>18</v>
      </c>
      <c r="BB247" s="10">
        <v>60.4</v>
      </c>
      <c r="BC247" s="10">
        <v>59.6</v>
      </c>
      <c r="BD247" s="10">
        <v>61</v>
      </c>
      <c r="BE247" s="10">
        <v>59</v>
      </c>
      <c r="BF247" s="10">
        <v>59.6</v>
      </c>
      <c r="BG247" s="10">
        <v>0.04</v>
      </c>
      <c r="BH247" s="10">
        <v>0.03</v>
      </c>
      <c r="BI247" s="10">
        <v>200</v>
      </c>
      <c r="BJ247" s="10">
        <v>30</v>
      </c>
      <c r="BK247" s="10">
        <v>30</v>
      </c>
      <c r="BL247" s="10">
        <v>0.04</v>
      </c>
      <c r="BM247" s="10">
        <v>5</v>
      </c>
    </row>
    <row r="248" s="90" customFormat="1" ht="17.4" spans="1:65">
      <c r="A248" s="16"/>
      <c r="B248" s="17"/>
      <c r="C248" s="16"/>
      <c r="D248" s="18"/>
      <c r="E248" s="19"/>
      <c r="F248" s="19"/>
      <c r="G248" s="92"/>
      <c r="H248" s="16">
        <v>0</v>
      </c>
      <c r="I248" s="16">
        <v>0</v>
      </c>
      <c r="J248" s="16">
        <v>0</v>
      </c>
      <c r="K248" s="16">
        <v>0</v>
      </c>
      <c r="L248" s="16">
        <v>0</v>
      </c>
      <c r="M248" s="16">
        <v>0</v>
      </c>
      <c r="N248" s="16">
        <v>0</v>
      </c>
      <c r="O248" s="16"/>
      <c r="P248" s="16">
        <v>0</v>
      </c>
      <c r="Q248" s="16">
        <v>0</v>
      </c>
      <c r="R248" s="16">
        <f t="shared" ref="R248:R249" si="18">S248+T248*2</f>
        <v>0</v>
      </c>
      <c r="S248" s="16">
        <v>0</v>
      </c>
      <c r="T248" s="16">
        <v>0</v>
      </c>
      <c r="U248" s="16">
        <v>0</v>
      </c>
      <c r="V248" s="16"/>
      <c r="W248" s="16">
        <f t="shared" si="15"/>
        <v>0</v>
      </c>
      <c r="X248" s="16" t="s">
        <v>245</v>
      </c>
      <c r="Y248" s="16" t="s">
        <v>245</v>
      </c>
      <c r="Z248" s="16" t="s">
        <v>245</v>
      </c>
      <c r="AA248" s="16" t="s">
        <v>245</v>
      </c>
      <c r="AB248" s="16" t="s">
        <v>245</v>
      </c>
      <c r="AC248" s="16" t="s">
        <v>245</v>
      </c>
      <c r="AD248" s="16" t="s">
        <v>245</v>
      </c>
      <c r="AE248" s="16" t="s">
        <v>245</v>
      </c>
      <c r="AF248" s="16" t="s">
        <v>245</v>
      </c>
      <c r="AG248" s="16" t="s">
        <v>245</v>
      </c>
      <c r="AH248" s="16" t="s">
        <v>245</v>
      </c>
      <c r="AI248" s="16" t="s">
        <v>245</v>
      </c>
      <c r="AJ248" s="16" t="s">
        <v>245</v>
      </c>
      <c r="AK248" s="16" t="s">
        <v>245</v>
      </c>
      <c r="AL248" s="16" t="s">
        <v>245</v>
      </c>
      <c r="AM248" s="16" t="s">
        <v>245</v>
      </c>
      <c r="AN248" s="16" t="s">
        <v>245</v>
      </c>
      <c r="AO248" s="16" t="s">
        <v>245</v>
      </c>
      <c r="AP248" s="16" t="s">
        <v>245</v>
      </c>
      <c r="AQ248" s="16" t="s">
        <v>245</v>
      </c>
      <c r="AR248" s="16" t="s">
        <v>245</v>
      </c>
      <c r="AS248" s="16" t="s">
        <v>245</v>
      </c>
      <c r="AT248" s="16" t="s">
        <v>245</v>
      </c>
      <c r="AU248" s="16" t="s">
        <v>245</v>
      </c>
      <c r="AV248" s="16" t="s">
        <v>245</v>
      </c>
      <c r="AW248" s="16" t="s">
        <v>245</v>
      </c>
      <c r="AX248" s="16" t="s">
        <v>245</v>
      </c>
      <c r="AY248" s="16" t="s">
        <v>245</v>
      </c>
      <c r="AZ248" s="16" t="s">
        <v>245</v>
      </c>
      <c r="BA248" s="16" t="s">
        <v>245</v>
      </c>
      <c r="BB248" s="16" t="s">
        <v>245</v>
      </c>
      <c r="BC248" s="16" t="s">
        <v>245</v>
      </c>
      <c r="BD248" s="16" t="s">
        <v>245</v>
      </c>
      <c r="BE248" s="16" t="s">
        <v>245</v>
      </c>
      <c r="BF248" s="16" t="s">
        <v>245</v>
      </c>
      <c r="BG248" s="16" t="s">
        <v>245</v>
      </c>
      <c r="BH248" s="16" t="s">
        <v>245</v>
      </c>
      <c r="BI248" s="16" t="s">
        <v>245</v>
      </c>
      <c r="BJ248" s="16" t="s">
        <v>245</v>
      </c>
      <c r="BK248" s="16" t="s">
        <v>245</v>
      </c>
      <c r="BL248" s="16" t="s">
        <v>245</v>
      </c>
      <c r="BM248" s="16" t="s">
        <v>245</v>
      </c>
    </row>
    <row r="249" s="88" customFormat="1" ht="17.4" spans="1:65">
      <c r="A249" s="31">
        <f>$A$4</f>
        <v>624</v>
      </c>
      <c r="B249" s="46" t="s">
        <v>1090</v>
      </c>
      <c r="C249" s="31" t="s">
        <v>1091</v>
      </c>
      <c r="D249" s="47" t="s">
        <v>755</v>
      </c>
      <c r="E249" s="48" t="s">
        <v>556</v>
      </c>
      <c r="F249" s="48" t="s">
        <v>557</v>
      </c>
      <c r="G249" s="86"/>
      <c r="H249" s="31">
        <v>0</v>
      </c>
      <c r="I249" s="31">
        <v>0</v>
      </c>
      <c r="J249" s="31">
        <v>0</v>
      </c>
      <c r="K249" s="31">
        <v>0</v>
      </c>
      <c r="L249" s="31">
        <v>0</v>
      </c>
      <c r="M249" s="31">
        <v>0</v>
      </c>
      <c r="N249" s="31">
        <v>0</v>
      </c>
      <c r="O249" s="31"/>
      <c r="P249" s="31">
        <v>0</v>
      </c>
      <c r="Q249" s="31">
        <v>0</v>
      </c>
      <c r="R249" s="31">
        <f t="shared" si="18"/>
        <v>0</v>
      </c>
      <c r="S249" s="31">
        <v>0</v>
      </c>
      <c r="T249" s="31">
        <v>0</v>
      </c>
      <c r="U249" s="31">
        <v>0</v>
      </c>
      <c r="V249" s="31"/>
      <c r="W249" s="16">
        <f t="shared" si="15"/>
        <v>0</v>
      </c>
      <c r="X249" s="31">
        <v>50.2</v>
      </c>
      <c r="Y249" s="31">
        <v>52</v>
      </c>
      <c r="Z249" s="31">
        <v>40</v>
      </c>
      <c r="AA249" s="31">
        <v>0</v>
      </c>
      <c r="AB249" s="31">
        <v>1000</v>
      </c>
      <c r="AC249" s="31">
        <v>50.2</v>
      </c>
      <c r="AD249" s="31">
        <v>9</v>
      </c>
      <c r="AE249" s="31">
        <v>49.75</v>
      </c>
      <c r="AF249" s="31">
        <v>48</v>
      </c>
      <c r="AG249" s="31">
        <v>57</v>
      </c>
      <c r="AH249" s="31">
        <v>0</v>
      </c>
      <c r="AI249" s="31">
        <v>30000</v>
      </c>
      <c r="AJ249" s="31">
        <v>49.85</v>
      </c>
      <c r="AK249" s="31">
        <v>17</v>
      </c>
      <c r="AL249" s="31">
        <v>50.2</v>
      </c>
      <c r="AM249" s="31">
        <v>49.85</v>
      </c>
      <c r="AN249" s="31">
        <v>50.2</v>
      </c>
      <c r="AO249" s="31">
        <v>52</v>
      </c>
      <c r="AP249" s="31">
        <v>40</v>
      </c>
      <c r="AQ249" s="31">
        <v>0</v>
      </c>
      <c r="AR249" s="31">
        <v>1000</v>
      </c>
      <c r="AS249" s="31">
        <v>50.2</v>
      </c>
      <c r="AT249" s="31">
        <v>9</v>
      </c>
      <c r="AU249" s="31">
        <v>49.75</v>
      </c>
      <c r="AV249" s="31">
        <v>48</v>
      </c>
      <c r="AW249" s="31">
        <v>57</v>
      </c>
      <c r="AX249" s="31">
        <v>0</v>
      </c>
      <c r="AY249" s="31">
        <v>30000</v>
      </c>
      <c r="AZ249" s="31">
        <v>49.85</v>
      </c>
      <c r="BA249" s="31">
        <v>17</v>
      </c>
      <c r="BB249" s="31">
        <v>50.2</v>
      </c>
      <c r="BC249" s="31">
        <v>49.85</v>
      </c>
      <c r="BD249" s="31">
        <v>51</v>
      </c>
      <c r="BE249" s="31">
        <v>49</v>
      </c>
      <c r="BF249" s="31">
        <v>49.75</v>
      </c>
      <c r="BG249" s="31">
        <v>0.04</v>
      </c>
      <c r="BH249" s="31">
        <v>0.03</v>
      </c>
      <c r="BI249" s="31">
        <v>200</v>
      </c>
      <c r="BJ249" s="31">
        <v>30</v>
      </c>
      <c r="BK249" s="31">
        <v>30</v>
      </c>
      <c r="BL249" s="31">
        <v>0.04</v>
      </c>
      <c r="BM249" s="31">
        <v>5</v>
      </c>
    </row>
    <row r="250" s="90" customFormat="1" ht="17.4" spans="1:65">
      <c r="A250" s="16"/>
      <c r="B250" s="17"/>
      <c r="C250" s="19"/>
      <c r="D250" s="18"/>
      <c r="E250" s="19"/>
      <c r="F250" s="19"/>
      <c r="G250" s="83"/>
      <c r="H250" s="16">
        <v>0</v>
      </c>
      <c r="I250" s="16">
        <v>0</v>
      </c>
      <c r="J250" s="16">
        <v>0</v>
      </c>
      <c r="K250" s="16">
        <v>0</v>
      </c>
      <c r="L250" s="16">
        <v>0</v>
      </c>
      <c r="M250" s="16">
        <v>0</v>
      </c>
      <c r="N250" s="16">
        <v>0</v>
      </c>
      <c r="O250" s="16"/>
      <c r="P250" s="16">
        <v>0</v>
      </c>
      <c r="Q250" s="16">
        <v>0</v>
      </c>
      <c r="R250" s="16">
        <f t="shared" ref="R250:R251" si="19">S250+T250*2</f>
        <v>0</v>
      </c>
      <c r="S250" s="16">
        <v>0</v>
      </c>
      <c r="T250" s="16">
        <v>0</v>
      </c>
      <c r="U250" s="16">
        <v>0</v>
      </c>
      <c r="V250" s="16"/>
      <c r="W250" s="16">
        <f t="shared" si="15"/>
        <v>0</v>
      </c>
      <c r="X250" s="16" t="s">
        <v>245</v>
      </c>
      <c r="Y250" s="16" t="s">
        <v>245</v>
      </c>
      <c r="Z250" s="16" t="s">
        <v>245</v>
      </c>
      <c r="AA250" s="16" t="s">
        <v>245</v>
      </c>
      <c r="AB250" s="16" t="s">
        <v>245</v>
      </c>
      <c r="AC250" s="16" t="s">
        <v>245</v>
      </c>
      <c r="AD250" s="16" t="s">
        <v>245</v>
      </c>
      <c r="AE250" s="16" t="s">
        <v>245</v>
      </c>
      <c r="AF250" s="16" t="s">
        <v>245</v>
      </c>
      <c r="AG250" s="16" t="s">
        <v>245</v>
      </c>
      <c r="AH250" s="16" t="s">
        <v>245</v>
      </c>
      <c r="AI250" s="16" t="s">
        <v>245</v>
      </c>
      <c r="AJ250" s="16" t="s">
        <v>245</v>
      </c>
      <c r="AK250" s="16" t="s">
        <v>245</v>
      </c>
      <c r="AL250" s="16" t="s">
        <v>245</v>
      </c>
      <c r="AM250" s="16" t="s">
        <v>245</v>
      </c>
      <c r="AN250" s="16" t="s">
        <v>245</v>
      </c>
      <c r="AO250" s="16" t="s">
        <v>245</v>
      </c>
      <c r="AP250" s="16" t="s">
        <v>245</v>
      </c>
      <c r="AQ250" s="16" t="s">
        <v>245</v>
      </c>
      <c r="AR250" s="16" t="s">
        <v>245</v>
      </c>
      <c r="AS250" s="16" t="s">
        <v>245</v>
      </c>
      <c r="AT250" s="16" t="s">
        <v>245</v>
      </c>
      <c r="AU250" s="16" t="s">
        <v>245</v>
      </c>
      <c r="AV250" s="16" t="s">
        <v>245</v>
      </c>
      <c r="AW250" s="16" t="s">
        <v>245</v>
      </c>
      <c r="AX250" s="16" t="s">
        <v>245</v>
      </c>
      <c r="AY250" s="16" t="s">
        <v>245</v>
      </c>
      <c r="AZ250" s="16" t="s">
        <v>245</v>
      </c>
      <c r="BA250" s="16" t="s">
        <v>245</v>
      </c>
      <c r="BB250" s="16" t="s">
        <v>245</v>
      </c>
      <c r="BC250" s="16" t="s">
        <v>245</v>
      </c>
      <c r="BD250" s="16" t="s">
        <v>245</v>
      </c>
      <c r="BE250" s="16" t="s">
        <v>245</v>
      </c>
      <c r="BF250" s="16" t="s">
        <v>245</v>
      </c>
      <c r="BG250" s="16" t="s">
        <v>245</v>
      </c>
      <c r="BH250" s="16" t="s">
        <v>245</v>
      </c>
      <c r="BI250" s="16" t="s">
        <v>245</v>
      </c>
      <c r="BJ250" s="16" t="s">
        <v>245</v>
      </c>
      <c r="BK250" s="16" t="s">
        <v>245</v>
      </c>
      <c r="BL250" s="16" t="s">
        <v>245</v>
      </c>
      <c r="BM250" s="16" t="s">
        <v>245</v>
      </c>
    </row>
    <row r="251" s="88" customFormat="1" ht="17.4" spans="1:65">
      <c r="A251" s="31">
        <f>$A$4</f>
        <v>624</v>
      </c>
      <c r="B251" s="46" t="s">
        <v>1092</v>
      </c>
      <c r="C251" s="31" t="s">
        <v>562</v>
      </c>
      <c r="D251" s="47" t="s">
        <v>755</v>
      </c>
      <c r="E251" s="48" t="s">
        <v>561</v>
      </c>
      <c r="F251" s="48" t="s">
        <v>562</v>
      </c>
      <c r="G251" s="86"/>
      <c r="H251" s="31">
        <v>0</v>
      </c>
      <c r="I251" s="31">
        <v>0</v>
      </c>
      <c r="J251" s="31">
        <v>0</v>
      </c>
      <c r="K251" s="31">
        <v>0</v>
      </c>
      <c r="L251" s="31">
        <v>0</v>
      </c>
      <c r="M251" s="31">
        <v>0</v>
      </c>
      <c r="N251" s="31">
        <v>0</v>
      </c>
      <c r="O251" s="31"/>
      <c r="P251" s="31">
        <v>0</v>
      </c>
      <c r="Q251" s="31">
        <v>0</v>
      </c>
      <c r="R251" s="31">
        <f t="shared" si="19"/>
        <v>0</v>
      </c>
      <c r="S251" s="31">
        <v>0</v>
      </c>
      <c r="T251" s="31">
        <v>0</v>
      </c>
      <c r="U251" s="31">
        <v>0</v>
      </c>
      <c r="V251" s="31"/>
      <c r="W251" s="16">
        <f t="shared" si="15"/>
        <v>0</v>
      </c>
      <c r="X251" s="31">
        <v>50.2</v>
      </c>
      <c r="Y251" s="31">
        <v>52</v>
      </c>
      <c r="Z251" s="31">
        <v>40</v>
      </c>
      <c r="AA251" s="31">
        <v>0</v>
      </c>
      <c r="AB251" s="31">
        <v>1000</v>
      </c>
      <c r="AC251" s="31">
        <v>50.2</v>
      </c>
      <c r="AD251" s="31">
        <v>9</v>
      </c>
      <c r="AE251" s="31">
        <v>49.75</v>
      </c>
      <c r="AF251" s="31">
        <v>48</v>
      </c>
      <c r="AG251" s="31">
        <v>57</v>
      </c>
      <c r="AH251" s="31">
        <v>0</v>
      </c>
      <c r="AI251" s="31">
        <v>30000</v>
      </c>
      <c r="AJ251" s="31">
        <v>49.85</v>
      </c>
      <c r="AK251" s="31">
        <v>17</v>
      </c>
      <c r="AL251" s="31">
        <v>50.2</v>
      </c>
      <c r="AM251" s="31">
        <v>49.85</v>
      </c>
      <c r="AN251" s="31">
        <v>50.2</v>
      </c>
      <c r="AO251" s="31">
        <v>52</v>
      </c>
      <c r="AP251" s="31">
        <v>40</v>
      </c>
      <c r="AQ251" s="31">
        <v>0</v>
      </c>
      <c r="AR251" s="31">
        <v>1000</v>
      </c>
      <c r="AS251" s="31">
        <v>50.2</v>
      </c>
      <c r="AT251" s="31">
        <v>9</v>
      </c>
      <c r="AU251" s="31">
        <v>49.75</v>
      </c>
      <c r="AV251" s="31">
        <v>48</v>
      </c>
      <c r="AW251" s="31">
        <v>57</v>
      </c>
      <c r="AX251" s="31">
        <v>0</v>
      </c>
      <c r="AY251" s="31">
        <v>30000</v>
      </c>
      <c r="AZ251" s="31">
        <v>49.85</v>
      </c>
      <c r="BA251" s="31">
        <v>17</v>
      </c>
      <c r="BB251" s="31">
        <v>50.2</v>
      </c>
      <c r="BC251" s="31">
        <v>49.85</v>
      </c>
      <c r="BD251" s="31">
        <v>51</v>
      </c>
      <c r="BE251" s="31">
        <v>49</v>
      </c>
      <c r="BF251" s="31">
        <v>49.75</v>
      </c>
      <c r="BG251" s="31">
        <v>0.04</v>
      </c>
      <c r="BH251" s="31">
        <v>0.03</v>
      </c>
      <c r="BI251" s="31">
        <v>200</v>
      </c>
      <c r="BJ251" s="31">
        <v>30</v>
      </c>
      <c r="BK251" s="31">
        <v>30</v>
      </c>
      <c r="BL251" s="31">
        <v>0.04</v>
      </c>
      <c r="BM251" s="31">
        <v>5</v>
      </c>
    </row>
  </sheetData>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251"/>
  <sheetViews>
    <sheetView zoomScale="85" zoomScaleNormal="85" workbookViewId="0">
      <pane xSplit="5" ySplit="4" topLeftCell="M120" activePane="bottomRight" state="frozen"/>
      <selection/>
      <selection pane="topRight"/>
      <selection pane="bottomLeft"/>
      <selection pane="bottomRight" activeCell="Q226" sqref="Q226"/>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5" customWidth="1"/>
    <col min="8" max="15" width="5.125" style="69" customWidth="1"/>
    <col min="16" max="16" width="9.125" style="69" customWidth="1"/>
    <col min="17" max="17" width="9.5" style="6" customWidth="1"/>
    <col min="18" max="18" width="7.625" style="6" customWidth="1"/>
    <col min="19" max="19" width="9.75" style="6" customWidth="1"/>
    <col min="20" max="20" width="7.25" style="119" customWidth="1"/>
    <col min="21" max="21" width="7.625" style="6" customWidth="1"/>
    <col min="22" max="22" width="6.75" style="119" customWidth="1"/>
    <col min="23" max="23" width="8" style="6" customWidth="1"/>
    <col min="24" max="24" width="6.625" style="6" customWidth="1"/>
    <col min="25" max="25" width="7.875" style="6" customWidth="1"/>
    <col min="26" max="26" width="7.375" style="6" customWidth="1"/>
    <col min="27" max="27" width="8.125" style="6" customWidth="1"/>
    <col min="28" max="28" width="7.75" style="6" customWidth="1"/>
    <col min="29" max="31" width="7.875" style="6" customWidth="1"/>
    <col min="32" max="32" width="7.5" style="6" customWidth="1"/>
    <col min="33" max="33" width="7.875" style="6" customWidth="1"/>
    <col min="34" max="34" width="8.375" style="6" customWidth="1"/>
    <col min="35" max="35" width="8.25" style="6" customWidth="1"/>
    <col min="36" max="36" width="8.375" style="6" customWidth="1"/>
    <col min="37" max="37" width="8.25" style="6" customWidth="1"/>
    <col min="38" max="39" width="8.375" style="6" customWidth="1"/>
    <col min="40" max="41" width="8.25" style="6" customWidth="1"/>
    <col min="42" max="42" width="9" style="6"/>
    <col min="43" max="43" width="8" style="6" customWidth="1"/>
    <col min="44" max="45" width="7.75" style="6" customWidth="1"/>
    <col min="46" max="46" width="7.875" style="6" customWidth="1"/>
    <col min="47" max="47" width="7.75" style="6" customWidth="1"/>
    <col min="48" max="48" width="27.875" style="6" customWidth="1"/>
    <col min="49" max="49" width="28.875" style="6" customWidth="1"/>
    <col min="50" max="50" width="8.75" style="6" customWidth="1"/>
    <col min="51" max="16384" width="9" style="6"/>
  </cols>
  <sheetData>
    <row r="1" ht="105" customHeight="1" spans="1:49">
      <c r="A1" s="7" t="s">
        <v>712</v>
      </c>
      <c r="B1" s="7" t="s">
        <v>713</v>
      </c>
      <c r="C1" s="8" t="s">
        <v>714</v>
      </c>
      <c r="D1" s="7" t="s">
        <v>715</v>
      </c>
      <c r="E1" s="9" t="s">
        <v>716</v>
      </c>
      <c r="F1" s="10" t="s">
        <v>717</v>
      </c>
      <c r="G1" s="11" t="s">
        <v>718</v>
      </c>
      <c r="H1" s="12" t="s">
        <v>1909</v>
      </c>
      <c r="I1" s="40" t="s">
        <v>1910</v>
      </c>
      <c r="J1" s="12" t="s">
        <v>1911</v>
      </c>
      <c r="K1" s="12" t="s">
        <v>1912</v>
      </c>
      <c r="L1" s="12" t="s">
        <v>1913</v>
      </c>
      <c r="M1" s="12" t="s">
        <v>1914</v>
      </c>
      <c r="N1" s="12" t="s">
        <v>1915</v>
      </c>
      <c r="O1" s="12" t="s">
        <v>1916</v>
      </c>
      <c r="P1" s="40" t="s">
        <v>1917</v>
      </c>
      <c r="Q1" s="122" t="s">
        <v>1918</v>
      </c>
      <c r="R1" s="122" t="s">
        <v>1919</v>
      </c>
      <c r="S1" s="122" t="s">
        <v>1920</v>
      </c>
      <c r="T1" s="122" t="s">
        <v>1921</v>
      </c>
      <c r="U1" s="122" t="s">
        <v>1922</v>
      </c>
      <c r="V1" s="122" t="s">
        <v>1923</v>
      </c>
      <c r="W1" s="122" t="s">
        <v>1924</v>
      </c>
      <c r="X1" s="122" t="s">
        <v>1925</v>
      </c>
      <c r="Y1" s="122" t="s">
        <v>1926</v>
      </c>
      <c r="Z1" s="122" t="s">
        <v>1927</v>
      </c>
      <c r="AA1" s="122" t="s">
        <v>1928</v>
      </c>
      <c r="AB1" s="122" t="s">
        <v>1929</v>
      </c>
      <c r="AC1" s="122" t="s">
        <v>1930</v>
      </c>
      <c r="AD1" s="122" t="s">
        <v>1931</v>
      </c>
      <c r="AE1" s="122" t="s">
        <v>1932</v>
      </c>
      <c r="AF1" s="122" t="s">
        <v>1933</v>
      </c>
      <c r="AG1" s="126" t="s">
        <v>1934</v>
      </c>
      <c r="AH1" s="122" t="s">
        <v>1935</v>
      </c>
      <c r="AI1" s="122" t="s">
        <v>1936</v>
      </c>
      <c r="AJ1" s="122" t="s">
        <v>1937</v>
      </c>
      <c r="AK1" s="122" t="s">
        <v>1938</v>
      </c>
      <c r="AL1" s="122" t="s">
        <v>1939</v>
      </c>
      <c r="AM1" s="122" t="s">
        <v>1940</v>
      </c>
      <c r="AN1" s="122" t="s">
        <v>1941</v>
      </c>
      <c r="AO1" s="122" t="s">
        <v>1942</v>
      </c>
      <c r="AP1" s="122" t="s">
        <v>1943</v>
      </c>
      <c r="AQ1" s="122" t="s">
        <v>1944</v>
      </c>
      <c r="AR1" s="122" t="s">
        <v>1945</v>
      </c>
      <c r="AS1" s="126" t="s">
        <v>1946</v>
      </c>
      <c r="AT1" s="122" t="s">
        <v>1947</v>
      </c>
      <c r="AU1" s="122" t="s">
        <v>1948</v>
      </c>
      <c r="AV1" s="122" t="s">
        <v>1949</v>
      </c>
      <c r="AW1" s="122" t="s">
        <v>1950</v>
      </c>
    </row>
    <row r="2" s="1" customFormat="1" ht="28.9" customHeight="1" spans="1:49">
      <c r="A2" s="7"/>
      <c r="B2" s="7"/>
      <c r="C2" s="7"/>
      <c r="D2" s="7"/>
      <c r="E2" s="9"/>
      <c r="F2" s="10"/>
      <c r="G2" s="14"/>
      <c r="H2" s="12"/>
      <c r="I2" s="12"/>
      <c r="J2" s="12"/>
      <c r="K2" s="12"/>
      <c r="L2" s="12"/>
      <c r="M2" s="12"/>
      <c r="N2" s="12"/>
      <c r="O2" s="12"/>
      <c r="P2" s="35" t="s">
        <v>1951</v>
      </c>
      <c r="Q2" s="94" t="s">
        <v>1952</v>
      </c>
      <c r="R2" s="94" t="s">
        <v>1953</v>
      </c>
      <c r="S2" s="94" t="s">
        <v>1954</v>
      </c>
      <c r="T2" s="94" t="s">
        <v>1955</v>
      </c>
      <c r="U2" s="94" t="s">
        <v>1956</v>
      </c>
      <c r="V2" s="94" t="s">
        <v>1957</v>
      </c>
      <c r="W2" s="94" t="s">
        <v>1958</v>
      </c>
      <c r="X2" s="94" t="s">
        <v>1959</v>
      </c>
      <c r="Y2" s="94" t="s">
        <v>1960</v>
      </c>
      <c r="Z2" s="94" t="s">
        <v>1961</v>
      </c>
      <c r="AA2" s="94" t="s">
        <v>1962</v>
      </c>
      <c r="AB2" s="94" t="s">
        <v>1963</v>
      </c>
      <c r="AC2" s="94" t="s">
        <v>1964</v>
      </c>
      <c r="AD2" s="94" t="s">
        <v>1965</v>
      </c>
      <c r="AE2" s="94" t="s">
        <v>1966</v>
      </c>
      <c r="AF2" s="94" t="s">
        <v>1967</v>
      </c>
      <c r="AG2" s="96" t="s">
        <v>1968</v>
      </c>
      <c r="AH2" s="94" t="s">
        <v>1969</v>
      </c>
      <c r="AI2" s="94" t="s">
        <v>1970</v>
      </c>
      <c r="AJ2" s="94" t="s">
        <v>1971</v>
      </c>
      <c r="AK2" s="94" t="s">
        <v>1972</v>
      </c>
      <c r="AL2" s="94" t="s">
        <v>1973</v>
      </c>
      <c r="AM2" s="94" t="s">
        <v>1974</v>
      </c>
      <c r="AN2" s="94" t="s">
        <v>1975</v>
      </c>
      <c r="AO2" s="94" t="s">
        <v>1976</v>
      </c>
      <c r="AP2" s="94" t="s">
        <v>1977</v>
      </c>
      <c r="AQ2" s="94" t="s">
        <v>1978</v>
      </c>
      <c r="AR2" s="94" t="s">
        <v>1979</v>
      </c>
      <c r="AS2" s="96" t="s">
        <v>1980</v>
      </c>
      <c r="AT2" s="94" t="s">
        <v>1981</v>
      </c>
      <c r="AU2" s="94" t="s">
        <v>1982</v>
      </c>
      <c r="AV2" s="94" t="s">
        <v>1983</v>
      </c>
      <c r="AW2" s="94" t="s">
        <v>1984</v>
      </c>
    </row>
    <row r="3" ht="25.15" customHeight="1" spans="1:49">
      <c r="A3" s="7"/>
      <c r="B3" s="7"/>
      <c r="C3" s="7"/>
      <c r="D3" s="7"/>
      <c r="E3" s="9"/>
      <c r="F3" s="12"/>
      <c r="G3" s="14" t="s">
        <v>743</v>
      </c>
      <c r="H3" s="12"/>
      <c r="I3" s="12"/>
      <c r="J3" s="12"/>
      <c r="K3" s="12"/>
      <c r="L3" s="12"/>
      <c r="M3" s="12"/>
      <c r="N3" s="12"/>
      <c r="O3" s="12"/>
      <c r="P3" s="12"/>
      <c r="Q3" s="42">
        <v>0.0001</v>
      </c>
      <c r="R3" s="42">
        <v>0.01</v>
      </c>
      <c r="S3" s="42">
        <v>0.0001</v>
      </c>
      <c r="T3" s="42">
        <v>1</v>
      </c>
      <c r="U3" s="42">
        <v>0.0001</v>
      </c>
      <c r="V3" s="42">
        <v>1</v>
      </c>
      <c r="W3" s="42">
        <v>0.0001</v>
      </c>
      <c r="X3" s="42">
        <v>1</v>
      </c>
      <c r="Y3" s="42">
        <v>0.0001</v>
      </c>
      <c r="Z3" s="42">
        <v>1</v>
      </c>
      <c r="AA3" s="42">
        <v>1</v>
      </c>
      <c r="AB3" s="42">
        <v>1</v>
      </c>
      <c r="AC3" s="42">
        <v>1</v>
      </c>
      <c r="AD3" s="42">
        <v>1</v>
      </c>
      <c r="AE3" s="42">
        <v>1</v>
      </c>
      <c r="AF3" s="42">
        <v>1</v>
      </c>
      <c r="AG3" s="117">
        <v>1</v>
      </c>
      <c r="AH3" s="42">
        <v>1</v>
      </c>
      <c r="AI3" s="42">
        <v>0.01</v>
      </c>
      <c r="AJ3" s="42">
        <v>10</v>
      </c>
      <c r="AK3" s="42">
        <v>0.01</v>
      </c>
      <c r="AL3" s="42">
        <v>0.01</v>
      </c>
      <c r="AM3" s="42">
        <v>1</v>
      </c>
      <c r="AN3" s="42">
        <v>1</v>
      </c>
      <c r="AO3" s="42">
        <v>1</v>
      </c>
      <c r="AP3" s="42">
        <v>1</v>
      </c>
      <c r="AQ3" s="42">
        <v>1</v>
      </c>
      <c r="AR3" s="42">
        <v>1</v>
      </c>
      <c r="AS3" s="117">
        <v>0.01</v>
      </c>
      <c r="AT3" s="42">
        <v>10</v>
      </c>
      <c r="AU3" s="42"/>
      <c r="AV3" s="42">
        <v>1</v>
      </c>
      <c r="AW3" s="42">
        <v>0.01</v>
      </c>
    </row>
    <row r="4" ht="35.45" customHeight="1" spans="1:49">
      <c r="A4" s="15">
        <f>启动参数!A4</f>
        <v>624</v>
      </c>
      <c r="B4" s="7"/>
      <c r="C4" s="7"/>
      <c r="D4" s="7"/>
      <c r="E4" s="9" t="s">
        <v>744</v>
      </c>
      <c r="F4" s="10"/>
      <c r="G4" s="14" t="s">
        <v>745</v>
      </c>
      <c r="H4" s="120"/>
      <c r="I4" s="120"/>
      <c r="J4" s="120"/>
      <c r="K4" s="120"/>
      <c r="L4" s="120"/>
      <c r="M4" s="120"/>
      <c r="N4" s="120"/>
      <c r="O4" s="120"/>
      <c r="P4" s="10"/>
      <c r="Q4" s="42"/>
      <c r="R4" s="123" t="s">
        <v>1673</v>
      </c>
      <c r="S4" s="42"/>
      <c r="T4" s="123" t="s">
        <v>1673</v>
      </c>
      <c r="U4" s="42"/>
      <c r="V4" s="123" t="s">
        <v>1673</v>
      </c>
      <c r="W4" s="42"/>
      <c r="X4" s="123" t="s">
        <v>1673</v>
      </c>
      <c r="Y4" s="42"/>
      <c r="Z4" s="123" t="s">
        <v>1673</v>
      </c>
      <c r="AA4" s="123" t="s">
        <v>1985</v>
      </c>
      <c r="AB4" s="123" t="s">
        <v>1985</v>
      </c>
      <c r="AC4" s="123" t="s">
        <v>1985</v>
      </c>
      <c r="AD4" s="123" t="s">
        <v>1985</v>
      </c>
      <c r="AE4" s="123" t="s">
        <v>1985</v>
      </c>
      <c r="AF4" s="123" t="s">
        <v>1985</v>
      </c>
      <c r="AG4" s="117" t="s">
        <v>1673</v>
      </c>
      <c r="AH4" s="123" t="s">
        <v>1673</v>
      </c>
      <c r="AI4" s="42" t="s">
        <v>1673</v>
      </c>
      <c r="AJ4" s="42" t="s">
        <v>1136</v>
      </c>
      <c r="AK4" s="42" t="s">
        <v>1986</v>
      </c>
      <c r="AL4" s="42" t="s">
        <v>1673</v>
      </c>
      <c r="AM4" s="123" t="s">
        <v>1985</v>
      </c>
      <c r="AN4" s="123" t="s">
        <v>1985</v>
      </c>
      <c r="AO4" s="123" t="s">
        <v>1985</v>
      </c>
      <c r="AP4" s="123" t="s">
        <v>1985</v>
      </c>
      <c r="AQ4" s="123" t="s">
        <v>1673</v>
      </c>
      <c r="AR4" s="123" t="s">
        <v>1673</v>
      </c>
      <c r="AS4" s="117" t="s">
        <v>1673</v>
      </c>
      <c r="AT4" s="42" t="s">
        <v>1136</v>
      </c>
      <c r="AU4" s="42"/>
      <c r="AV4" s="50" t="s">
        <v>1674</v>
      </c>
      <c r="AW4" s="42" t="s">
        <v>1673</v>
      </c>
    </row>
    <row r="5" ht="17.4" spans="1:49">
      <c r="A5" s="16"/>
      <c r="B5" s="17"/>
      <c r="C5" s="16"/>
      <c r="D5" s="18"/>
      <c r="E5" s="19"/>
      <c r="F5" s="19"/>
      <c r="G5" s="92" t="s">
        <v>750</v>
      </c>
      <c r="H5" s="16">
        <v>1</v>
      </c>
      <c r="I5" s="16">
        <f t="shared" ref="I5:I74" si="0">J5+K5*2+L5*4+1</f>
        <v>4</v>
      </c>
      <c r="J5" s="16">
        <v>1</v>
      </c>
      <c r="K5" s="16">
        <v>1</v>
      </c>
      <c r="L5" s="16"/>
      <c r="M5" s="16"/>
      <c r="N5" s="16"/>
      <c r="O5" s="16"/>
      <c r="P5" s="121">
        <f t="shared" ref="P5:P74" si="1">H5+J5*2+K5*4+L5*8+M5*256+N5*512+O5*1024</f>
        <v>7</v>
      </c>
      <c r="Q5" s="16" t="s">
        <v>245</v>
      </c>
      <c r="R5" s="16" t="s">
        <v>245</v>
      </c>
      <c r="S5" s="16" t="s">
        <v>245</v>
      </c>
      <c r="T5" s="16" t="s">
        <v>245</v>
      </c>
      <c r="U5" s="16" t="s">
        <v>245</v>
      </c>
      <c r="V5" s="16" t="s">
        <v>245</v>
      </c>
      <c r="W5" s="16" t="s">
        <v>245</v>
      </c>
      <c r="X5" s="16" t="s">
        <v>245</v>
      </c>
      <c r="Y5" s="16" t="s">
        <v>245</v>
      </c>
      <c r="Z5" s="16" t="s">
        <v>245</v>
      </c>
      <c r="AA5" s="16" t="s">
        <v>245</v>
      </c>
      <c r="AB5" s="16" t="s">
        <v>245</v>
      </c>
      <c r="AC5" s="16">
        <v>103</v>
      </c>
      <c r="AD5" s="16">
        <v>107</v>
      </c>
      <c r="AE5" s="16">
        <v>97</v>
      </c>
      <c r="AF5" s="16">
        <v>93</v>
      </c>
      <c r="AG5" s="99" t="s">
        <v>245</v>
      </c>
      <c r="AH5" s="16" t="s">
        <v>245</v>
      </c>
      <c r="AI5" s="127">
        <v>0.4843</v>
      </c>
      <c r="AJ5" s="16" t="s">
        <v>245</v>
      </c>
      <c r="AK5" s="16" t="s">
        <v>245</v>
      </c>
      <c r="AL5" s="16" t="s">
        <v>245</v>
      </c>
      <c r="AM5" s="16" t="s">
        <v>245</v>
      </c>
      <c r="AN5" s="16" t="s">
        <v>245</v>
      </c>
      <c r="AO5" s="16" t="s">
        <v>245</v>
      </c>
      <c r="AP5" s="16" t="s">
        <v>245</v>
      </c>
      <c r="AQ5" s="16" t="s">
        <v>245</v>
      </c>
      <c r="AR5" s="16" t="s">
        <v>245</v>
      </c>
      <c r="AS5" s="99" t="s">
        <v>245</v>
      </c>
      <c r="AT5" s="16" t="s">
        <v>245</v>
      </c>
      <c r="AU5" s="16" t="s">
        <v>245</v>
      </c>
      <c r="AV5" s="16" t="s">
        <v>245</v>
      </c>
      <c r="AW5" s="127">
        <v>0.4843</v>
      </c>
    </row>
    <row r="6" ht="17.4" spans="1:49">
      <c r="A6" s="12">
        <f>$A$4</f>
        <v>624</v>
      </c>
      <c r="B6" s="21" t="s">
        <v>755</v>
      </c>
      <c r="C6" s="10" t="s">
        <v>756</v>
      </c>
      <c r="D6" s="22" t="s">
        <v>755</v>
      </c>
      <c r="E6" s="23" t="s">
        <v>57</v>
      </c>
      <c r="F6" s="23" t="s">
        <v>757</v>
      </c>
      <c r="G6" s="91"/>
      <c r="H6" s="10">
        <v>1</v>
      </c>
      <c r="I6" s="10">
        <f t="shared" si="0"/>
        <v>4</v>
      </c>
      <c r="J6" s="10">
        <v>1</v>
      </c>
      <c r="K6" s="10">
        <v>1</v>
      </c>
      <c r="L6" s="10">
        <v>0</v>
      </c>
      <c r="M6" s="10">
        <v>0</v>
      </c>
      <c r="N6" s="10">
        <v>0</v>
      </c>
      <c r="O6" s="10">
        <v>0</v>
      </c>
      <c r="P6" s="10">
        <f t="shared" si="1"/>
        <v>7</v>
      </c>
      <c r="Q6" s="10">
        <v>1</v>
      </c>
      <c r="R6" s="10">
        <v>0</v>
      </c>
      <c r="S6" s="10">
        <v>1</v>
      </c>
      <c r="T6" s="10">
        <v>50</v>
      </c>
      <c r="U6" s="10">
        <v>1</v>
      </c>
      <c r="V6" s="124" t="s">
        <v>1888</v>
      </c>
      <c r="W6" s="10">
        <v>1</v>
      </c>
      <c r="X6" s="10">
        <v>50</v>
      </c>
      <c r="Y6" s="10">
        <v>0.9</v>
      </c>
      <c r="Z6" s="10">
        <v>100</v>
      </c>
      <c r="AA6" s="10">
        <v>0</v>
      </c>
      <c r="AB6" s="10">
        <v>0</v>
      </c>
      <c r="AC6" s="10">
        <v>103</v>
      </c>
      <c r="AD6" s="10">
        <v>107</v>
      </c>
      <c r="AE6" s="10">
        <v>97</v>
      </c>
      <c r="AF6" s="10">
        <v>93</v>
      </c>
      <c r="AG6" s="99">
        <v>0</v>
      </c>
      <c r="AH6" s="10">
        <v>0</v>
      </c>
      <c r="AI6" s="10">
        <v>48.43</v>
      </c>
      <c r="AJ6" s="10">
        <v>0</v>
      </c>
      <c r="AK6" s="10">
        <v>0</v>
      </c>
      <c r="AL6" s="10">
        <v>0</v>
      </c>
      <c r="AM6" s="10">
        <v>10</v>
      </c>
      <c r="AN6" s="10">
        <v>0</v>
      </c>
      <c r="AO6" s="10">
        <v>0</v>
      </c>
      <c r="AP6" s="10">
        <v>0</v>
      </c>
      <c r="AQ6" s="10">
        <v>0</v>
      </c>
      <c r="AR6" s="10">
        <v>0</v>
      </c>
      <c r="AS6" s="99">
        <v>0</v>
      </c>
      <c r="AT6" s="10">
        <v>0</v>
      </c>
      <c r="AU6" s="10">
        <v>2</v>
      </c>
      <c r="AV6" s="10">
        <v>10</v>
      </c>
      <c r="AW6" s="10">
        <v>48.43</v>
      </c>
    </row>
    <row r="7" spans="1:49">
      <c r="A7" s="25"/>
      <c r="B7" s="16"/>
      <c r="C7" s="16"/>
      <c r="D7" s="16"/>
      <c r="E7" s="53"/>
      <c r="F7" s="16"/>
      <c r="G7" s="92" t="s">
        <v>758</v>
      </c>
      <c r="H7" s="16">
        <v>0</v>
      </c>
      <c r="I7" s="16">
        <f t="shared" si="0"/>
        <v>1</v>
      </c>
      <c r="J7" s="16"/>
      <c r="K7" s="16"/>
      <c r="L7" s="16"/>
      <c r="M7" s="16"/>
      <c r="N7" s="16"/>
      <c r="O7" s="16"/>
      <c r="P7" s="121">
        <f t="shared" si="1"/>
        <v>0</v>
      </c>
      <c r="Q7" s="16" t="s">
        <v>245</v>
      </c>
      <c r="R7" s="16" t="s">
        <v>245</v>
      </c>
      <c r="S7" s="16" t="s">
        <v>245</v>
      </c>
      <c r="T7" s="16" t="s">
        <v>245</v>
      </c>
      <c r="U7" s="16" t="s">
        <v>245</v>
      </c>
      <c r="V7" s="16" t="s">
        <v>245</v>
      </c>
      <c r="W7" s="16" t="s">
        <v>245</v>
      </c>
      <c r="X7" s="16" t="s">
        <v>245</v>
      </c>
      <c r="Y7" s="16" t="s">
        <v>245</v>
      </c>
      <c r="Z7" s="16" t="s">
        <v>245</v>
      </c>
      <c r="AA7" s="16" t="s">
        <v>245</v>
      </c>
      <c r="AB7" s="16" t="s">
        <v>245</v>
      </c>
      <c r="AC7" s="16">
        <v>100</v>
      </c>
      <c r="AD7" s="16">
        <v>104</v>
      </c>
      <c r="AE7" s="16">
        <v>100</v>
      </c>
      <c r="AF7" s="16">
        <v>96</v>
      </c>
      <c r="AG7" s="99" t="s">
        <v>245</v>
      </c>
      <c r="AH7" s="16" t="s">
        <v>245</v>
      </c>
      <c r="AI7" s="16">
        <v>60</v>
      </c>
      <c r="AJ7" s="16" t="s">
        <v>245</v>
      </c>
      <c r="AK7" s="16" t="s">
        <v>245</v>
      </c>
      <c r="AL7" s="16" t="s">
        <v>245</v>
      </c>
      <c r="AM7" s="16" t="s">
        <v>245</v>
      </c>
      <c r="AN7" s="16" t="s">
        <v>245</v>
      </c>
      <c r="AO7" s="16" t="s">
        <v>245</v>
      </c>
      <c r="AP7" s="16" t="s">
        <v>245</v>
      </c>
      <c r="AQ7" s="16" t="s">
        <v>245</v>
      </c>
      <c r="AR7" s="16" t="s">
        <v>245</v>
      </c>
      <c r="AS7" s="99" t="s">
        <v>245</v>
      </c>
      <c r="AT7" s="16" t="s">
        <v>245</v>
      </c>
      <c r="AU7" s="16" t="s">
        <v>245</v>
      </c>
      <c r="AV7" s="16" t="s">
        <v>245</v>
      </c>
      <c r="AW7" s="16">
        <v>60</v>
      </c>
    </row>
    <row r="8" s="90" customFormat="1" ht="17.4" spans="1:49">
      <c r="A8" s="12">
        <f>$A$4</f>
        <v>624</v>
      </c>
      <c r="B8" s="21" t="s">
        <v>755</v>
      </c>
      <c r="C8" s="10" t="s">
        <v>756</v>
      </c>
      <c r="D8" s="22" t="s">
        <v>766</v>
      </c>
      <c r="E8" s="23" t="s">
        <v>63</v>
      </c>
      <c r="F8" s="23" t="s">
        <v>64</v>
      </c>
      <c r="G8" s="14"/>
      <c r="H8" s="10">
        <v>0</v>
      </c>
      <c r="I8" s="10">
        <f t="shared" si="0"/>
        <v>1</v>
      </c>
      <c r="J8" s="10">
        <v>0</v>
      </c>
      <c r="K8" s="10">
        <v>0</v>
      </c>
      <c r="L8" s="10">
        <v>0</v>
      </c>
      <c r="M8" s="10">
        <v>0</v>
      </c>
      <c r="N8" s="10">
        <v>0</v>
      </c>
      <c r="O8" s="10">
        <v>0</v>
      </c>
      <c r="P8" s="10">
        <f t="shared" si="1"/>
        <v>0</v>
      </c>
      <c r="Q8" s="10">
        <v>1</v>
      </c>
      <c r="R8" s="10">
        <v>0</v>
      </c>
      <c r="S8" s="10">
        <v>1</v>
      </c>
      <c r="T8" s="10">
        <v>50</v>
      </c>
      <c r="U8" s="10">
        <v>1</v>
      </c>
      <c r="V8" s="124" t="s">
        <v>1888</v>
      </c>
      <c r="W8" s="10">
        <v>1</v>
      </c>
      <c r="X8" s="10">
        <v>50</v>
      </c>
      <c r="Y8" s="10">
        <v>0.9</v>
      </c>
      <c r="Z8" s="10">
        <v>100</v>
      </c>
      <c r="AA8" s="10">
        <v>0</v>
      </c>
      <c r="AB8" s="10">
        <v>0</v>
      </c>
      <c r="AC8" s="10">
        <v>100</v>
      </c>
      <c r="AD8" s="10">
        <v>104</v>
      </c>
      <c r="AE8" s="10">
        <v>100</v>
      </c>
      <c r="AF8" s="10">
        <v>96</v>
      </c>
      <c r="AG8" s="99">
        <v>0</v>
      </c>
      <c r="AH8" s="10">
        <v>0</v>
      </c>
      <c r="AI8" s="10">
        <v>60</v>
      </c>
      <c r="AJ8" s="10">
        <v>0</v>
      </c>
      <c r="AK8" s="10">
        <v>0</v>
      </c>
      <c r="AL8" s="10">
        <v>0</v>
      </c>
      <c r="AM8" s="10">
        <v>10</v>
      </c>
      <c r="AN8" s="10">
        <v>0</v>
      </c>
      <c r="AO8" s="10">
        <v>0</v>
      </c>
      <c r="AP8" s="10">
        <v>0</v>
      </c>
      <c r="AQ8" s="10">
        <v>0</v>
      </c>
      <c r="AR8" s="10">
        <v>0</v>
      </c>
      <c r="AS8" s="99">
        <v>0</v>
      </c>
      <c r="AT8" s="10">
        <v>0</v>
      </c>
      <c r="AU8" s="10">
        <v>2</v>
      </c>
      <c r="AV8" s="10">
        <v>10</v>
      </c>
      <c r="AW8" s="10">
        <v>60</v>
      </c>
    </row>
    <row r="9" ht="17.4" spans="1:49">
      <c r="A9" s="25"/>
      <c r="B9" s="17"/>
      <c r="C9" s="16"/>
      <c r="D9" s="18"/>
      <c r="E9" s="19"/>
      <c r="F9" s="19"/>
      <c r="G9" s="92" t="s">
        <v>767</v>
      </c>
      <c r="H9" s="16">
        <v>0</v>
      </c>
      <c r="I9" s="16">
        <f t="shared" si="0"/>
        <v>1</v>
      </c>
      <c r="J9" s="16"/>
      <c r="K9" s="16"/>
      <c r="L9" s="16"/>
      <c r="M9" s="16"/>
      <c r="N9" s="16"/>
      <c r="O9" s="16"/>
      <c r="P9" s="121">
        <f t="shared" si="1"/>
        <v>0</v>
      </c>
      <c r="Q9" s="16" t="s">
        <v>245</v>
      </c>
      <c r="R9" s="16" t="s">
        <v>245</v>
      </c>
      <c r="S9" s="16" t="s">
        <v>245</v>
      </c>
      <c r="T9" s="16" t="s">
        <v>245</v>
      </c>
      <c r="U9" s="16" t="s">
        <v>245</v>
      </c>
      <c r="V9" s="16" t="s">
        <v>245</v>
      </c>
      <c r="W9" s="16" t="s">
        <v>245</v>
      </c>
      <c r="X9" s="16" t="s">
        <v>245</v>
      </c>
      <c r="Y9" s="16" t="s">
        <v>245</v>
      </c>
      <c r="Z9" s="16" t="s">
        <v>245</v>
      </c>
      <c r="AA9" s="16" t="s">
        <v>245</v>
      </c>
      <c r="AB9" s="16" t="s">
        <v>245</v>
      </c>
      <c r="AC9" s="16">
        <v>100</v>
      </c>
      <c r="AD9" s="16">
        <v>104</v>
      </c>
      <c r="AE9" s="16">
        <v>100</v>
      </c>
      <c r="AF9" s="16">
        <v>96</v>
      </c>
      <c r="AG9" s="99" t="s">
        <v>245</v>
      </c>
      <c r="AH9" s="16" t="s">
        <v>245</v>
      </c>
      <c r="AI9" s="16">
        <v>60</v>
      </c>
      <c r="AJ9" s="16" t="s">
        <v>245</v>
      </c>
      <c r="AK9" s="16" t="s">
        <v>245</v>
      </c>
      <c r="AL9" s="16" t="s">
        <v>245</v>
      </c>
      <c r="AM9" s="16" t="s">
        <v>245</v>
      </c>
      <c r="AN9" s="16" t="s">
        <v>245</v>
      </c>
      <c r="AO9" s="16" t="s">
        <v>245</v>
      </c>
      <c r="AP9" s="16" t="s">
        <v>245</v>
      </c>
      <c r="AQ9" s="16" t="s">
        <v>245</v>
      </c>
      <c r="AR9" s="16" t="s">
        <v>245</v>
      </c>
      <c r="AS9" s="99" t="s">
        <v>245</v>
      </c>
      <c r="AT9" s="16" t="s">
        <v>245</v>
      </c>
      <c r="AU9" s="16" t="s">
        <v>245</v>
      </c>
      <c r="AV9" s="16" t="s">
        <v>245</v>
      </c>
      <c r="AW9" s="16">
        <v>60</v>
      </c>
    </row>
    <row r="10" ht="17.4" spans="1:49">
      <c r="A10" s="12">
        <f>$A$4</f>
        <v>624</v>
      </c>
      <c r="B10" s="21" t="s">
        <v>755</v>
      </c>
      <c r="C10" s="10" t="s">
        <v>756</v>
      </c>
      <c r="D10" s="22" t="s">
        <v>768</v>
      </c>
      <c r="E10" s="23" t="s">
        <v>67</v>
      </c>
      <c r="F10" s="23" t="s">
        <v>68</v>
      </c>
      <c r="G10" s="14"/>
      <c r="H10" s="10">
        <v>0</v>
      </c>
      <c r="I10" s="10">
        <f t="shared" si="0"/>
        <v>1</v>
      </c>
      <c r="J10" s="10">
        <v>0</v>
      </c>
      <c r="K10" s="10">
        <v>0</v>
      </c>
      <c r="L10" s="10">
        <v>0</v>
      </c>
      <c r="M10" s="10">
        <v>0</v>
      </c>
      <c r="N10" s="10">
        <v>0</v>
      </c>
      <c r="O10" s="10">
        <v>0</v>
      </c>
      <c r="P10" s="10">
        <f t="shared" si="1"/>
        <v>0</v>
      </c>
      <c r="Q10" s="10">
        <v>1</v>
      </c>
      <c r="R10" s="10">
        <v>0</v>
      </c>
      <c r="S10" s="10">
        <v>1</v>
      </c>
      <c r="T10" s="10">
        <v>50</v>
      </c>
      <c r="U10" s="10">
        <v>1</v>
      </c>
      <c r="V10" s="124" t="s">
        <v>1888</v>
      </c>
      <c r="W10" s="10">
        <v>1</v>
      </c>
      <c r="X10" s="10">
        <v>50</v>
      </c>
      <c r="Y10" s="10">
        <v>0.9</v>
      </c>
      <c r="Z10" s="10">
        <v>100</v>
      </c>
      <c r="AA10" s="10">
        <v>0</v>
      </c>
      <c r="AB10" s="10">
        <v>0</v>
      </c>
      <c r="AC10" s="10">
        <v>100</v>
      </c>
      <c r="AD10" s="10">
        <v>104</v>
      </c>
      <c r="AE10" s="10">
        <v>100</v>
      </c>
      <c r="AF10" s="10">
        <v>96</v>
      </c>
      <c r="AG10" s="99">
        <v>0</v>
      </c>
      <c r="AH10" s="10">
        <v>0</v>
      </c>
      <c r="AI10" s="10">
        <v>60</v>
      </c>
      <c r="AJ10" s="10">
        <v>0</v>
      </c>
      <c r="AK10" s="10">
        <v>0</v>
      </c>
      <c r="AL10" s="10">
        <v>0</v>
      </c>
      <c r="AM10" s="10">
        <v>10</v>
      </c>
      <c r="AN10" s="10">
        <v>0</v>
      </c>
      <c r="AO10" s="10">
        <v>0</v>
      </c>
      <c r="AP10" s="10">
        <v>0</v>
      </c>
      <c r="AQ10" s="10">
        <v>0</v>
      </c>
      <c r="AR10" s="10">
        <v>0</v>
      </c>
      <c r="AS10" s="99">
        <v>0</v>
      </c>
      <c r="AT10" s="10">
        <v>0</v>
      </c>
      <c r="AU10" s="10">
        <v>2</v>
      </c>
      <c r="AV10" s="10">
        <v>10</v>
      </c>
      <c r="AW10" s="10">
        <v>60</v>
      </c>
    </row>
    <row r="11" ht="17.4" spans="1:49">
      <c r="A11" s="16"/>
      <c r="B11" s="17"/>
      <c r="C11" s="16"/>
      <c r="D11" s="18"/>
      <c r="E11" s="19"/>
      <c r="F11" s="19"/>
      <c r="G11" s="92" t="s">
        <v>750</v>
      </c>
      <c r="H11" s="16">
        <v>1</v>
      </c>
      <c r="I11" s="16">
        <f t="shared" ref="I11:I12" si="2">J11+K11*2+L11*4+1</f>
        <v>1</v>
      </c>
      <c r="J11" s="16">
        <v>0</v>
      </c>
      <c r="K11" s="16">
        <v>0</v>
      </c>
      <c r="L11" s="16">
        <v>0</v>
      </c>
      <c r="M11" s="16"/>
      <c r="N11" s="16"/>
      <c r="O11" s="16"/>
      <c r="P11" s="121">
        <f t="shared" ref="P11:P12" si="3">H11+J11*2+K11*4+L11*8+M11*256+N11*512+O11*1024</f>
        <v>1</v>
      </c>
      <c r="Q11" s="16" t="s">
        <v>245</v>
      </c>
      <c r="R11" s="16" t="s">
        <v>245</v>
      </c>
      <c r="S11" s="16" t="s">
        <v>245</v>
      </c>
      <c r="T11" s="16" t="s">
        <v>245</v>
      </c>
      <c r="U11" s="16" t="s">
        <v>245</v>
      </c>
      <c r="V11" s="16" t="s">
        <v>245</v>
      </c>
      <c r="W11" s="16" t="s">
        <v>245</v>
      </c>
      <c r="X11" s="16" t="s">
        <v>245</v>
      </c>
      <c r="Y11" s="16" t="s">
        <v>245</v>
      </c>
      <c r="Z11" s="16" t="s">
        <v>245</v>
      </c>
      <c r="AA11" s="16" t="s">
        <v>245</v>
      </c>
      <c r="AB11" s="16" t="s">
        <v>245</v>
      </c>
      <c r="AC11" s="16">
        <v>103</v>
      </c>
      <c r="AD11" s="16">
        <v>107</v>
      </c>
      <c r="AE11" s="16">
        <v>97</v>
      </c>
      <c r="AF11" s="16">
        <v>93</v>
      </c>
      <c r="AG11" s="99" t="s">
        <v>245</v>
      </c>
      <c r="AH11" s="16" t="s">
        <v>245</v>
      </c>
      <c r="AI11" s="127">
        <v>0.4843</v>
      </c>
      <c r="AJ11" s="16" t="s">
        <v>245</v>
      </c>
      <c r="AK11" s="16" t="s">
        <v>245</v>
      </c>
      <c r="AL11" s="16" t="s">
        <v>245</v>
      </c>
      <c r="AM11" s="16" t="s">
        <v>245</v>
      </c>
      <c r="AN11" s="16" t="s">
        <v>245</v>
      </c>
      <c r="AO11" s="16" t="s">
        <v>245</v>
      </c>
      <c r="AP11" s="16" t="s">
        <v>245</v>
      </c>
      <c r="AQ11" s="16" t="s">
        <v>245</v>
      </c>
      <c r="AR11" s="16" t="s">
        <v>245</v>
      </c>
      <c r="AS11" s="99" t="s">
        <v>245</v>
      </c>
      <c r="AT11" s="16" t="s">
        <v>245</v>
      </c>
      <c r="AU11" s="16" t="s">
        <v>245</v>
      </c>
      <c r="AV11" s="16" t="s">
        <v>1273</v>
      </c>
      <c r="AW11" s="127">
        <v>0.4843</v>
      </c>
    </row>
    <row r="12" ht="17.4" spans="1:49">
      <c r="A12" s="12">
        <f>$A$4</f>
        <v>624</v>
      </c>
      <c r="B12" s="21" t="s">
        <v>755</v>
      </c>
      <c r="C12" s="10" t="s">
        <v>756</v>
      </c>
      <c r="D12" s="22" t="s">
        <v>769</v>
      </c>
      <c r="E12" s="23" t="s">
        <v>71</v>
      </c>
      <c r="F12" s="23" t="s">
        <v>757</v>
      </c>
      <c r="G12" s="91"/>
      <c r="H12" s="10">
        <v>1</v>
      </c>
      <c r="I12" s="10">
        <f t="shared" si="2"/>
        <v>1</v>
      </c>
      <c r="J12" s="10">
        <v>0</v>
      </c>
      <c r="K12" s="10">
        <v>0</v>
      </c>
      <c r="L12" s="10">
        <v>0</v>
      </c>
      <c r="M12" s="10">
        <v>0</v>
      </c>
      <c r="N12" s="10">
        <v>0</v>
      </c>
      <c r="O12" s="10">
        <v>0</v>
      </c>
      <c r="P12" s="10">
        <f t="shared" si="3"/>
        <v>1</v>
      </c>
      <c r="Q12" s="10">
        <v>1</v>
      </c>
      <c r="R12" s="10">
        <v>0</v>
      </c>
      <c r="S12" s="10">
        <v>1</v>
      </c>
      <c r="T12" s="10">
        <v>50</v>
      </c>
      <c r="U12" s="10">
        <v>1</v>
      </c>
      <c r="V12" s="124" t="s">
        <v>1888</v>
      </c>
      <c r="W12" s="10">
        <v>1</v>
      </c>
      <c r="X12" s="10">
        <v>50</v>
      </c>
      <c r="Y12" s="10">
        <v>0.9</v>
      </c>
      <c r="Z12" s="10">
        <v>100</v>
      </c>
      <c r="AA12" s="10">
        <v>0</v>
      </c>
      <c r="AB12" s="10">
        <v>0</v>
      </c>
      <c r="AC12" s="10">
        <v>103</v>
      </c>
      <c r="AD12" s="10">
        <v>107</v>
      </c>
      <c r="AE12" s="10">
        <v>97</v>
      </c>
      <c r="AF12" s="10">
        <v>93</v>
      </c>
      <c r="AG12" s="99">
        <v>0</v>
      </c>
      <c r="AH12" s="10">
        <v>0</v>
      </c>
      <c r="AI12" s="10">
        <v>48.43</v>
      </c>
      <c r="AJ12" s="10">
        <v>0</v>
      </c>
      <c r="AK12" s="10">
        <v>0</v>
      </c>
      <c r="AL12" s="10">
        <v>0</v>
      </c>
      <c r="AM12" s="10">
        <v>10</v>
      </c>
      <c r="AN12" s="10">
        <v>0</v>
      </c>
      <c r="AO12" s="10">
        <v>0</v>
      </c>
      <c r="AP12" s="10">
        <v>0</v>
      </c>
      <c r="AQ12" s="10">
        <v>0</v>
      </c>
      <c r="AR12" s="10">
        <v>0</v>
      </c>
      <c r="AS12" s="99">
        <v>0</v>
      </c>
      <c r="AT12" s="10">
        <v>0</v>
      </c>
      <c r="AU12" s="10">
        <v>2</v>
      </c>
      <c r="AV12" s="10">
        <v>1</v>
      </c>
      <c r="AW12" s="10">
        <v>48.43</v>
      </c>
    </row>
    <row r="13" ht="17.4" spans="1:49">
      <c r="A13" s="16"/>
      <c r="B13" s="17"/>
      <c r="C13" s="16"/>
      <c r="D13" s="18"/>
      <c r="E13" s="19"/>
      <c r="F13" s="19"/>
      <c r="G13" s="92" t="s">
        <v>750</v>
      </c>
      <c r="H13" s="16">
        <v>1</v>
      </c>
      <c r="I13" s="16">
        <f t="shared" ref="I13:I14" si="4">J13+K13*2+L13*4+1</f>
        <v>3</v>
      </c>
      <c r="J13" s="16">
        <v>0</v>
      </c>
      <c r="K13" s="16">
        <v>1</v>
      </c>
      <c r="L13" s="16"/>
      <c r="M13" s="16"/>
      <c r="N13" s="16"/>
      <c r="O13" s="16"/>
      <c r="P13" s="121">
        <f t="shared" ref="P13:P14" si="5">H13+J13*2+K13*4+L13*8+M13*256+N13*512+O13*1024</f>
        <v>5</v>
      </c>
      <c r="Q13" s="16" t="s">
        <v>245</v>
      </c>
      <c r="R13" s="16" t="s">
        <v>245</v>
      </c>
      <c r="S13" s="16" t="s">
        <v>245</v>
      </c>
      <c r="T13" s="16" t="s">
        <v>245</v>
      </c>
      <c r="U13" s="16" t="s">
        <v>245</v>
      </c>
      <c r="V13" s="16" t="s">
        <v>245</v>
      </c>
      <c r="W13" s="16" t="s">
        <v>245</v>
      </c>
      <c r="X13" s="16" t="s">
        <v>245</v>
      </c>
      <c r="Y13" s="16" t="s">
        <v>245</v>
      </c>
      <c r="Z13" s="16" t="s">
        <v>245</v>
      </c>
      <c r="AA13" s="16" t="s">
        <v>245</v>
      </c>
      <c r="AB13" s="16" t="s">
        <v>245</v>
      </c>
      <c r="AC13" s="16">
        <v>103</v>
      </c>
      <c r="AD13" s="16">
        <v>107</v>
      </c>
      <c r="AE13" s="16">
        <v>97</v>
      </c>
      <c r="AF13" s="16">
        <v>93</v>
      </c>
      <c r="AG13" s="99" t="s">
        <v>245</v>
      </c>
      <c r="AH13" s="16" t="s">
        <v>245</v>
      </c>
      <c r="AI13" s="127">
        <v>0.4843</v>
      </c>
      <c r="AJ13" s="16" t="s">
        <v>245</v>
      </c>
      <c r="AK13" s="16" t="s">
        <v>245</v>
      </c>
      <c r="AL13" s="16" t="s">
        <v>245</v>
      </c>
      <c r="AM13" s="16" t="s">
        <v>245</v>
      </c>
      <c r="AN13" s="16" t="s">
        <v>245</v>
      </c>
      <c r="AO13" s="16" t="s">
        <v>245</v>
      </c>
      <c r="AP13" s="16" t="s">
        <v>245</v>
      </c>
      <c r="AQ13" s="16" t="s">
        <v>245</v>
      </c>
      <c r="AR13" s="16" t="s">
        <v>245</v>
      </c>
      <c r="AS13" s="99" t="s">
        <v>245</v>
      </c>
      <c r="AT13" s="16" t="s">
        <v>245</v>
      </c>
      <c r="AU13" s="16" t="s">
        <v>245</v>
      </c>
      <c r="AV13" s="16" t="s">
        <v>245</v>
      </c>
      <c r="AW13" s="127">
        <v>0.4843</v>
      </c>
    </row>
    <row r="14" ht="17.4" spans="1:49">
      <c r="A14" s="12">
        <f>$A$4</f>
        <v>624</v>
      </c>
      <c r="B14" s="21" t="s">
        <v>755</v>
      </c>
      <c r="C14" s="10" t="s">
        <v>756</v>
      </c>
      <c r="D14" s="22" t="s">
        <v>770</v>
      </c>
      <c r="E14" s="23" t="s">
        <v>76</v>
      </c>
      <c r="F14" s="23" t="s">
        <v>757</v>
      </c>
      <c r="G14" s="91"/>
      <c r="H14" s="10">
        <v>1</v>
      </c>
      <c r="I14" s="10">
        <f t="shared" si="4"/>
        <v>3</v>
      </c>
      <c r="J14" s="10">
        <v>0</v>
      </c>
      <c r="K14" s="10">
        <v>1</v>
      </c>
      <c r="L14" s="10">
        <v>0</v>
      </c>
      <c r="M14" s="10">
        <v>0</v>
      </c>
      <c r="N14" s="10">
        <v>0</v>
      </c>
      <c r="O14" s="10">
        <v>0</v>
      </c>
      <c r="P14" s="10">
        <f t="shared" si="5"/>
        <v>5</v>
      </c>
      <c r="Q14" s="10">
        <v>1</v>
      </c>
      <c r="R14" s="10">
        <v>0</v>
      </c>
      <c r="S14" s="10">
        <v>1</v>
      </c>
      <c r="T14" s="10">
        <v>50</v>
      </c>
      <c r="U14" s="10">
        <v>1</v>
      </c>
      <c r="V14" s="124" t="s">
        <v>1888</v>
      </c>
      <c r="W14" s="10">
        <v>1</v>
      </c>
      <c r="X14" s="10">
        <v>50</v>
      </c>
      <c r="Y14" s="10">
        <v>0.9</v>
      </c>
      <c r="Z14" s="10">
        <v>100</v>
      </c>
      <c r="AA14" s="10">
        <v>0</v>
      </c>
      <c r="AB14" s="10">
        <v>0</v>
      </c>
      <c r="AC14" s="10">
        <v>103</v>
      </c>
      <c r="AD14" s="10">
        <v>107</v>
      </c>
      <c r="AE14" s="10">
        <v>97</v>
      </c>
      <c r="AF14" s="10">
        <v>93</v>
      </c>
      <c r="AG14" s="99">
        <v>0</v>
      </c>
      <c r="AH14" s="10">
        <v>0</v>
      </c>
      <c r="AI14" s="10">
        <v>48.43</v>
      </c>
      <c r="AJ14" s="10">
        <v>0</v>
      </c>
      <c r="AK14" s="10">
        <v>0</v>
      </c>
      <c r="AL14" s="10">
        <v>0</v>
      </c>
      <c r="AM14" s="10">
        <v>10</v>
      </c>
      <c r="AN14" s="10">
        <v>0</v>
      </c>
      <c r="AO14" s="10">
        <v>0</v>
      </c>
      <c r="AP14" s="10">
        <v>0</v>
      </c>
      <c r="AQ14" s="10">
        <v>0</v>
      </c>
      <c r="AR14" s="10">
        <v>0</v>
      </c>
      <c r="AS14" s="99">
        <v>0</v>
      </c>
      <c r="AT14" s="10">
        <v>0</v>
      </c>
      <c r="AU14" s="10">
        <v>2</v>
      </c>
      <c r="AV14" s="10">
        <v>10</v>
      </c>
      <c r="AW14" s="10">
        <v>48.43</v>
      </c>
    </row>
    <row r="15" ht="17.4" spans="1:49">
      <c r="A15" s="16"/>
      <c r="B15" s="17"/>
      <c r="C15" s="16"/>
      <c r="D15" s="18"/>
      <c r="E15" s="19"/>
      <c r="F15" s="19"/>
      <c r="G15" s="92" t="s">
        <v>750</v>
      </c>
      <c r="H15" s="16">
        <v>1</v>
      </c>
      <c r="I15" s="16">
        <f t="shared" ref="I15:I16" si="6">J15+K15*2+L15*4+1</f>
        <v>4</v>
      </c>
      <c r="J15" s="16">
        <v>1</v>
      </c>
      <c r="K15" s="16">
        <v>1</v>
      </c>
      <c r="L15" s="16"/>
      <c r="M15" s="16"/>
      <c r="N15" s="16"/>
      <c r="O15" s="16"/>
      <c r="P15" s="121">
        <f t="shared" ref="P15:P16" si="7">H15+J15*2+K15*4+L15*8+M15*256+N15*512+O15*1024</f>
        <v>7</v>
      </c>
      <c r="Q15" s="16" t="s">
        <v>245</v>
      </c>
      <c r="R15" s="16" t="s">
        <v>245</v>
      </c>
      <c r="S15" s="16" t="s">
        <v>245</v>
      </c>
      <c r="T15" s="16" t="s">
        <v>245</v>
      </c>
      <c r="U15" s="16" t="s">
        <v>245</v>
      </c>
      <c r="V15" s="16" t="s">
        <v>245</v>
      </c>
      <c r="W15" s="16" t="s">
        <v>245</v>
      </c>
      <c r="X15" s="16" t="s">
        <v>245</v>
      </c>
      <c r="Y15" s="16" t="s">
        <v>245</v>
      </c>
      <c r="Z15" s="16" t="s">
        <v>245</v>
      </c>
      <c r="AA15" s="16" t="s">
        <v>245</v>
      </c>
      <c r="AB15" s="16" t="s">
        <v>245</v>
      </c>
      <c r="AC15" s="16">
        <v>103</v>
      </c>
      <c r="AD15" s="16">
        <v>107</v>
      </c>
      <c r="AE15" s="16">
        <v>97</v>
      </c>
      <c r="AF15" s="16">
        <v>93</v>
      </c>
      <c r="AG15" s="99" t="s">
        <v>245</v>
      </c>
      <c r="AH15" s="16" t="s">
        <v>245</v>
      </c>
      <c r="AI15" s="127">
        <v>0.436</v>
      </c>
      <c r="AJ15" s="16" t="s">
        <v>245</v>
      </c>
      <c r="AK15" s="16" t="s">
        <v>245</v>
      </c>
      <c r="AL15" s="16" t="s">
        <v>245</v>
      </c>
      <c r="AM15" s="16" t="s">
        <v>245</v>
      </c>
      <c r="AN15" s="16" t="s">
        <v>245</v>
      </c>
      <c r="AO15" s="16" t="s">
        <v>245</v>
      </c>
      <c r="AP15" s="16" t="s">
        <v>245</v>
      </c>
      <c r="AQ15" s="16" t="s">
        <v>245</v>
      </c>
      <c r="AR15" s="16" t="s">
        <v>245</v>
      </c>
      <c r="AS15" s="99" t="s">
        <v>245</v>
      </c>
      <c r="AT15" s="16" t="s">
        <v>245</v>
      </c>
      <c r="AU15" s="16" t="s">
        <v>245</v>
      </c>
      <c r="AV15" s="16" t="s">
        <v>245</v>
      </c>
      <c r="AW15" s="127">
        <v>0.436</v>
      </c>
    </row>
    <row r="16" ht="17.4" spans="1:49">
      <c r="A16" s="12">
        <f>$A$4</f>
        <v>624</v>
      </c>
      <c r="B16" s="21" t="s">
        <v>755</v>
      </c>
      <c r="C16" s="10" t="s">
        <v>756</v>
      </c>
      <c r="D16" s="22" t="s">
        <v>771</v>
      </c>
      <c r="E16" s="23" t="s">
        <v>79</v>
      </c>
      <c r="F16" s="23" t="s">
        <v>757</v>
      </c>
      <c r="G16" s="91"/>
      <c r="H16" s="10">
        <v>1</v>
      </c>
      <c r="I16" s="10">
        <f t="shared" si="6"/>
        <v>4</v>
      </c>
      <c r="J16" s="10">
        <v>1</v>
      </c>
      <c r="K16" s="10">
        <v>1</v>
      </c>
      <c r="L16" s="10">
        <v>0</v>
      </c>
      <c r="M16" s="10">
        <v>0</v>
      </c>
      <c r="N16" s="10">
        <v>0</v>
      </c>
      <c r="O16" s="10">
        <v>0</v>
      </c>
      <c r="P16" s="10">
        <f t="shared" si="7"/>
        <v>7</v>
      </c>
      <c r="Q16" s="10">
        <v>1</v>
      </c>
      <c r="R16" s="10">
        <v>0</v>
      </c>
      <c r="S16" s="10">
        <v>1</v>
      </c>
      <c r="T16" s="10">
        <v>50</v>
      </c>
      <c r="U16" s="10">
        <v>1</v>
      </c>
      <c r="V16" s="124" t="s">
        <v>1888</v>
      </c>
      <c r="W16" s="10">
        <v>1</v>
      </c>
      <c r="X16" s="10">
        <v>50</v>
      </c>
      <c r="Y16" s="10">
        <v>0.9</v>
      </c>
      <c r="Z16" s="10">
        <v>100</v>
      </c>
      <c r="AA16" s="10">
        <v>0</v>
      </c>
      <c r="AB16" s="10">
        <v>0</v>
      </c>
      <c r="AC16" s="10">
        <v>103</v>
      </c>
      <c r="AD16" s="10">
        <v>107</v>
      </c>
      <c r="AE16" s="10">
        <v>97</v>
      </c>
      <c r="AF16" s="10">
        <v>93</v>
      </c>
      <c r="AG16" s="99">
        <v>0</v>
      </c>
      <c r="AH16" s="10">
        <v>0</v>
      </c>
      <c r="AI16" s="10">
        <v>43.6</v>
      </c>
      <c r="AJ16" s="10">
        <v>0</v>
      </c>
      <c r="AK16" s="10">
        <v>0</v>
      </c>
      <c r="AL16" s="10">
        <v>0</v>
      </c>
      <c r="AM16" s="10">
        <v>10</v>
      </c>
      <c r="AN16" s="10">
        <v>0</v>
      </c>
      <c r="AO16" s="10">
        <v>0</v>
      </c>
      <c r="AP16" s="10">
        <v>0</v>
      </c>
      <c r="AQ16" s="10">
        <v>0</v>
      </c>
      <c r="AR16" s="10">
        <v>0</v>
      </c>
      <c r="AS16" s="99">
        <v>0</v>
      </c>
      <c r="AT16" s="10">
        <v>0</v>
      </c>
      <c r="AU16" s="10">
        <v>2</v>
      </c>
      <c r="AV16" s="10">
        <v>10</v>
      </c>
      <c r="AW16" s="10">
        <v>43.6</v>
      </c>
    </row>
    <row r="17" ht="17.4" spans="1:49">
      <c r="A17" s="16"/>
      <c r="B17" s="17"/>
      <c r="C17" s="16"/>
      <c r="D17" s="18"/>
      <c r="E17" s="19"/>
      <c r="F17" s="19"/>
      <c r="G17" s="92" t="s">
        <v>772</v>
      </c>
      <c r="H17" s="16">
        <v>1</v>
      </c>
      <c r="I17" s="16">
        <f t="shared" si="0"/>
        <v>4</v>
      </c>
      <c r="J17" s="16">
        <v>1</v>
      </c>
      <c r="K17" s="16">
        <v>1</v>
      </c>
      <c r="L17" s="16"/>
      <c r="M17" s="16"/>
      <c r="N17" s="16"/>
      <c r="O17" s="16"/>
      <c r="P17" s="121">
        <f t="shared" si="1"/>
        <v>7</v>
      </c>
      <c r="Q17" s="16" t="s">
        <v>245</v>
      </c>
      <c r="R17" s="16" t="s">
        <v>245</v>
      </c>
      <c r="S17" s="16" t="s">
        <v>245</v>
      </c>
      <c r="T17" s="16" t="s">
        <v>245</v>
      </c>
      <c r="U17" s="16" t="s">
        <v>245</v>
      </c>
      <c r="V17" s="16" t="s">
        <v>245</v>
      </c>
      <c r="W17" s="16" t="s">
        <v>245</v>
      </c>
      <c r="X17" s="16" t="s">
        <v>245</v>
      </c>
      <c r="Y17" s="16" t="s">
        <v>245</v>
      </c>
      <c r="Z17" s="16" t="s">
        <v>245</v>
      </c>
      <c r="AA17" s="16" t="s">
        <v>245</v>
      </c>
      <c r="AB17" s="16" t="s">
        <v>245</v>
      </c>
      <c r="AC17" s="16">
        <v>108</v>
      </c>
      <c r="AD17" s="16">
        <v>110</v>
      </c>
      <c r="AE17" s="16">
        <v>92</v>
      </c>
      <c r="AF17" s="16">
        <v>90</v>
      </c>
      <c r="AG17" s="99">
        <v>20</v>
      </c>
      <c r="AH17" s="16">
        <v>5</v>
      </c>
      <c r="AI17" s="16">
        <v>48.43</v>
      </c>
      <c r="AJ17" s="16" t="s">
        <v>245</v>
      </c>
      <c r="AK17" s="16" t="s">
        <v>245</v>
      </c>
      <c r="AL17" s="16" t="s">
        <v>245</v>
      </c>
      <c r="AM17" s="16" t="s">
        <v>245</v>
      </c>
      <c r="AN17" s="16" t="s">
        <v>245</v>
      </c>
      <c r="AO17" s="16" t="s">
        <v>245</v>
      </c>
      <c r="AP17" s="16" t="s">
        <v>245</v>
      </c>
      <c r="AQ17" s="16" t="s">
        <v>245</v>
      </c>
      <c r="AR17" s="16" t="s">
        <v>245</v>
      </c>
      <c r="AS17" s="99" t="s">
        <v>245</v>
      </c>
      <c r="AT17" s="16" t="s">
        <v>245</v>
      </c>
      <c r="AU17" s="16" t="s">
        <v>245</v>
      </c>
      <c r="AV17" s="16" t="s">
        <v>245</v>
      </c>
      <c r="AW17" s="16" t="s">
        <v>245</v>
      </c>
    </row>
    <row r="18" ht="17.4" spans="1:49">
      <c r="A18" s="12">
        <f>$A$4</f>
        <v>624</v>
      </c>
      <c r="B18" s="21" t="s">
        <v>779</v>
      </c>
      <c r="C18" s="10" t="s">
        <v>780</v>
      </c>
      <c r="D18" s="22" t="s">
        <v>755</v>
      </c>
      <c r="E18" s="23" t="s">
        <v>83</v>
      </c>
      <c r="F18" s="23" t="s">
        <v>84</v>
      </c>
      <c r="G18" s="14"/>
      <c r="H18" s="10">
        <v>1</v>
      </c>
      <c r="I18" s="10">
        <f t="shared" si="0"/>
        <v>4</v>
      </c>
      <c r="J18" s="10">
        <v>1</v>
      </c>
      <c r="K18" s="10">
        <v>1</v>
      </c>
      <c r="L18" s="10">
        <v>0</v>
      </c>
      <c r="M18" s="10">
        <v>0</v>
      </c>
      <c r="N18" s="10">
        <v>0</v>
      </c>
      <c r="O18" s="10">
        <v>0</v>
      </c>
      <c r="P18" s="10">
        <f t="shared" si="1"/>
        <v>7</v>
      </c>
      <c r="Q18" s="10">
        <v>1</v>
      </c>
      <c r="R18" s="10">
        <v>0</v>
      </c>
      <c r="S18" s="10">
        <v>1</v>
      </c>
      <c r="T18" s="10">
        <v>50</v>
      </c>
      <c r="U18" s="10">
        <v>1</v>
      </c>
      <c r="V18" s="124">
        <v>50</v>
      </c>
      <c r="W18" s="10">
        <v>1</v>
      </c>
      <c r="X18" s="10">
        <v>50</v>
      </c>
      <c r="Y18" s="10">
        <v>0.9</v>
      </c>
      <c r="Z18" s="10">
        <v>100</v>
      </c>
      <c r="AA18" s="10">
        <v>105</v>
      </c>
      <c r="AB18" s="10">
        <v>100</v>
      </c>
      <c r="AC18" s="10">
        <v>108</v>
      </c>
      <c r="AD18" s="10">
        <v>110</v>
      </c>
      <c r="AE18" s="10">
        <v>92</v>
      </c>
      <c r="AF18" s="10">
        <v>90</v>
      </c>
      <c r="AG18" s="99">
        <v>20</v>
      </c>
      <c r="AH18" s="10">
        <v>5</v>
      </c>
      <c r="AI18" s="10">
        <v>48.43</v>
      </c>
      <c r="AJ18" s="10">
        <v>0</v>
      </c>
      <c r="AK18" s="10">
        <v>0</v>
      </c>
      <c r="AL18" s="10">
        <v>0</v>
      </c>
      <c r="AM18" s="10">
        <v>10</v>
      </c>
      <c r="AN18" s="10">
        <v>0</v>
      </c>
      <c r="AO18" s="10">
        <v>0</v>
      </c>
      <c r="AP18" s="10">
        <v>0</v>
      </c>
      <c r="AQ18" s="10">
        <v>0</v>
      </c>
      <c r="AR18" s="10">
        <v>0</v>
      </c>
      <c r="AS18" s="99">
        <v>0</v>
      </c>
      <c r="AT18" s="10">
        <v>0</v>
      </c>
      <c r="AU18" s="10">
        <v>2</v>
      </c>
      <c r="AV18" s="10">
        <v>1</v>
      </c>
      <c r="AW18" s="10">
        <v>48.43</v>
      </c>
    </row>
    <row r="19" ht="17.4" spans="1:49">
      <c r="A19" s="16"/>
      <c r="B19" s="17"/>
      <c r="C19" s="16"/>
      <c r="D19" s="18"/>
      <c r="E19" s="19"/>
      <c r="F19" s="19"/>
      <c r="G19" s="92" t="s">
        <v>781</v>
      </c>
      <c r="H19" s="16">
        <v>1</v>
      </c>
      <c r="I19" s="16">
        <f t="shared" si="0"/>
        <v>4</v>
      </c>
      <c r="J19" s="16">
        <v>1</v>
      </c>
      <c r="K19" s="16">
        <v>1</v>
      </c>
      <c r="L19" s="16"/>
      <c r="M19" s="16"/>
      <c r="N19" s="16"/>
      <c r="O19" s="16"/>
      <c r="P19" s="121">
        <f t="shared" si="1"/>
        <v>7</v>
      </c>
      <c r="Q19" s="16" t="s">
        <v>245</v>
      </c>
      <c r="R19" s="16" t="s">
        <v>245</v>
      </c>
      <c r="S19" s="16" t="s">
        <v>245</v>
      </c>
      <c r="T19" s="16" t="s">
        <v>245</v>
      </c>
      <c r="U19" s="16" t="s">
        <v>245</v>
      </c>
      <c r="V19" s="16" t="s">
        <v>245</v>
      </c>
      <c r="W19" s="16" t="s">
        <v>245</v>
      </c>
      <c r="X19" s="16" t="s">
        <v>245</v>
      </c>
      <c r="Y19" s="16" t="s">
        <v>245</v>
      </c>
      <c r="Z19" s="16" t="s">
        <v>245</v>
      </c>
      <c r="AA19" s="16" t="s">
        <v>245</v>
      </c>
      <c r="AB19" s="16" t="s">
        <v>245</v>
      </c>
      <c r="AC19" s="16">
        <v>108</v>
      </c>
      <c r="AD19" s="16">
        <v>110</v>
      </c>
      <c r="AE19" s="16">
        <v>92</v>
      </c>
      <c r="AF19" s="16">
        <v>90</v>
      </c>
      <c r="AG19" s="99">
        <v>20</v>
      </c>
      <c r="AH19" s="16">
        <v>5</v>
      </c>
      <c r="AI19" s="16">
        <v>48.43</v>
      </c>
      <c r="AJ19" s="16" t="s">
        <v>1987</v>
      </c>
      <c r="AK19" s="16" t="s">
        <v>245</v>
      </c>
      <c r="AL19" s="16" t="s">
        <v>245</v>
      </c>
      <c r="AM19" s="16" t="s">
        <v>245</v>
      </c>
      <c r="AN19" s="16" t="s">
        <v>245</v>
      </c>
      <c r="AO19" s="16" t="s">
        <v>245</v>
      </c>
      <c r="AP19" s="16" t="s">
        <v>245</v>
      </c>
      <c r="AQ19" s="16" t="s">
        <v>245</v>
      </c>
      <c r="AR19" s="16" t="s">
        <v>245</v>
      </c>
      <c r="AS19" s="99" t="s">
        <v>245</v>
      </c>
      <c r="AT19" s="16" t="s">
        <v>245</v>
      </c>
      <c r="AU19" s="16" t="s">
        <v>245</v>
      </c>
      <c r="AV19" s="16" t="s">
        <v>245</v>
      </c>
      <c r="AW19" s="16" t="s">
        <v>245</v>
      </c>
    </row>
    <row r="20" ht="17.4" spans="1:49">
      <c r="A20" s="12">
        <f>$A$4</f>
        <v>624</v>
      </c>
      <c r="B20" s="21" t="s">
        <v>779</v>
      </c>
      <c r="C20" s="10" t="s">
        <v>780</v>
      </c>
      <c r="D20" s="22" t="s">
        <v>779</v>
      </c>
      <c r="E20" s="23" t="s">
        <v>87</v>
      </c>
      <c r="F20" s="23" t="s">
        <v>88</v>
      </c>
      <c r="G20" s="14"/>
      <c r="H20" s="10">
        <v>1</v>
      </c>
      <c r="I20" s="10">
        <f t="shared" si="0"/>
        <v>4</v>
      </c>
      <c r="J20" s="10">
        <v>1</v>
      </c>
      <c r="K20" s="10">
        <v>1</v>
      </c>
      <c r="L20" s="10">
        <v>0</v>
      </c>
      <c r="M20" s="10">
        <v>0</v>
      </c>
      <c r="N20" s="10">
        <v>0</v>
      </c>
      <c r="O20" s="10">
        <v>0</v>
      </c>
      <c r="P20" s="10">
        <f t="shared" si="1"/>
        <v>7</v>
      </c>
      <c r="Q20" s="10">
        <v>1</v>
      </c>
      <c r="R20" s="10">
        <v>0</v>
      </c>
      <c r="S20" s="10">
        <v>1</v>
      </c>
      <c r="T20" s="10">
        <v>50</v>
      </c>
      <c r="U20" s="10">
        <v>1</v>
      </c>
      <c r="V20" s="10">
        <v>50</v>
      </c>
      <c r="W20" s="10">
        <v>1</v>
      </c>
      <c r="X20" s="10">
        <v>50</v>
      </c>
      <c r="Y20" s="10">
        <v>0.9</v>
      </c>
      <c r="Z20" s="10">
        <v>100</v>
      </c>
      <c r="AA20" s="10">
        <v>105</v>
      </c>
      <c r="AB20" s="10">
        <v>100</v>
      </c>
      <c r="AC20" s="10">
        <v>108</v>
      </c>
      <c r="AD20" s="10">
        <v>110</v>
      </c>
      <c r="AE20" s="10">
        <v>92</v>
      </c>
      <c r="AF20" s="10">
        <v>90</v>
      </c>
      <c r="AG20" s="99">
        <v>20</v>
      </c>
      <c r="AH20" s="10">
        <v>5</v>
      </c>
      <c r="AI20" s="10">
        <v>48.43</v>
      </c>
      <c r="AJ20" s="10">
        <v>3000</v>
      </c>
      <c r="AK20" s="10">
        <v>0</v>
      </c>
      <c r="AL20" s="10">
        <v>0</v>
      </c>
      <c r="AM20" s="10">
        <v>10</v>
      </c>
      <c r="AN20" s="10">
        <v>0</v>
      </c>
      <c r="AO20" s="10">
        <v>0</v>
      </c>
      <c r="AP20" s="10">
        <v>0</v>
      </c>
      <c r="AQ20" s="10">
        <v>0</v>
      </c>
      <c r="AR20" s="10">
        <v>0</v>
      </c>
      <c r="AS20" s="99">
        <v>0</v>
      </c>
      <c r="AT20" s="10">
        <v>0</v>
      </c>
      <c r="AU20" s="10">
        <v>2</v>
      </c>
      <c r="AV20" s="10">
        <v>1</v>
      </c>
      <c r="AW20" s="10">
        <v>48.43</v>
      </c>
    </row>
    <row r="21" ht="17.4" spans="1:49">
      <c r="A21" s="16"/>
      <c r="B21" s="17"/>
      <c r="C21" s="16"/>
      <c r="D21" s="18"/>
      <c r="E21" s="19"/>
      <c r="F21" s="19"/>
      <c r="G21" s="92" t="s">
        <v>784</v>
      </c>
      <c r="H21" s="16">
        <v>1</v>
      </c>
      <c r="I21" s="16">
        <f t="shared" si="0"/>
        <v>4</v>
      </c>
      <c r="J21" s="16">
        <v>1</v>
      </c>
      <c r="K21" s="16">
        <v>1</v>
      </c>
      <c r="L21" s="16"/>
      <c r="M21" s="16"/>
      <c r="N21" s="16"/>
      <c r="O21" s="16"/>
      <c r="P21" s="121">
        <f t="shared" si="1"/>
        <v>7</v>
      </c>
      <c r="Q21" s="16" t="s">
        <v>245</v>
      </c>
      <c r="R21" s="16" t="s">
        <v>245</v>
      </c>
      <c r="S21" s="16" t="s">
        <v>245</v>
      </c>
      <c r="T21" s="16" t="s">
        <v>245</v>
      </c>
      <c r="U21" s="16" t="s">
        <v>245</v>
      </c>
      <c r="V21" s="16" t="s">
        <v>245</v>
      </c>
      <c r="W21" s="16" t="s">
        <v>245</v>
      </c>
      <c r="X21" s="16" t="s">
        <v>245</v>
      </c>
      <c r="Y21" s="16" t="s">
        <v>245</v>
      </c>
      <c r="Z21" s="16" t="s">
        <v>245</v>
      </c>
      <c r="AA21" s="16" t="s">
        <v>245</v>
      </c>
      <c r="AB21" s="16" t="s">
        <v>245</v>
      </c>
      <c r="AC21" s="16">
        <v>108</v>
      </c>
      <c r="AD21" s="16">
        <v>110</v>
      </c>
      <c r="AE21" s="16">
        <v>92</v>
      </c>
      <c r="AF21" s="16">
        <v>90</v>
      </c>
      <c r="AG21" s="99">
        <v>20</v>
      </c>
      <c r="AH21" s="16">
        <v>5</v>
      </c>
      <c r="AI21" s="16">
        <v>48.43</v>
      </c>
      <c r="AJ21" s="16" t="s">
        <v>245</v>
      </c>
      <c r="AK21" s="16" t="s">
        <v>245</v>
      </c>
      <c r="AL21" s="16" t="s">
        <v>245</v>
      </c>
      <c r="AM21" s="16" t="s">
        <v>245</v>
      </c>
      <c r="AN21" s="16" t="s">
        <v>245</v>
      </c>
      <c r="AO21" s="16" t="s">
        <v>245</v>
      </c>
      <c r="AP21" s="16" t="s">
        <v>245</v>
      </c>
      <c r="AQ21" s="16" t="s">
        <v>245</v>
      </c>
      <c r="AR21" s="16" t="s">
        <v>245</v>
      </c>
      <c r="AS21" s="99" t="s">
        <v>245</v>
      </c>
      <c r="AT21" s="16" t="s">
        <v>245</v>
      </c>
      <c r="AU21" s="16" t="s">
        <v>245</v>
      </c>
      <c r="AV21" s="16" t="s">
        <v>245</v>
      </c>
      <c r="AW21" s="16" t="s">
        <v>245</v>
      </c>
    </row>
    <row r="22" ht="17.4" spans="1:49">
      <c r="A22" s="12">
        <f>$A$4</f>
        <v>624</v>
      </c>
      <c r="B22" s="21" t="s">
        <v>779</v>
      </c>
      <c r="C22" s="10" t="s">
        <v>780</v>
      </c>
      <c r="D22" s="22" t="s">
        <v>785</v>
      </c>
      <c r="E22" s="23" t="s">
        <v>91</v>
      </c>
      <c r="F22" s="23" t="s">
        <v>92</v>
      </c>
      <c r="G22" s="14"/>
      <c r="H22" s="10">
        <v>1</v>
      </c>
      <c r="I22" s="10">
        <f t="shared" si="0"/>
        <v>4</v>
      </c>
      <c r="J22" s="10">
        <v>1</v>
      </c>
      <c r="K22" s="10">
        <v>1</v>
      </c>
      <c r="L22" s="10">
        <v>0</v>
      </c>
      <c r="M22" s="10">
        <v>0</v>
      </c>
      <c r="N22" s="10">
        <v>0</v>
      </c>
      <c r="O22" s="10">
        <v>0</v>
      </c>
      <c r="P22" s="10">
        <f t="shared" si="1"/>
        <v>7</v>
      </c>
      <c r="Q22" s="10">
        <v>1</v>
      </c>
      <c r="R22" s="10">
        <v>0</v>
      </c>
      <c r="S22" s="10">
        <v>1</v>
      </c>
      <c r="T22" s="10">
        <v>50</v>
      </c>
      <c r="U22" s="10">
        <v>1</v>
      </c>
      <c r="V22" s="124">
        <v>50</v>
      </c>
      <c r="W22" s="10">
        <v>1</v>
      </c>
      <c r="X22" s="10">
        <v>50</v>
      </c>
      <c r="Y22" s="10">
        <v>0.9</v>
      </c>
      <c r="Z22" s="10">
        <v>100</v>
      </c>
      <c r="AA22" s="10">
        <v>105</v>
      </c>
      <c r="AB22" s="10">
        <v>100</v>
      </c>
      <c r="AC22" s="10">
        <v>108</v>
      </c>
      <c r="AD22" s="10">
        <v>110</v>
      </c>
      <c r="AE22" s="10">
        <v>92</v>
      </c>
      <c r="AF22" s="10">
        <v>90</v>
      </c>
      <c r="AG22" s="99">
        <v>20</v>
      </c>
      <c r="AH22" s="10">
        <v>5</v>
      </c>
      <c r="AI22" s="10">
        <v>48.43</v>
      </c>
      <c r="AJ22" s="10">
        <v>0</v>
      </c>
      <c r="AK22" s="10">
        <v>0</v>
      </c>
      <c r="AL22" s="10">
        <v>0</v>
      </c>
      <c r="AM22" s="10">
        <v>10</v>
      </c>
      <c r="AN22" s="10">
        <v>0</v>
      </c>
      <c r="AO22" s="10">
        <v>0</v>
      </c>
      <c r="AP22" s="10">
        <v>0</v>
      </c>
      <c r="AQ22" s="10">
        <v>0</v>
      </c>
      <c r="AR22" s="10">
        <v>0</v>
      </c>
      <c r="AS22" s="99">
        <v>0</v>
      </c>
      <c r="AT22" s="10">
        <v>0</v>
      </c>
      <c r="AU22" s="10">
        <v>2</v>
      </c>
      <c r="AV22" s="10">
        <v>1</v>
      </c>
      <c r="AW22" s="10">
        <v>48.43</v>
      </c>
    </row>
    <row r="23" ht="17.4" spans="1:49">
      <c r="A23" s="16"/>
      <c r="B23" s="17"/>
      <c r="C23" s="16"/>
      <c r="D23" s="18"/>
      <c r="E23" s="19"/>
      <c r="F23" s="19"/>
      <c r="G23" s="92" t="s">
        <v>97</v>
      </c>
      <c r="H23" s="16">
        <v>1</v>
      </c>
      <c r="I23" s="16">
        <f t="shared" si="0"/>
        <v>4</v>
      </c>
      <c r="J23" s="16">
        <v>1</v>
      </c>
      <c r="K23" s="16">
        <v>1</v>
      </c>
      <c r="L23" s="16"/>
      <c r="M23" s="16"/>
      <c r="N23" s="16"/>
      <c r="O23" s="16"/>
      <c r="P23" s="121">
        <f t="shared" si="1"/>
        <v>7</v>
      </c>
      <c r="Q23" s="16" t="s">
        <v>245</v>
      </c>
      <c r="R23" s="16" t="s">
        <v>245</v>
      </c>
      <c r="S23" s="16" t="s">
        <v>245</v>
      </c>
      <c r="T23" s="16" t="s">
        <v>245</v>
      </c>
      <c r="U23" s="16" t="s">
        <v>245</v>
      </c>
      <c r="V23" s="16" t="s">
        <v>245</v>
      </c>
      <c r="W23" s="16" t="s">
        <v>245</v>
      </c>
      <c r="X23" s="16" t="s">
        <v>245</v>
      </c>
      <c r="Y23" s="16" t="s">
        <v>245</v>
      </c>
      <c r="Z23" s="16" t="s">
        <v>245</v>
      </c>
      <c r="AA23" s="16" t="s">
        <v>245</v>
      </c>
      <c r="AB23" s="16" t="s">
        <v>245</v>
      </c>
      <c r="AC23" s="16" t="s">
        <v>245</v>
      </c>
      <c r="AD23" s="16" t="s">
        <v>245</v>
      </c>
      <c r="AE23" s="16" t="s">
        <v>245</v>
      </c>
      <c r="AF23" s="16" t="s">
        <v>245</v>
      </c>
      <c r="AG23" s="99" t="s">
        <v>245</v>
      </c>
      <c r="AH23" s="16" t="s">
        <v>245</v>
      </c>
      <c r="AI23" s="16" t="s">
        <v>245</v>
      </c>
      <c r="AJ23" s="16" t="s">
        <v>245</v>
      </c>
      <c r="AK23" s="16" t="s">
        <v>245</v>
      </c>
      <c r="AL23" s="16" t="s">
        <v>245</v>
      </c>
      <c r="AM23" s="16" t="s">
        <v>245</v>
      </c>
      <c r="AN23" s="16" t="s">
        <v>245</v>
      </c>
      <c r="AO23" s="16" t="s">
        <v>245</v>
      </c>
      <c r="AP23" s="16" t="s">
        <v>245</v>
      </c>
      <c r="AQ23" s="16" t="s">
        <v>245</v>
      </c>
      <c r="AR23" s="16" t="s">
        <v>245</v>
      </c>
      <c r="AS23" s="99" t="s">
        <v>245</v>
      </c>
      <c r="AT23" s="16" t="s">
        <v>245</v>
      </c>
      <c r="AU23" s="16" t="s">
        <v>245</v>
      </c>
      <c r="AV23" s="16" t="s">
        <v>245</v>
      </c>
      <c r="AW23" s="16" t="s">
        <v>245</v>
      </c>
    </row>
    <row r="24" ht="17.4" spans="1:49">
      <c r="A24" s="12">
        <f>$A$4</f>
        <v>624</v>
      </c>
      <c r="B24" s="21" t="s">
        <v>779</v>
      </c>
      <c r="C24" s="10" t="s">
        <v>780</v>
      </c>
      <c r="D24" s="22" t="s">
        <v>786</v>
      </c>
      <c r="E24" s="23" t="s">
        <v>95</v>
      </c>
      <c r="F24" s="23" t="s">
        <v>96</v>
      </c>
      <c r="G24" s="14"/>
      <c r="H24" s="10">
        <v>1</v>
      </c>
      <c r="I24" s="10">
        <f t="shared" si="0"/>
        <v>4</v>
      </c>
      <c r="J24" s="10">
        <v>1</v>
      </c>
      <c r="K24" s="10">
        <v>1</v>
      </c>
      <c r="L24" s="10">
        <v>0</v>
      </c>
      <c r="M24" s="10">
        <v>0</v>
      </c>
      <c r="N24" s="10">
        <v>0</v>
      </c>
      <c r="O24" s="10">
        <v>0</v>
      </c>
      <c r="P24" s="42">
        <f t="shared" si="1"/>
        <v>7</v>
      </c>
      <c r="Q24" s="10">
        <v>1</v>
      </c>
      <c r="R24" s="10">
        <v>0</v>
      </c>
      <c r="S24" s="10">
        <v>1</v>
      </c>
      <c r="T24" s="10">
        <v>50</v>
      </c>
      <c r="U24" s="10">
        <v>1</v>
      </c>
      <c r="V24" s="124">
        <v>50</v>
      </c>
      <c r="W24" s="10">
        <v>1</v>
      </c>
      <c r="X24" s="10">
        <v>50</v>
      </c>
      <c r="Y24" s="10">
        <v>0.9</v>
      </c>
      <c r="Z24" s="10">
        <v>100</v>
      </c>
      <c r="AA24" s="10">
        <v>105</v>
      </c>
      <c r="AB24" s="10">
        <v>100</v>
      </c>
      <c r="AC24" s="10">
        <v>108</v>
      </c>
      <c r="AD24" s="10">
        <v>110</v>
      </c>
      <c r="AE24" s="10">
        <v>92</v>
      </c>
      <c r="AF24" s="10">
        <v>90</v>
      </c>
      <c r="AG24" s="99">
        <v>20</v>
      </c>
      <c r="AH24" s="10">
        <v>5</v>
      </c>
      <c r="AI24" s="10">
        <v>48.43</v>
      </c>
      <c r="AJ24" s="10">
        <v>0</v>
      </c>
      <c r="AK24" s="10">
        <v>0</v>
      </c>
      <c r="AL24" s="10">
        <v>0</v>
      </c>
      <c r="AM24" s="10">
        <v>10</v>
      </c>
      <c r="AN24" s="10">
        <v>0</v>
      </c>
      <c r="AO24" s="10">
        <v>0</v>
      </c>
      <c r="AP24" s="10">
        <v>0</v>
      </c>
      <c r="AQ24" s="10">
        <v>0</v>
      </c>
      <c r="AR24" s="10">
        <v>0</v>
      </c>
      <c r="AS24" s="99">
        <v>0</v>
      </c>
      <c r="AT24" s="10">
        <v>0</v>
      </c>
      <c r="AU24" s="10">
        <v>2</v>
      </c>
      <c r="AV24" s="10">
        <v>1</v>
      </c>
      <c r="AW24" s="10">
        <v>48.43</v>
      </c>
    </row>
    <row r="25" ht="17.4" spans="1:49">
      <c r="A25" s="16"/>
      <c r="B25" s="17"/>
      <c r="C25" s="16"/>
      <c r="D25" s="18"/>
      <c r="E25" s="19" t="s">
        <v>787</v>
      </c>
      <c r="F25" s="19" t="s">
        <v>788</v>
      </c>
      <c r="G25" s="92" t="s">
        <v>789</v>
      </c>
      <c r="H25" s="16">
        <v>1</v>
      </c>
      <c r="I25" s="16">
        <f t="shared" si="0"/>
        <v>4</v>
      </c>
      <c r="J25" s="16">
        <v>1</v>
      </c>
      <c r="K25" s="16">
        <v>1</v>
      </c>
      <c r="L25" s="16">
        <v>0</v>
      </c>
      <c r="M25" s="16">
        <v>0</v>
      </c>
      <c r="N25" s="16">
        <v>1</v>
      </c>
      <c r="O25" s="16">
        <v>0</v>
      </c>
      <c r="P25" s="121">
        <f t="shared" si="1"/>
        <v>519</v>
      </c>
      <c r="Q25" s="16" t="s">
        <v>245</v>
      </c>
      <c r="R25" s="16" t="s">
        <v>245</v>
      </c>
      <c r="S25" s="16" t="s">
        <v>245</v>
      </c>
      <c r="T25" s="16" t="s">
        <v>245</v>
      </c>
      <c r="U25" s="16" t="s">
        <v>245</v>
      </c>
      <c r="V25" s="125" t="s">
        <v>245</v>
      </c>
      <c r="W25" s="16" t="s">
        <v>245</v>
      </c>
      <c r="X25" s="16" t="s">
        <v>245</v>
      </c>
      <c r="Y25" s="16" t="s">
        <v>245</v>
      </c>
      <c r="Z25" s="16" t="s">
        <v>245</v>
      </c>
      <c r="AA25" s="16" t="s">
        <v>245</v>
      </c>
      <c r="AB25" s="16" t="s">
        <v>245</v>
      </c>
      <c r="AC25" s="16" t="s">
        <v>1988</v>
      </c>
      <c r="AD25" s="16" t="s">
        <v>1989</v>
      </c>
      <c r="AE25" s="16" t="s">
        <v>1990</v>
      </c>
      <c r="AF25" s="16" t="s">
        <v>979</v>
      </c>
      <c r="AG25" s="99">
        <v>0</v>
      </c>
      <c r="AH25" s="16">
        <v>0</v>
      </c>
      <c r="AI25" s="16">
        <v>60</v>
      </c>
      <c r="AJ25" s="16" t="s">
        <v>245</v>
      </c>
      <c r="AK25" s="16" t="s">
        <v>245</v>
      </c>
      <c r="AL25" s="16" t="s">
        <v>245</v>
      </c>
      <c r="AM25" s="16" t="s">
        <v>245</v>
      </c>
      <c r="AN25" s="16" t="s">
        <v>245</v>
      </c>
      <c r="AO25" s="125" t="s">
        <v>245</v>
      </c>
      <c r="AP25" s="16" t="s">
        <v>245</v>
      </c>
      <c r="AQ25" s="16" t="s">
        <v>245</v>
      </c>
      <c r="AR25" s="16" t="s">
        <v>245</v>
      </c>
      <c r="AS25" s="99" t="s">
        <v>245</v>
      </c>
      <c r="AT25" s="16" t="s">
        <v>245</v>
      </c>
      <c r="AU25" s="16" t="s">
        <v>245</v>
      </c>
      <c r="AV25" s="16" t="s">
        <v>245</v>
      </c>
      <c r="AW25" s="16">
        <v>44</v>
      </c>
    </row>
    <row r="26" ht="17.4" spans="1:49">
      <c r="A26" s="12">
        <f>$A$4</f>
        <v>624</v>
      </c>
      <c r="B26" s="21" t="s">
        <v>785</v>
      </c>
      <c r="C26" s="31" t="s">
        <v>788</v>
      </c>
      <c r="D26" s="22" t="s">
        <v>755</v>
      </c>
      <c r="E26" s="23" t="s">
        <v>100</v>
      </c>
      <c r="F26" s="23" t="s">
        <v>791</v>
      </c>
      <c r="G26" s="14"/>
      <c r="H26" s="10">
        <v>1</v>
      </c>
      <c r="I26" s="10">
        <f t="shared" si="0"/>
        <v>4</v>
      </c>
      <c r="J26" s="10">
        <v>1</v>
      </c>
      <c r="K26" s="10">
        <v>1</v>
      </c>
      <c r="L26" s="10">
        <v>0</v>
      </c>
      <c r="M26" s="10">
        <v>0</v>
      </c>
      <c r="N26" s="10">
        <v>1</v>
      </c>
      <c r="O26" s="10">
        <v>0</v>
      </c>
      <c r="P26" s="10">
        <f t="shared" si="1"/>
        <v>519</v>
      </c>
      <c r="Q26" s="10">
        <v>1</v>
      </c>
      <c r="R26" s="10">
        <v>0</v>
      </c>
      <c r="S26" s="10">
        <v>1</v>
      </c>
      <c r="T26" s="10">
        <v>50</v>
      </c>
      <c r="U26" s="10">
        <v>1</v>
      </c>
      <c r="V26" s="10">
        <v>50</v>
      </c>
      <c r="W26" s="10">
        <v>1</v>
      </c>
      <c r="X26" s="10">
        <v>50</v>
      </c>
      <c r="Y26" s="10">
        <v>0.9</v>
      </c>
      <c r="Z26" s="10">
        <v>100</v>
      </c>
      <c r="AA26" s="10">
        <v>105</v>
      </c>
      <c r="AB26" s="10">
        <v>100</v>
      </c>
      <c r="AC26" s="10">
        <v>104</v>
      </c>
      <c r="AD26" s="10">
        <v>112</v>
      </c>
      <c r="AE26" s="10">
        <v>95</v>
      </c>
      <c r="AF26" s="10">
        <v>90</v>
      </c>
      <c r="AG26" s="99">
        <v>0</v>
      </c>
      <c r="AH26" s="10">
        <v>0</v>
      </c>
      <c r="AI26" s="10">
        <v>60</v>
      </c>
      <c r="AJ26" s="10">
        <v>0</v>
      </c>
      <c r="AK26" s="10">
        <v>0</v>
      </c>
      <c r="AL26" s="10">
        <v>0</v>
      </c>
      <c r="AM26" s="10">
        <v>10</v>
      </c>
      <c r="AN26" s="10">
        <v>0</v>
      </c>
      <c r="AO26" s="10">
        <v>0</v>
      </c>
      <c r="AP26" s="10">
        <v>0</v>
      </c>
      <c r="AQ26" s="10">
        <v>0</v>
      </c>
      <c r="AR26" s="10">
        <v>0</v>
      </c>
      <c r="AS26" s="99">
        <v>0</v>
      </c>
      <c r="AT26" s="10">
        <v>0</v>
      </c>
      <c r="AU26" s="10">
        <v>2</v>
      </c>
      <c r="AV26" s="10">
        <v>1</v>
      </c>
      <c r="AW26" s="10">
        <v>44</v>
      </c>
    </row>
    <row r="27" ht="17.4" spans="1:49">
      <c r="A27" s="16"/>
      <c r="B27" s="17"/>
      <c r="C27" s="19"/>
      <c r="D27" s="18"/>
      <c r="E27" s="19" t="s">
        <v>787</v>
      </c>
      <c r="F27" s="19"/>
      <c r="G27" s="92" t="s">
        <v>792</v>
      </c>
      <c r="H27" s="16"/>
      <c r="I27" s="16">
        <f t="shared" si="0"/>
        <v>4</v>
      </c>
      <c r="J27" s="16">
        <v>1</v>
      </c>
      <c r="K27" s="16">
        <v>1</v>
      </c>
      <c r="L27" s="16">
        <v>0</v>
      </c>
      <c r="M27" s="16">
        <v>0</v>
      </c>
      <c r="N27" s="16">
        <v>1</v>
      </c>
      <c r="O27" s="16">
        <v>0</v>
      </c>
      <c r="P27" s="121">
        <f t="shared" si="1"/>
        <v>518</v>
      </c>
      <c r="Q27" s="16" t="s">
        <v>245</v>
      </c>
      <c r="R27" s="16" t="s">
        <v>245</v>
      </c>
      <c r="S27" s="16" t="s">
        <v>245</v>
      </c>
      <c r="T27" s="16" t="s">
        <v>245</v>
      </c>
      <c r="U27" s="16" t="s">
        <v>245</v>
      </c>
      <c r="V27" s="125" t="s">
        <v>245</v>
      </c>
      <c r="W27" s="16" t="s">
        <v>245</v>
      </c>
      <c r="X27" s="16" t="s">
        <v>245</v>
      </c>
      <c r="Y27" s="16" t="s">
        <v>245</v>
      </c>
      <c r="Z27" s="16" t="s">
        <v>245</v>
      </c>
      <c r="AA27" s="16" t="s">
        <v>245</v>
      </c>
      <c r="AB27" s="16" t="s">
        <v>245</v>
      </c>
      <c r="AC27" s="16" t="s">
        <v>1991</v>
      </c>
      <c r="AD27" s="16" t="s">
        <v>1992</v>
      </c>
      <c r="AE27" s="16" t="s">
        <v>1990</v>
      </c>
      <c r="AF27" s="16" t="s">
        <v>1993</v>
      </c>
      <c r="AG27" s="99">
        <v>0</v>
      </c>
      <c r="AH27" s="16">
        <v>0</v>
      </c>
      <c r="AI27" s="16">
        <v>40</v>
      </c>
      <c r="AJ27" s="16">
        <v>0</v>
      </c>
      <c r="AK27" s="16">
        <v>0</v>
      </c>
      <c r="AL27" s="16">
        <v>0</v>
      </c>
      <c r="AM27" s="16">
        <v>0</v>
      </c>
      <c r="AN27" s="16">
        <v>0</v>
      </c>
      <c r="AO27" s="16">
        <v>0</v>
      </c>
      <c r="AP27" s="16">
        <v>0</v>
      </c>
      <c r="AQ27" s="16">
        <v>0</v>
      </c>
      <c r="AR27" s="16">
        <v>0</v>
      </c>
      <c r="AS27" s="99">
        <v>0</v>
      </c>
      <c r="AT27" s="16">
        <v>0</v>
      </c>
      <c r="AU27" s="16" t="s">
        <v>245</v>
      </c>
      <c r="AV27" s="16">
        <v>0</v>
      </c>
      <c r="AW27" s="16">
        <v>30</v>
      </c>
    </row>
    <row r="28" ht="17.4" spans="1:49">
      <c r="A28" s="12">
        <f>$A$4</f>
        <v>624</v>
      </c>
      <c r="B28" s="21" t="s">
        <v>785</v>
      </c>
      <c r="C28" s="31" t="s">
        <v>788</v>
      </c>
      <c r="D28" s="22" t="s">
        <v>770</v>
      </c>
      <c r="E28" s="23" t="s">
        <v>104</v>
      </c>
      <c r="F28" s="23" t="s">
        <v>105</v>
      </c>
      <c r="G28" s="14"/>
      <c r="H28" s="10">
        <v>1</v>
      </c>
      <c r="I28" s="10">
        <f t="shared" si="0"/>
        <v>4</v>
      </c>
      <c r="J28" s="10">
        <v>1</v>
      </c>
      <c r="K28" s="10">
        <v>1</v>
      </c>
      <c r="L28" s="10">
        <v>0</v>
      </c>
      <c r="M28" s="10">
        <v>0</v>
      </c>
      <c r="N28" s="10">
        <v>1</v>
      </c>
      <c r="O28" s="10">
        <v>0</v>
      </c>
      <c r="P28" s="10">
        <f t="shared" si="1"/>
        <v>519</v>
      </c>
      <c r="Q28" s="10">
        <v>1</v>
      </c>
      <c r="R28" s="10">
        <v>0</v>
      </c>
      <c r="S28" s="10">
        <v>1</v>
      </c>
      <c r="T28" s="10">
        <v>50</v>
      </c>
      <c r="U28" s="10">
        <v>1</v>
      </c>
      <c r="V28" s="124">
        <v>50</v>
      </c>
      <c r="W28" s="10">
        <v>1</v>
      </c>
      <c r="X28" s="10">
        <v>50</v>
      </c>
      <c r="Y28" s="10">
        <v>0.9</v>
      </c>
      <c r="Z28" s="10">
        <v>100</v>
      </c>
      <c r="AA28" s="10">
        <v>105</v>
      </c>
      <c r="AB28" s="10">
        <v>100</v>
      </c>
      <c r="AC28" s="10">
        <v>102</v>
      </c>
      <c r="AD28" s="10">
        <v>110</v>
      </c>
      <c r="AE28" s="10">
        <v>95</v>
      </c>
      <c r="AF28" s="10">
        <v>89</v>
      </c>
      <c r="AG28" s="99">
        <v>0</v>
      </c>
      <c r="AH28" s="10">
        <v>0</v>
      </c>
      <c r="AI28" s="10">
        <v>40</v>
      </c>
      <c r="AJ28" s="10">
        <v>0</v>
      </c>
      <c r="AK28" s="10">
        <v>0</v>
      </c>
      <c r="AL28" s="10">
        <v>0</v>
      </c>
      <c r="AM28" s="10">
        <v>10</v>
      </c>
      <c r="AN28" s="10">
        <v>0</v>
      </c>
      <c r="AO28" s="10">
        <v>0</v>
      </c>
      <c r="AP28" s="10">
        <v>0</v>
      </c>
      <c r="AQ28" s="10">
        <v>0</v>
      </c>
      <c r="AR28" s="10">
        <v>0</v>
      </c>
      <c r="AS28" s="99">
        <v>0</v>
      </c>
      <c r="AT28" s="10">
        <v>0</v>
      </c>
      <c r="AU28" s="10">
        <v>2</v>
      </c>
      <c r="AV28" s="10">
        <v>1</v>
      </c>
      <c r="AW28" s="10">
        <v>30</v>
      </c>
    </row>
    <row r="29" ht="17.4" spans="1:49">
      <c r="A29" s="16"/>
      <c r="B29" s="17"/>
      <c r="C29" s="16"/>
      <c r="D29" s="18"/>
      <c r="E29" s="19" t="s">
        <v>787</v>
      </c>
      <c r="F29" s="19"/>
      <c r="G29" s="92" t="s">
        <v>793</v>
      </c>
      <c r="H29" s="16"/>
      <c r="I29" s="16">
        <f t="shared" si="0"/>
        <v>4</v>
      </c>
      <c r="J29" s="16">
        <v>1</v>
      </c>
      <c r="K29" s="16">
        <v>1</v>
      </c>
      <c r="L29" s="16">
        <v>0</v>
      </c>
      <c r="M29" s="16">
        <v>0</v>
      </c>
      <c r="N29" s="16">
        <v>1</v>
      </c>
      <c r="O29" s="16">
        <v>0</v>
      </c>
      <c r="P29" s="121">
        <f t="shared" si="1"/>
        <v>518</v>
      </c>
      <c r="Q29" s="16" t="s">
        <v>245</v>
      </c>
      <c r="R29" s="16" t="s">
        <v>245</v>
      </c>
      <c r="S29" s="16" t="s">
        <v>245</v>
      </c>
      <c r="T29" s="16" t="s">
        <v>245</v>
      </c>
      <c r="U29" s="16" t="s">
        <v>245</v>
      </c>
      <c r="V29" s="125" t="s">
        <v>245</v>
      </c>
      <c r="W29" s="16" t="s">
        <v>245</v>
      </c>
      <c r="X29" s="16" t="s">
        <v>245</v>
      </c>
      <c r="Y29" s="16" t="s">
        <v>245</v>
      </c>
      <c r="Z29" s="16" t="s">
        <v>245</v>
      </c>
      <c r="AA29" s="16" t="s">
        <v>245</v>
      </c>
      <c r="AB29" s="16" t="s">
        <v>245</v>
      </c>
      <c r="AC29" s="16" t="s">
        <v>1988</v>
      </c>
      <c r="AD29" s="16" t="s">
        <v>1992</v>
      </c>
      <c r="AE29" s="16" t="s">
        <v>1293</v>
      </c>
      <c r="AF29" s="16" t="s">
        <v>1994</v>
      </c>
      <c r="AG29" s="99">
        <v>0</v>
      </c>
      <c r="AH29" s="16">
        <v>0</v>
      </c>
      <c r="AI29" s="16">
        <v>60</v>
      </c>
      <c r="AJ29" s="16">
        <v>0</v>
      </c>
      <c r="AK29" s="16">
        <v>0</v>
      </c>
      <c r="AL29" s="16">
        <v>0</v>
      </c>
      <c r="AM29" s="16">
        <v>0</v>
      </c>
      <c r="AN29" s="16">
        <v>0</v>
      </c>
      <c r="AO29" s="16">
        <v>0</v>
      </c>
      <c r="AP29" s="16">
        <v>0</v>
      </c>
      <c r="AQ29" s="16">
        <v>0</v>
      </c>
      <c r="AR29" s="16">
        <v>0</v>
      </c>
      <c r="AS29" s="99">
        <v>0</v>
      </c>
      <c r="AT29" s="16">
        <v>0</v>
      </c>
      <c r="AU29" s="16" t="s">
        <v>245</v>
      </c>
      <c r="AV29" s="16">
        <v>0</v>
      </c>
      <c r="AW29" s="16">
        <v>44</v>
      </c>
    </row>
    <row r="30" ht="17.4" spans="1:49">
      <c r="A30" s="12">
        <f>$A$4</f>
        <v>624</v>
      </c>
      <c r="B30" s="21" t="s">
        <v>785</v>
      </c>
      <c r="C30" s="31" t="s">
        <v>788</v>
      </c>
      <c r="D30" s="22" t="s">
        <v>771</v>
      </c>
      <c r="E30" s="23" t="s">
        <v>108</v>
      </c>
      <c r="F30" s="23" t="s">
        <v>109</v>
      </c>
      <c r="G30" s="14"/>
      <c r="H30" s="10">
        <v>1</v>
      </c>
      <c r="I30" s="10">
        <f t="shared" si="0"/>
        <v>4</v>
      </c>
      <c r="J30" s="10">
        <v>1</v>
      </c>
      <c r="K30" s="10">
        <v>1</v>
      </c>
      <c r="L30" s="10">
        <v>0</v>
      </c>
      <c r="M30" s="10">
        <v>0</v>
      </c>
      <c r="N30" s="10">
        <v>1</v>
      </c>
      <c r="O30" s="10">
        <v>0</v>
      </c>
      <c r="P30" s="10">
        <f t="shared" si="1"/>
        <v>519</v>
      </c>
      <c r="Q30" s="10">
        <v>1</v>
      </c>
      <c r="R30" s="10">
        <v>0</v>
      </c>
      <c r="S30" s="10">
        <v>1</v>
      </c>
      <c r="T30" s="10">
        <v>50</v>
      </c>
      <c r="U30" s="10">
        <v>1</v>
      </c>
      <c r="V30" s="10">
        <v>50</v>
      </c>
      <c r="W30" s="10">
        <v>1</v>
      </c>
      <c r="X30" s="10">
        <v>50</v>
      </c>
      <c r="Y30" s="10">
        <v>0.9</v>
      </c>
      <c r="Z30" s="10">
        <v>100</v>
      </c>
      <c r="AA30" s="10">
        <v>105</v>
      </c>
      <c r="AB30" s="10">
        <v>100</v>
      </c>
      <c r="AC30" s="10">
        <v>104</v>
      </c>
      <c r="AD30" s="10">
        <v>111</v>
      </c>
      <c r="AE30" s="10">
        <v>100</v>
      </c>
      <c r="AF30" s="10">
        <v>93</v>
      </c>
      <c r="AG30" s="99">
        <v>0</v>
      </c>
      <c r="AH30" s="10">
        <v>0</v>
      </c>
      <c r="AI30" s="10">
        <v>60</v>
      </c>
      <c r="AJ30" s="10">
        <v>0</v>
      </c>
      <c r="AK30" s="10">
        <v>0</v>
      </c>
      <c r="AL30" s="10">
        <v>0</v>
      </c>
      <c r="AM30" s="10">
        <v>10</v>
      </c>
      <c r="AN30" s="10">
        <v>0</v>
      </c>
      <c r="AO30" s="10">
        <v>0</v>
      </c>
      <c r="AP30" s="10">
        <v>0</v>
      </c>
      <c r="AQ30" s="10">
        <v>0</v>
      </c>
      <c r="AR30" s="10">
        <v>0</v>
      </c>
      <c r="AS30" s="99">
        <v>0</v>
      </c>
      <c r="AT30" s="10">
        <v>0</v>
      </c>
      <c r="AU30" s="10">
        <v>2</v>
      </c>
      <c r="AV30" s="10">
        <v>1</v>
      </c>
      <c r="AW30" s="10">
        <v>44</v>
      </c>
    </row>
    <row r="31" ht="17.4" spans="1:49">
      <c r="A31" s="16"/>
      <c r="B31" s="17"/>
      <c r="C31" s="19"/>
      <c r="D31" s="18"/>
      <c r="E31" s="19"/>
      <c r="F31" s="19" t="s">
        <v>114</v>
      </c>
      <c r="G31" s="92" t="s">
        <v>794</v>
      </c>
      <c r="H31" s="16">
        <v>0</v>
      </c>
      <c r="I31" s="16">
        <f t="shared" si="0"/>
        <v>1</v>
      </c>
      <c r="J31" s="16">
        <v>0</v>
      </c>
      <c r="K31" s="16">
        <v>0</v>
      </c>
      <c r="L31" s="16">
        <v>0</v>
      </c>
      <c r="M31" s="16">
        <v>0</v>
      </c>
      <c r="N31" s="16">
        <v>0</v>
      </c>
      <c r="O31" s="16">
        <v>0</v>
      </c>
      <c r="P31" s="121">
        <f t="shared" si="1"/>
        <v>0</v>
      </c>
      <c r="Q31" s="16" t="s">
        <v>245</v>
      </c>
      <c r="R31" s="16" t="s">
        <v>245</v>
      </c>
      <c r="S31" s="16" t="s">
        <v>245</v>
      </c>
      <c r="T31" s="16" t="s">
        <v>245</v>
      </c>
      <c r="U31" s="16" t="s">
        <v>245</v>
      </c>
      <c r="V31" s="16" t="s">
        <v>245</v>
      </c>
      <c r="W31" s="16" t="s">
        <v>245</v>
      </c>
      <c r="X31" s="16" t="s">
        <v>245</v>
      </c>
      <c r="Y31" s="16" t="s">
        <v>245</v>
      </c>
      <c r="Z31" s="16" t="s">
        <v>245</v>
      </c>
      <c r="AA31" s="16" t="s">
        <v>245</v>
      </c>
      <c r="AB31" s="16" t="s">
        <v>245</v>
      </c>
      <c r="AC31" s="16" t="s">
        <v>245</v>
      </c>
      <c r="AD31" s="16" t="s">
        <v>245</v>
      </c>
      <c r="AE31" s="16" t="s">
        <v>245</v>
      </c>
      <c r="AF31" s="16" t="s">
        <v>245</v>
      </c>
      <c r="AG31" s="99" t="s">
        <v>245</v>
      </c>
      <c r="AH31" s="16" t="s">
        <v>245</v>
      </c>
      <c r="AI31" s="16">
        <v>48.43</v>
      </c>
      <c r="AJ31" s="16" t="s">
        <v>245</v>
      </c>
      <c r="AK31" s="16" t="s">
        <v>245</v>
      </c>
      <c r="AL31" s="16" t="s">
        <v>245</v>
      </c>
      <c r="AM31" s="16" t="s">
        <v>245</v>
      </c>
      <c r="AN31" s="16" t="s">
        <v>245</v>
      </c>
      <c r="AO31" s="16" t="s">
        <v>245</v>
      </c>
      <c r="AP31" s="16" t="s">
        <v>245</v>
      </c>
      <c r="AQ31" s="16" t="s">
        <v>245</v>
      </c>
      <c r="AR31" s="16" t="s">
        <v>245</v>
      </c>
      <c r="AS31" s="99" t="s">
        <v>245</v>
      </c>
      <c r="AT31" s="16" t="s">
        <v>245</v>
      </c>
      <c r="AU31" s="16" t="s">
        <v>245</v>
      </c>
      <c r="AV31" s="16" t="s">
        <v>245</v>
      </c>
      <c r="AW31" s="16">
        <v>48.43</v>
      </c>
    </row>
    <row r="32" ht="17.4" spans="1:49">
      <c r="A32" s="12">
        <f>$A$4</f>
        <v>624</v>
      </c>
      <c r="B32" s="21" t="s">
        <v>786</v>
      </c>
      <c r="C32" s="10" t="s">
        <v>114</v>
      </c>
      <c r="D32" s="22" t="s">
        <v>755</v>
      </c>
      <c r="E32" s="23" t="s">
        <v>113</v>
      </c>
      <c r="F32" s="23" t="s">
        <v>114</v>
      </c>
      <c r="G32" s="14"/>
      <c r="H32" s="10">
        <v>0</v>
      </c>
      <c r="I32" s="10">
        <f t="shared" si="0"/>
        <v>1</v>
      </c>
      <c r="J32" s="10">
        <v>0</v>
      </c>
      <c r="K32" s="10">
        <v>0</v>
      </c>
      <c r="L32" s="10">
        <v>0</v>
      </c>
      <c r="M32" s="10">
        <v>0</v>
      </c>
      <c r="N32" s="10">
        <v>0</v>
      </c>
      <c r="O32" s="10">
        <v>0</v>
      </c>
      <c r="P32" s="10">
        <f t="shared" si="1"/>
        <v>0</v>
      </c>
      <c r="Q32" s="10">
        <v>1</v>
      </c>
      <c r="R32" s="10">
        <v>0</v>
      </c>
      <c r="S32" s="10">
        <v>1</v>
      </c>
      <c r="T32" s="10">
        <v>50</v>
      </c>
      <c r="U32" s="10">
        <v>1</v>
      </c>
      <c r="V32" s="124">
        <v>50</v>
      </c>
      <c r="W32" s="10">
        <v>1</v>
      </c>
      <c r="X32" s="10">
        <v>50</v>
      </c>
      <c r="Y32" s="10">
        <v>0.9</v>
      </c>
      <c r="Z32" s="10">
        <v>100</v>
      </c>
      <c r="AA32" s="10">
        <v>105</v>
      </c>
      <c r="AB32" s="10">
        <v>100</v>
      </c>
      <c r="AC32" s="10">
        <v>104</v>
      </c>
      <c r="AD32" s="10">
        <v>112</v>
      </c>
      <c r="AE32" s="10">
        <v>95</v>
      </c>
      <c r="AF32" s="10">
        <v>90</v>
      </c>
      <c r="AG32" s="99">
        <v>0</v>
      </c>
      <c r="AH32" s="10">
        <v>0</v>
      </c>
      <c r="AI32" s="10">
        <v>48.43</v>
      </c>
      <c r="AJ32" s="10">
        <v>0</v>
      </c>
      <c r="AK32" s="10">
        <v>0</v>
      </c>
      <c r="AL32" s="10">
        <v>0</v>
      </c>
      <c r="AM32" s="10">
        <v>10</v>
      </c>
      <c r="AN32" s="10">
        <v>0</v>
      </c>
      <c r="AO32" s="10">
        <v>0</v>
      </c>
      <c r="AP32" s="10">
        <v>0</v>
      </c>
      <c r="AQ32" s="10">
        <v>0</v>
      </c>
      <c r="AR32" s="10">
        <v>0</v>
      </c>
      <c r="AS32" s="99">
        <v>0</v>
      </c>
      <c r="AT32" s="10">
        <v>0</v>
      </c>
      <c r="AU32" s="10">
        <v>2</v>
      </c>
      <c r="AV32" s="10">
        <v>1</v>
      </c>
      <c r="AW32" s="10">
        <v>48.43</v>
      </c>
    </row>
    <row r="33" s="2" customFormat="1" customHeight="1" spans="1:49">
      <c r="A33" s="25"/>
      <c r="B33" s="17"/>
      <c r="C33" s="16"/>
      <c r="D33" s="18"/>
      <c r="E33" s="19"/>
      <c r="F33" s="19" t="s">
        <v>796</v>
      </c>
      <c r="G33" s="85" t="s">
        <v>797</v>
      </c>
      <c r="H33" s="16">
        <v>0</v>
      </c>
      <c r="I33" s="16">
        <f t="shared" si="0"/>
        <v>1</v>
      </c>
      <c r="J33" s="16">
        <v>0</v>
      </c>
      <c r="K33" s="16">
        <v>0</v>
      </c>
      <c r="L33" s="16">
        <v>0</v>
      </c>
      <c r="M33" s="16">
        <v>0</v>
      </c>
      <c r="N33" s="16">
        <v>0</v>
      </c>
      <c r="O33" s="16">
        <v>0</v>
      </c>
      <c r="P33" s="121">
        <f t="shared" si="1"/>
        <v>0</v>
      </c>
      <c r="Q33" s="16" t="s">
        <v>245</v>
      </c>
      <c r="R33" s="16" t="s">
        <v>245</v>
      </c>
      <c r="S33" s="16" t="s">
        <v>245</v>
      </c>
      <c r="T33" s="16" t="s">
        <v>245</v>
      </c>
      <c r="U33" s="16" t="s">
        <v>245</v>
      </c>
      <c r="V33" s="16" t="s">
        <v>245</v>
      </c>
      <c r="W33" s="16" t="s">
        <v>245</v>
      </c>
      <c r="X33" s="16" t="s">
        <v>245</v>
      </c>
      <c r="Y33" s="16" t="s">
        <v>245</v>
      </c>
      <c r="Z33" s="16" t="s">
        <v>245</v>
      </c>
      <c r="AA33" s="16" t="s">
        <v>245</v>
      </c>
      <c r="AB33" s="16" t="s">
        <v>245</v>
      </c>
      <c r="AC33" s="16">
        <v>100</v>
      </c>
      <c r="AD33" s="16">
        <v>107</v>
      </c>
      <c r="AE33" s="16">
        <v>100</v>
      </c>
      <c r="AF33" s="16">
        <v>93</v>
      </c>
      <c r="AG33" s="99" t="s">
        <v>245</v>
      </c>
      <c r="AH33" s="16" t="s">
        <v>245</v>
      </c>
      <c r="AI33" s="16">
        <v>30</v>
      </c>
      <c r="AJ33" s="16" t="s">
        <v>245</v>
      </c>
      <c r="AK33" s="16" t="s">
        <v>245</v>
      </c>
      <c r="AL33" s="16" t="s">
        <v>245</v>
      </c>
      <c r="AM33" s="16" t="s">
        <v>245</v>
      </c>
      <c r="AN33" s="16" t="s">
        <v>245</v>
      </c>
      <c r="AO33" s="16" t="s">
        <v>245</v>
      </c>
      <c r="AP33" s="16" t="s">
        <v>245</v>
      </c>
      <c r="AQ33" s="16" t="s">
        <v>245</v>
      </c>
      <c r="AR33" s="16" t="s">
        <v>245</v>
      </c>
      <c r="AS33" s="99" t="s">
        <v>245</v>
      </c>
      <c r="AT33" s="16" t="s">
        <v>245</v>
      </c>
      <c r="AU33" s="16" t="s">
        <v>245</v>
      </c>
      <c r="AV33" s="16" t="s">
        <v>245</v>
      </c>
      <c r="AW33" s="16">
        <v>30</v>
      </c>
    </row>
    <row r="34" s="2" customFormat="1" customHeight="1" spans="1:49">
      <c r="A34" s="12">
        <f>$A$4</f>
        <v>624</v>
      </c>
      <c r="B34" s="21" t="s">
        <v>786</v>
      </c>
      <c r="C34" s="10" t="s">
        <v>114</v>
      </c>
      <c r="D34" s="22" t="s">
        <v>785</v>
      </c>
      <c r="E34" s="23" t="s">
        <v>117</v>
      </c>
      <c r="F34" s="23" t="s">
        <v>796</v>
      </c>
      <c r="G34" s="14"/>
      <c r="H34" s="10">
        <v>0</v>
      </c>
      <c r="I34" s="10">
        <f t="shared" si="0"/>
        <v>1</v>
      </c>
      <c r="J34" s="10">
        <v>0</v>
      </c>
      <c r="K34" s="10">
        <v>0</v>
      </c>
      <c r="L34" s="10">
        <v>0</v>
      </c>
      <c r="M34" s="10">
        <v>0</v>
      </c>
      <c r="N34" s="10">
        <v>0</v>
      </c>
      <c r="O34" s="10">
        <v>0</v>
      </c>
      <c r="P34" s="10">
        <f t="shared" si="1"/>
        <v>0</v>
      </c>
      <c r="Q34" s="10">
        <v>1</v>
      </c>
      <c r="R34" s="10">
        <v>0</v>
      </c>
      <c r="S34" s="10">
        <v>1</v>
      </c>
      <c r="T34" s="10">
        <v>50</v>
      </c>
      <c r="U34" s="10">
        <v>1</v>
      </c>
      <c r="V34" s="124">
        <v>50</v>
      </c>
      <c r="W34" s="10">
        <v>1</v>
      </c>
      <c r="X34" s="10">
        <v>50</v>
      </c>
      <c r="Y34" s="10">
        <v>0.9</v>
      </c>
      <c r="Z34" s="10">
        <v>100</v>
      </c>
      <c r="AA34" s="10">
        <v>105</v>
      </c>
      <c r="AB34" s="10">
        <v>100</v>
      </c>
      <c r="AC34" s="10">
        <v>100</v>
      </c>
      <c r="AD34" s="10">
        <v>107</v>
      </c>
      <c r="AE34" s="10">
        <v>100</v>
      </c>
      <c r="AF34" s="10">
        <v>93</v>
      </c>
      <c r="AG34" s="99">
        <v>0</v>
      </c>
      <c r="AH34" s="10">
        <v>0</v>
      </c>
      <c r="AI34" s="10">
        <v>30</v>
      </c>
      <c r="AJ34" s="10">
        <v>0</v>
      </c>
      <c r="AK34" s="10">
        <v>0</v>
      </c>
      <c r="AL34" s="10">
        <v>0</v>
      </c>
      <c r="AM34" s="10">
        <v>10</v>
      </c>
      <c r="AN34" s="10">
        <v>0</v>
      </c>
      <c r="AO34" s="10">
        <v>0</v>
      </c>
      <c r="AP34" s="10">
        <v>0</v>
      </c>
      <c r="AQ34" s="10">
        <v>0</v>
      </c>
      <c r="AR34" s="10">
        <v>0</v>
      </c>
      <c r="AS34" s="99">
        <v>0</v>
      </c>
      <c r="AT34" s="10">
        <v>0</v>
      </c>
      <c r="AU34" s="10">
        <v>2</v>
      </c>
      <c r="AV34" s="10">
        <v>1</v>
      </c>
      <c r="AW34" s="10">
        <v>30</v>
      </c>
    </row>
    <row r="35" s="2" customFormat="1" customHeight="1" spans="1:49">
      <c r="A35" s="25"/>
      <c r="B35" s="17"/>
      <c r="C35" s="16"/>
      <c r="D35" s="18"/>
      <c r="E35" s="19"/>
      <c r="F35" s="19" t="s">
        <v>122</v>
      </c>
      <c r="G35" s="92" t="s">
        <v>798</v>
      </c>
      <c r="H35" s="16">
        <v>0</v>
      </c>
      <c r="I35" s="16">
        <f t="shared" si="0"/>
        <v>1</v>
      </c>
      <c r="J35" s="16">
        <v>0</v>
      </c>
      <c r="K35" s="16">
        <v>0</v>
      </c>
      <c r="L35" s="16">
        <v>0</v>
      </c>
      <c r="M35" s="16">
        <v>0</v>
      </c>
      <c r="N35" s="16">
        <v>0</v>
      </c>
      <c r="O35" s="16">
        <v>0</v>
      </c>
      <c r="P35" s="121">
        <f t="shared" si="1"/>
        <v>0</v>
      </c>
      <c r="Q35" s="16" t="s">
        <v>245</v>
      </c>
      <c r="R35" s="16" t="s">
        <v>245</v>
      </c>
      <c r="S35" s="16" t="s">
        <v>245</v>
      </c>
      <c r="T35" s="16" t="s">
        <v>245</v>
      </c>
      <c r="U35" s="16" t="s">
        <v>245</v>
      </c>
      <c r="V35" s="16" t="s">
        <v>245</v>
      </c>
      <c r="W35" s="16" t="s">
        <v>245</v>
      </c>
      <c r="X35" s="16" t="s">
        <v>245</v>
      </c>
      <c r="Y35" s="16" t="s">
        <v>245</v>
      </c>
      <c r="Z35" s="16" t="s">
        <v>245</v>
      </c>
      <c r="AA35" s="16" t="s">
        <v>245</v>
      </c>
      <c r="AB35" s="16" t="s">
        <v>245</v>
      </c>
      <c r="AC35" s="16" t="s">
        <v>245</v>
      </c>
      <c r="AD35" s="16" t="s">
        <v>245</v>
      </c>
      <c r="AE35" s="16" t="s">
        <v>245</v>
      </c>
      <c r="AF35" s="16" t="s">
        <v>245</v>
      </c>
      <c r="AG35" s="99" t="s">
        <v>245</v>
      </c>
      <c r="AH35" s="16" t="s">
        <v>245</v>
      </c>
      <c r="AI35" s="16">
        <v>48.43</v>
      </c>
      <c r="AJ35" s="16" t="s">
        <v>245</v>
      </c>
      <c r="AK35" s="16" t="s">
        <v>245</v>
      </c>
      <c r="AL35" s="16" t="s">
        <v>245</v>
      </c>
      <c r="AM35" s="16" t="s">
        <v>245</v>
      </c>
      <c r="AN35" s="16" t="s">
        <v>245</v>
      </c>
      <c r="AO35" s="16" t="s">
        <v>245</v>
      </c>
      <c r="AP35" s="16" t="s">
        <v>245</v>
      </c>
      <c r="AQ35" s="16" t="s">
        <v>245</v>
      </c>
      <c r="AR35" s="16" t="s">
        <v>245</v>
      </c>
      <c r="AS35" s="99" t="s">
        <v>245</v>
      </c>
      <c r="AT35" s="16" t="s">
        <v>245</v>
      </c>
      <c r="AU35" s="16" t="s">
        <v>245</v>
      </c>
      <c r="AV35" s="16" t="s">
        <v>245</v>
      </c>
      <c r="AW35" s="16">
        <v>48.43</v>
      </c>
    </row>
    <row r="36" s="2" customFormat="1" customHeight="1" spans="1:49">
      <c r="A36" s="12">
        <f>$A$4</f>
        <v>624</v>
      </c>
      <c r="B36" s="21" t="s">
        <v>786</v>
      </c>
      <c r="C36" s="10" t="s">
        <v>114</v>
      </c>
      <c r="D36" s="22" t="s">
        <v>786</v>
      </c>
      <c r="E36" s="23" t="s">
        <v>121</v>
      </c>
      <c r="F36" s="23" t="s">
        <v>122</v>
      </c>
      <c r="G36" s="14"/>
      <c r="H36" s="10">
        <v>0</v>
      </c>
      <c r="I36" s="10">
        <f t="shared" si="0"/>
        <v>1</v>
      </c>
      <c r="J36" s="10">
        <v>0</v>
      </c>
      <c r="K36" s="10">
        <v>0</v>
      </c>
      <c r="L36" s="10">
        <v>0</v>
      </c>
      <c r="M36" s="10">
        <v>0</v>
      </c>
      <c r="N36" s="10">
        <v>0</v>
      </c>
      <c r="O36" s="10">
        <v>0</v>
      </c>
      <c r="P36" s="10">
        <f t="shared" si="1"/>
        <v>0</v>
      </c>
      <c r="Q36" s="10">
        <v>1</v>
      </c>
      <c r="R36" s="10">
        <v>0</v>
      </c>
      <c r="S36" s="10">
        <v>1</v>
      </c>
      <c r="T36" s="10">
        <v>50</v>
      </c>
      <c r="U36" s="10">
        <v>1</v>
      </c>
      <c r="V36" s="124">
        <v>50</v>
      </c>
      <c r="W36" s="10">
        <v>1</v>
      </c>
      <c r="X36" s="10">
        <v>50</v>
      </c>
      <c r="Y36" s="10">
        <v>0.9</v>
      </c>
      <c r="Z36" s="10">
        <v>100</v>
      </c>
      <c r="AA36" s="10">
        <v>105</v>
      </c>
      <c r="AB36" s="10">
        <v>100</v>
      </c>
      <c r="AC36" s="10">
        <v>104</v>
      </c>
      <c r="AD36" s="10">
        <v>112</v>
      </c>
      <c r="AE36" s="10">
        <v>95</v>
      </c>
      <c r="AF36" s="10">
        <v>90</v>
      </c>
      <c r="AG36" s="99">
        <v>0</v>
      </c>
      <c r="AH36" s="10">
        <v>0</v>
      </c>
      <c r="AI36" s="10">
        <v>48.43</v>
      </c>
      <c r="AJ36" s="10">
        <v>0</v>
      </c>
      <c r="AK36" s="10">
        <v>0</v>
      </c>
      <c r="AL36" s="10">
        <v>0</v>
      </c>
      <c r="AM36" s="10">
        <v>10</v>
      </c>
      <c r="AN36" s="10">
        <v>0</v>
      </c>
      <c r="AO36" s="10">
        <v>0</v>
      </c>
      <c r="AP36" s="10">
        <v>0</v>
      </c>
      <c r="AQ36" s="10">
        <v>0</v>
      </c>
      <c r="AR36" s="10">
        <v>0</v>
      </c>
      <c r="AS36" s="99">
        <v>0</v>
      </c>
      <c r="AT36" s="10">
        <v>0</v>
      </c>
      <c r="AU36" s="10">
        <v>2</v>
      </c>
      <c r="AV36" s="10">
        <v>1</v>
      </c>
      <c r="AW36" s="10">
        <v>48.43</v>
      </c>
    </row>
    <row r="37" ht="17.4" spans="1:49">
      <c r="A37" s="16"/>
      <c r="B37" s="17"/>
      <c r="C37" s="16"/>
      <c r="D37" s="18"/>
      <c r="E37" s="19"/>
      <c r="F37" s="19" t="s">
        <v>126</v>
      </c>
      <c r="G37" s="83"/>
      <c r="H37" s="16">
        <v>0</v>
      </c>
      <c r="I37" s="16">
        <f t="shared" si="0"/>
        <v>1</v>
      </c>
      <c r="J37" s="16">
        <v>0</v>
      </c>
      <c r="K37" s="16">
        <v>0</v>
      </c>
      <c r="L37" s="16">
        <v>0</v>
      </c>
      <c r="M37" s="16">
        <v>0</v>
      </c>
      <c r="N37" s="16">
        <v>0</v>
      </c>
      <c r="O37" s="16">
        <v>0</v>
      </c>
      <c r="P37" s="121">
        <f t="shared" si="1"/>
        <v>0</v>
      </c>
      <c r="Q37" s="16" t="s">
        <v>245</v>
      </c>
      <c r="R37" s="16" t="s">
        <v>245</v>
      </c>
      <c r="S37" s="16" t="s">
        <v>245</v>
      </c>
      <c r="T37" s="16" t="s">
        <v>245</v>
      </c>
      <c r="U37" s="16" t="s">
        <v>245</v>
      </c>
      <c r="V37" s="16" t="s">
        <v>245</v>
      </c>
      <c r="W37" s="16" t="s">
        <v>245</v>
      </c>
      <c r="X37" s="16" t="s">
        <v>245</v>
      </c>
      <c r="Y37" s="16" t="s">
        <v>245</v>
      </c>
      <c r="Z37" s="16" t="s">
        <v>245</v>
      </c>
      <c r="AA37" s="16" t="s">
        <v>245</v>
      </c>
      <c r="AB37" s="16" t="s">
        <v>245</v>
      </c>
      <c r="AC37" s="16" t="s">
        <v>245</v>
      </c>
      <c r="AD37" s="16" t="s">
        <v>245</v>
      </c>
      <c r="AE37" s="16" t="s">
        <v>245</v>
      </c>
      <c r="AF37" s="16" t="s">
        <v>245</v>
      </c>
      <c r="AG37" s="99" t="s">
        <v>245</v>
      </c>
      <c r="AH37" s="16" t="s">
        <v>245</v>
      </c>
      <c r="AI37" s="16">
        <v>48.43</v>
      </c>
      <c r="AJ37" s="16" t="s">
        <v>245</v>
      </c>
      <c r="AK37" s="16" t="s">
        <v>245</v>
      </c>
      <c r="AL37" s="16" t="s">
        <v>245</v>
      </c>
      <c r="AM37" s="16" t="s">
        <v>245</v>
      </c>
      <c r="AN37" s="16" t="s">
        <v>245</v>
      </c>
      <c r="AO37" s="16" t="s">
        <v>245</v>
      </c>
      <c r="AP37" s="16" t="s">
        <v>245</v>
      </c>
      <c r="AQ37" s="16" t="s">
        <v>245</v>
      </c>
      <c r="AR37" s="16" t="s">
        <v>245</v>
      </c>
      <c r="AS37" s="99" t="s">
        <v>245</v>
      </c>
      <c r="AT37" s="16" t="s">
        <v>245</v>
      </c>
      <c r="AU37" s="16" t="s">
        <v>245</v>
      </c>
      <c r="AV37" s="16" t="s">
        <v>245</v>
      </c>
      <c r="AW37" s="16">
        <v>48.43</v>
      </c>
    </row>
    <row r="38" s="2" customFormat="1" ht="17.4" spans="1:50">
      <c r="A38" s="12">
        <f>$A$4</f>
        <v>624</v>
      </c>
      <c r="B38" s="21" t="s">
        <v>786</v>
      </c>
      <c r="C38" s="10" t="s">
        <v>114</v>
      </c>
      <c r="D38" s="22" t="s">
        <v>800</v>
      </c>
      <c r="E38" s="23" t="s">
        <v>125</v>
      </c>
      <c r="F38" s="23" t="s">
        <v>126</v>
      </c>
      <c r="G38" s="14"/>
      <c r="H38" s="10">
        <v>0</v>
      </c>
      <c r="I38" s="10">
        <f t="shared" si="0"/>
        <v>1</v>
      </c>
      <c r="J38" s="10">
        <v>0</v>
      </c>
      <c r="K38" s="10">
        <v>0</v>
      </c>
      <c r="L38" s="10">
        <v>0</v>
      </c>
      <c r="M38" s="10">
        <v>0</v>
      </c>
      <c r="N38" s="10">
        <v>0</v>
      </c>
      <c r="O38" s="10">
        <v>0</v>
      </c>
      <c r="P38" s="10">
        <f t="shared" si="1"/>
        <v>0</v>
      </c>
      <c r="Q38" s="10">
        <v>1</v>
      </c>
      <c r="R38" s="10">
        <v>0</v>
      </c>
      <c r="S38" s="10">
        <v>1</v>
      </c>
      <c r="T38" s="10">
        <v>50</v>
      </c>
      <c r="U38" s="10">
        <v>1</v>
      </c>
      <c r="V38" s="124">
        <v>50</v>
      </c>
      <c r="W38" s="10">
        <v>1</v>
      </c>
      <c r="X38" s="10">
        <v>50</v>
      </c>
      <c r="Y38" s="10">
        <v>0.9</v>
      </c>
      <c r="Z38" s="10">
        <v>100</v>
      </c>
      <c r="AA38" s="10">
        <v>105</v>
      </c>
      <c r="AB38" s="10">
        <v>100</v>
      </c>
      <c r="AC38" s="10">
        <v>104</v>
      </c>
      <c r="AD38" s="10">
        <v>112</v>
      </c>
      <c r="AE38" s="10">
        <v>95</v>
      </c>
      <c r="AF38" s="10">
        <v>90</v>
      </c>
      <c r="AG38" s="99">
        <v>0</v>
      </c>
      <c r="AH38" s="10">
        <v>0</v>
      </c>
      <c r="AI38" s="10">
        <v>48.43</v>
      </c>
      <c r="AJ38" s="10">
        <v>0</v>
      </c>
      <c r="AK38" s="10">
        <v>0</v>
      </c>
      <c r="AL38" s="10">
        <v>0</v>
      </c>
      <c r="AM38" s="10">
        <v>10</v>
      </c>
      <c r="AN38" s="10">
        <v>0</v>
      </c>
      <c r="AO38" s="10">
        <v>0</v>
      </c>
      <c r="AP38" s="10">
        <v>0</v>
      </c>
      <c r="AQ38" s="10">
        <v>0</v>
      </c>
      <c r="AR38" s="10">
        <v>0</v>
      </c>
      <c r="AS38" s="99">
        <v>0</v>
      </c>
      <c r="AT38" s="10">
        <v>0</v>
      </c>
      <c r="AU38" s="10">
        <v>2</v>
      </c>
      <c r="AV38" s="10">
        <v>1</v>
      </c>
      <c r="AW38" s="10">
        <v>48.43</v>
      </c>
      <c r="AX38" s="6"/>
    </row>
    <row r="39" s="2" customFormat="1" ht="17.4" spans="1:50">
      <c r="A39" s="16"/>
      <c r="B39" s="17"/>
      <c r="C39" s="16"/>
      <c r="D39" s="18"/>
      <c r="E39" s="19"/>
      <c r="F39" s="19"/>
      <c r="G39" s="92" t="s">
        <v>801</v>
      </c>
      <c r="H39" s="16">
        <v>0</v>
      </c>
      <c r="I39" s="16">
        <f t="shared" si="0"/>
        <v>1</v>
      </c>
      <c r="J39" s="16">
        <v>0</v>
      </c>
      <c r="K39" s="16">
        <v>0</v>
      </c>
      <c r="L39" s="16">
        <v>0</v>
      </c>
      <c r="M39" s="16">
        <v>0</v>
      </c>
      <c r="N39" s="16">
        <v>0</v>
      </c>
      <c r="O39" s="16">
        <v>0</v>
      </c>
      <c r="P39" s="121">
        <f t="shared" si="1"/>
        <v>0</v>
      </c>
      <c r="Q39" s="16" t="s">
        <v>245</v>
      </c>
      <c r="R39" s="16" t="s">
        <v>245</v>
      </c>
      <c r="S39" s="16" t="s">
        <v>245</v>
      </c>
      <c r="T39" s="16" t="s">
        <v>245</v>
      </c>
      <c r="U39" s="16" t="s">
        <v>245</v>
      </c>
      <c r="V39" s="125" t="s">
        <v>245</v>
      </c>
      <c r="W39" s="16" t="s">
        <v>245</v>
      </c>
      <c r="X39" s="16" t="s">
        <v>245</v>
      </c>
      <c r="Y39" s="16" t="s">
        <v>245</v>
      </c>
      <c r="Z39" s="16" t="s">
        <v>245</v>
      </c>
      <c r="AA39" s="16" t="s">
        <v>245</v>
      </c>
      <c r="AB39" s="16" t="s">
        <v>245</v>
      </c>
      <c r="AC39" s="16" t="s">
        <v>245</v>
      </c>
      <c r="AD39" s="16" t="s">
        <v>245</v>
      </c>
      <c r="AE39" s="16" t="s">
        <v>245</v>
      </c>
      <c r="AF39" s="16" t="s">
        <v>245</v>
      </c>
      <c r="AG39" s="99" t="s">
        <v>245</v>
      </c>
      <c r="AH39" s="16" t="s">
        <v>245</v>
      </c>
      <c r="AI39" s="16">
        <v>48.43</v>
      </c>
      <c r="AJ39" s="16" t="s">
        <v>245</v>
      </c>
      <c r="AK39" s="16" t="s">
        <v>245</v>
      </c>
      <c r="AL39" s="16" t="s">
        <v>245</v>
      </c>
      <c r="AM39" s="16" t="s">
        <v>245</v>
      </c>
      <c r="AN39" s="16" t="s">
        <v>245</v>
      </c>
      <c r="AO39" s="16" t="s">
        <v>245</v>
      </c>
      <c r="AP39" s="16" t="s">
        <v>245</v>
      </c>
      <c r="AQ39" s="16" t="s">
        <v>245</v>
      </c>
      <c r="AR39" s="16" t="s">
        <v>245</v>
      </c>
      <c r="AS39" s="99" t="s">
        <v>245</v>
      </c>
      <c r="AT39" s="16" t="s">
        <v>245</v>
      </c>
      <c r="AU39" s="16" t="s">
        <v>245</v>
      </c>
      <c r="AV39" s="16" t="s">
        <v>245</v>
      </c>
      <c r="AW39" s="16">
        <v>48.43</v>
      </c>
      <c r="AX39" s="6"/>
    </row>
    <row r="40" s="2" customFormat="1" ht="17.4" spans="1:50">
      <c r="A40" s="12">
        <f>$A$4</f>
        <v>624</v>
      </c>
      <c r="B40" s="21" t="s">
        <v>786</v>
      </c>
      <c r="C40" s="10" t="s">
        <v>114</v>
      </c>
      <c r="D40" s="22" t="s">
        <v>766</v>
      </c>
      <c r="E40" s="23" t="s">
        <v>129</v>
      </c>
      <c r="F40" s="23" t="s">
        <v>130</v>
      </c>
      <c r="G40" s="14"/>
      <c r="H40" s="10">
        <v>0</v>
      </c>
      <c r="I40" s="10">
        <f t="shared" si="0"/>
        <v>1</v>
      </c>
      <c r="J40" s="10">
        <v>0</v>
      </c>
      <c r="K40" s="10">
        <v>0</v>
      </c>
      <c r="L40" s="10">
        <v>0</v>
      </c>
      <c r="M40" s="10">
        <v>0</v>
      </c>
      <c r="N40" s="10">
        <v>0</v>
      </c>
      <c r="O40" s="10">
        <v>0</v>
      </c>
      <c r="P40" s="10">
        <f t="shared" si="1"/>
        <v>0</v>
      </c>
      <c r="Q40" s="10">
        <v>1</v>
      </c>
      <c r="R40" s="10">
        <v>0</v>
      </c>
      <c r="S40" s="10">
        <v>1</v>
      </c>
      <c r="T40" s="10">
        <v>50</v>
      </c>
      <c r="U40" s="10">
        <v>1</v>
      </c>
      <c r="V40" s="124">
        <v>50</v>
      </c>
      <c r="W40" s="10">
        <v>1</v>
      </c>
      <c r="X40" s="10">
        <v>50</v>
      </c>
      <c r="Y40" s="10">
        <v>0.9</v>
      </c>
      <c r="Z40" s="10">
        <v>100</v>
      </c>
      <c r="AA40" s="10">
        <v>105</v>
      </c>
      <c r="AB40" s="10">
        <v>100</v>
      </c>
      <c r="AC40" s="10">
        <v>104</v>
      </c>
      <c r="AD40" s="10">
        <v>112</v>
      </c>
      <c r="AE40" s="10">
        <v>95</v>
      </c>
      <c r="AF40" s="10">
        <v>90</v>
      </c>
      <c r="AG40" s="99">
        <v>0</v>
      </c>
      <c r="AH40" s="10">
        <v>0</v>
      </c>
      <c r="AI40" s="10">
        <v>48.43</v>
      </c>
      <c r="AJ40" s="10">
        <v>0</v>
      </c>
      <c r="AK40" s="10">
        <v>0</v>
      </c>
      <c r="AL40" s="10">
        <v>0</v>
      </c>
      <c r="AM40" s="10">
        <v>10</v>
      </c>
      <c r="AN40" s="10">
        <v>0</v>
      </c>
      <c r="AO40" s="10">
        <v>0</v>
      </c>
      <c r="AP40" s="10">
        <v>0</v>
      </c>
      <c r="AQ40" s="10">
        <v>0</v>
      </c>
      <c r="AR40" s="10">
        <v>0</v>
      </c>
      <c r="AS40" s="99">
        <v>0</v>
      </c>
      <c r="AT40" s="10">
        <v>0</v>
      </c>
      <c r="AU40" s="10">
        <v>2</v>
      </c>
      <c r="AV40" s="10">
        <v>1</v>
      </c>
      <c r="AW40" s="10">
        <v>48.43</v>
      </c>
      <c r="AX40" s="6"/>
    </row>
    <row r="41" ht="17.4" spans="1:52">
      <c r="A41" s="25"/>
      <c r="B41" s="17"/>
      <c r="C41" s="16"/>
      <c r="D41" s="18"/>
      <c r="E41" s="19"/>
      <c r="F41" s="19" t="s">
        <v>803</v>
      </c>
      <c r="G41" s="92" t="s">
        <v>804</v>
      </c>
      <c r="H41" s="16">
        <v>0</v>
      </c>
      <c r="I41" s="16">
        <f t="shared" si="0"/>
        <v>1</v>
      </c>
      <c r="J41" s="16">
        <v>0</v>
      </c>
      <c r="K41" s="16">
        <v>0</v>
      </c>
      <c r="L41" s="16">
        <v>0</v>
      </c>
      <c r="M41" s="16">
        <v>0</v>
      </c>
      <c r="N41" s="16">
        <v>0</v>
      </c>
      <c r="O41" s="16">
        <v>0</v>
      </c>
      <c r="P41" s="121">
        <f t="shared" si="1"/>
        <v>0</v>
      </c>
      <c r="Q41" s="16" t="s">
        <v>245</v>
      </c>
      <c r="R41" s="16" t="s">
        <v>245</v>
      </c>
      <c r="S41" s="16" t="s">
        <v>245</v>
      </c>
      <c r="T41" s="16" t="s">
        <v>245</v>
      </c>
      <c r="U41" s="16" t="s">
        <v>245</v>
      </c>
      <c r="V41" s="16" t="s">
        <v>245</v>
      </c>
      <c r="W41" s="16" t="s">
        <v>245</v>
      </c>
      <c r="X41" s="16" t="s">
        <v>245</v>
      </c>
      <c r="Y41" s="16" t="s">
        <v>245</v>
      </c>
      <c r="Z41" s="16" t="s">
        <v>245</v>
      </c>
      <c r="AA41" s="16" t="s">
        <v>245</v>
      </c>
      <c r="AB41" s="16" t="s">
        <v>245</v>
      </c>
      <c r="AC41" s="16">
        <v>100</v>
      </c>
      <c r="AD41" s="16">
        <v>107</v>
      </c>
      <c r="AE41" s="16">
        <v>100</v>
      </c>
      <c r="AF41" s="16">
        <v>93</v>
      </c>
      <c r="AG41" s="99" t="s">
        <v>245</v>
      </c>
      <c r="AH41" s="16" t="s">
        <v>245</v>
      </c>
      <c r="AI41" s="16">
        <v>30</v>
      </c>
      <c r="AJ41" s="16" t="s">
        <v>245</v>
      </c>
      <c r="AK41" s="16" t="s">
        <v>245</v>
      </c>
      <c r="AL41" s="16" t="s">
        <v>245</v>
      </c>
      <c r="AM41" s="16" t="s">
        <v>245</v>
      </c>
      <c r="AN41" s="16" t="s">
        <v>245</v>
      </c>
      <c r="AO41" s="16" t="s">
        <v>245</v>
      </c>
      <c r="AP41" s="16" t="s">
        <v>245</v>
      </c>
      <c r="AQ41" s="16" t="s">
        <v>245</v>
      </c>
      <c r="AR41" s="16" t="s">
        <v>245</v>
      </c>
      <c r="AS41" s="99" t="s">
        <v>245</v>
      </c>
      <c r="AT41" s="16" t="s">
        <v>245</v>
      </c>
      <c r="AU41" s="16" t="s">
        <v>245</v>
      </c>
      <c r="AV41" s="16" t="s">
        <v>245</v>
      </c>
      <c r="AW41" s="16">
        <v>30</v>
      </c>
      <c r="AX41" s="2"/>
      <c r="AY41" s="2"/>
      <c r="AZ41" s="2"/>
    </row>
    <row r="42" ht="17.4" spans="1:52">
      <c r="A42" s="12">
        <f>$A$4</f>
        <v>624</v>
      </c>
      <c r="B42" s="21" t="s">
        <v>786</v>
      </c>
      <c r="C42" s="10" t="s">
        <v>114</v>
      </c>
      <c r="D42" s="22" t="s">
        <v>768</v>
      </c>
      <c r="E42" s="23" t="s">
        <v>133</v>
      </c>
      <c r="F42" s="23" t="s">
        <v>803</v>
      </c>
      <c r="G42" s="14"/>
      <c r="H42" s="10">
        <v>0</v>
      </c>
      <c r="I42" s="10">
        <f t="shared" si="0"/>
        <v>1</v>
      </c>
      <c r="J42" s="10">
        <v>0</v>
      </c>
      <c r="K42" s="10">
        <v>0</v>
      </c>
      <c r="L42" s="10">
        <v>0</v>
      </c>
      <c r="M42" s="10">
        <v>0</v>
      </c>
      <c r="N42" s="10">
        <v>0</v>
      </c>
      <c r="O42" s="10">
        <v>0</v>
      </c>
      <c r="P42" s="10">
        <f t="shared" si="1"/>
        <v>0</v>
      </c>
      <c r="Q42" s="10">
        <v>1</v>
      </c>
      <c r="R42" s="10">
        <v>0</v>
      </c>
      <c r="S42" s="10">
        <v>1</v>
      </c>
      <c r="T42" s="10">
        <v>50</v>
      </c>
      <c r="U42" s="10">
        <v>1</v>
      </c>
      <c r="V42" s="124">
        <v>50</v>
      </c>
      <c r="W42" s="10">
        <v>1</v>
      </c>
      <c r="X42" s="10">
        <v>50</v>
      </c>
      <c r="Y42" s="10">
        <v>0.9</v>
      </c>
      <c r="Z42" s="10">
        <v>100</v>
      </c>
      <c r="AA42" s="10">
        <v>105</v>
      </c>
      <c r="AB42" s="10">
        <v>100</v>
      </c>
      <c r="AC42" s="10">
        <v>100</v>
      </c>
      <c r="AD42" s="10">
        <v>107</v>
      </c>
      <c r="AE42" s="10">
        <v>100</v>
      </c>
      <c r="AF42" s="10">
        <v>93</v>
      </c>
      <c r="AG42" s="99">
        <v>0</v>
      </c>
      <c r="AH42" s="10">
        <v>0</v>
      </c>
      <c r="AI42" s="10">
        <v>30</v>
      </c>
      <c r="AJ42" s="10">
        <v>0</v>
      </c>
      <c r="AK42" s="10">
        <v>0</v>
      </c>
      <c r="AL42" s="10">
        <v>0</v>
      </c>
      <c r="AM42" s="10">
        <v>10</v>
      </c>
      <c r="AN42" s="10">
        <v>0</v>
      </c>
      <c r="AO42" s="10">
        <v>0</v>
      </c>
      <c r="AP42" s="10">
        <v>0</v>
      </c>
      <c r="AQ42" s="10">
        <v>0</v>
      </c>
      <c r="AR42" s="10">
        <v>0</v>
      </c>
      <c r="AS42" s="99">
        <v>0</v>
      </c>
      <c r="AT42" s="10">
        <v>0</v>
      </c>
      <c r="AU42" s="10">
        <v>2</v>
      </c>
      <c r="AV42" s="10">
        <v>1</v>
      </c>
      <c r="AW42" s="10">
        <v>30</v>
      </c>
      <c r="AX42" s="2"/>
      <c r="AY42" s="2"/>
      <c r="AZ42" s="2"/>
    </row>
    <row r="43" ht="17.4" spans="1:49">
      <c r="A43" s="16"/>
      <c r="B43" s="17"/>
      <c r="C43" s="16"/>
      <c r="D43" s="18"/>
      <c r="E43" s="19"/>
      <c r="F43" s="19" t="s">
        <v>139</v>
      </c>
      <c r="G43" s="83"/>
      <c r="H43" s="16">
        <v>0</v>
      </c>
      <c r="I43" s="16">
        <f t="shared" si="0"/>
        <v>1</v>
      </c>
      <c r="J43" s="16">
        <v>0</v>
      </c>
      <c r="K43" s="16">
        <v>0</v>
      </c>
      <c r="L43" s="16">
        <v>0</v>
      </c>
      <c r="M43" s="16">
        <v>0</v>
      </c>
      <c r="N43" s="16">
        <v>0</v>
      </c>
      <c r="O43" s="16">
        <v>0</v>
      </c>
      <c r="P43" s="121">
        <f t="shared" si="1"/>
        <v>0</v>
      </c>
      <c r="Q43" s="16">
        <v>1</v>
      </c>
      <c r="R43" s="16" t="s">
        <v>245</v>
      </c>
      <c r="S43" s="16">
        <v>1</v>
      </c>
      <c r="T43" s="16">
        <v>50</v>
      </c>
      <c r="U43" s="16">
        <v>1</v>
      </c>
      <c r="V43" s="16">
        <v>50</v>
      </c>
      <c r="W43" s="16">
        <v>1</v>
      </c>
      <c r="X43" s="16">
        <v>50</v>
      </c>
      <c r="Y43" s="16">
        <v>0.9</v>
      </c>
      <c r="Z43" s="16">
        <v>100</v>
      </c>
      <c r="AA43" s="16">
        <v>105</v>
      </c>
      <c r="AB43" s="16">
        <v>100</v>
      </c>
      <c r="AC43" s="16">
        <v>104</v>
      </c>
      <c r="AD43" s="16">
        <v>107</v>
      </c>
      <c r="AE43" s="16">
        <v>96</v>
      </c>
      <c r="AF43" s="16">
        <v>93</v>
      </c>
      <c r="AG43" s="99" t="s">
        <v>1995</v>
      </c>
      <c r="AH43" s="16" t="s">
        <v>1995</v>
      </c>
      <c r="AI43" s="16">
        <v>48.43</v>
      </c>
      <c r="AJ43" s="16">
        <v>0</v>
      </c>
      <c r="AK43" s="16">
        <v>0</v>
      </c>
      <c r="AL43" s="16" t="s">
        <v>245</v>
      </c>
      <c r="AM43" s="16" t="s">
        <v>245</v>
      </c>
      <c r="AN43" s="16" t="s">
        <v>245</v>
      </c>
      <c r="AO43" s="16" t="s">
        <v>245</v>
      </c>
      <c r="AP43" s="16" t="s">
        <v>245</v>
      </c>
      <c r="AQ43" s="16" t="s">
        <v>245</v>
      </c>
      <c r="AR43" s="16" t="s">
        <v>245</v>
      </c>
      <c r="AS43" s="99" t="s">
        <v>245</v>
      </c>
      <c r="AT43" s="16" t="s">
        <v>245</v>
      </c>
      <c r="AU43" s="16" t="s">
        <v>245</v>
      </c>
      <c r="AV43" s="16">
        <v>1</v>
      </c>
      <c r="AW43" s="16">
        <v>48.43</v>
      </c>
    </row>
    <row r="44" ht="17.4" spans="1:49">
      <c r="A44" s="12">
        <f>$A$4</f>
        <v>624</v>
      </c>
      <c r="B44" s="21" t="s">
        <v>800</v>
      </c>
      <c r="C44" s="10" t="s">
        <v>139</v>
      </c>
      <c r="D44" s="22" t="s">
        <v>755</v>
      </c>
      <c r="E44" s="23" t="s">
        <v>138</v>
      </c>
      <c r="F44" s="23" t="s">
        <v>139</v>
      </c>
      <c r="G44" s="14"/>
      <c r="H44" s="10">
        <v>0</v>
      </c>
      <c r="I44" s="10">
        <f t="shared" si="0"/>
        <v>1</v>
      </c>
      <c r="J44" s="10">
        <v>0</v>
      </c>
      <c r="K44" s="10">
        <v>0</v>
      </c>
      <c r="L44" s="10">
        <v>0</v>
      </c>
      <c r="M44" s="10">
        <v>0</v>
      </c>
      <c r="N44" s="10">
        <v>0</v>
      </c>
      <c r="O44" s="10">
        <v>0</v>
      </c>
      <c r="P44" s="10">
        <f t="shared" si="1"/>
        <v>0</v>
      </c>
      <c r="Q44" s="10">
        <v>1</v>
      </c>
      <c r="R44" s="10">
        <v>0</v>
      </c>
      <c r="S44" s="10">
        <v>1</v>
      </c>
      <c r="T44" s="10">
        <v>50</v>
      </c>
      <c r="U44" s="10">
        <v>1</v>
      </c>
      <c r="V44" s="124">
        <v>50</v>
      </c>
      <c r="W44" s="10">
        <v>1</v>
      </c>
      <c r="X44" s="10">
        <v>50</v>
      </c>
      <c r="Y44" s="10">
        <v>0.9</v>
      </c>
      <c r="Z44" s="10">
        <v>100</v>
      </c>
      <c r="AA44" s="10">
        <v>105</v>
      </c>
      <c r="AB44" s="10">
        <v>100</v>
      </c>
      <c r="AC44" s="10">
        <v>104</v>
      </c>
      <c r="AD44" s="10">
        <v>107</v>
      </c>
      <c r="AE44" s="10">
        <v>96</v>
      </c>
      <c r="AF44" s="10">
        <v>93</v>
      </c>
      <c r="AG44" s="99">
        <v>0</v>
      </c>
      <c r="AH44" s="10">
        <v>0</v>
      </c>
      <c r="AI44" s="10">
        <v>48.43</v>
      </c>
      <c r="AJ44" s="10">
        <v>0</v>
      </c>
      <c r="AK44" s="10">
        <v>0</v>
      </c>
      <c r="AL44" s="10">
        <v>0</v>
      </c>
      <c r="AM44" s="10">
        <v>10</v>
      </c>
      <c r="AN44" s="10">
        <v>0</v>
      </c>
      <c r="AO44" s="10">
        <v>0</v>
      </c>
      <c r="AP44" s="10">
        <v>0</v>
      </c>
      <c r="AQ44" s="10">
        <v>0</v>
      </c>
      <c r="AR44" s="10">
        <v>0</v>
      </c>
      <c r="AS44" s="99">
        <v>0</v>
      </c>
      <c r="AT44" s="10">
        <v>0</v>
      </c>
      <c r="AU44" s="10">
        <v>2</v>
      </c>
      <c r="AV44" s="10">
        <v>1</v>
      </c>
      <c r="AW44" s="10">
        <v>48.43</v>
      </c>
    </row>
    <row r="45" ht="17.4" spans="1:49">
      <c r="A45" s="16"/>
      <c r="B45" s="17"/>
      <c r="C45" s="16"/>
      <c r="D45" s="18"/>
      <c r="E45" s="19" t="s">
        <v>138</v>
      </c>
      <c r="F45" s="19" t="s">
        <v>143</v>
      </c>
      <c r="G45" s="83"/>
      <c r="H45" s="16">
        <v>0</v>
      </c>
      <c r="I45" s="16">
        <f t="shared" si="0"/>
        <v>1</v>
      </c>
      <c r="J45" s="16">
        <v>0</v>
      </c>
      <c r="K45" s="16">
        <v>0</v>
      </c>
      <c r="L45" s="16">
        <v>0</v>
      </c>
      <c r="M45" s="16">
        <v>0</v>
      </c>
      <c r="N45" s="16">
        <v>0</v>
      </c>
      <c r="O45" s="16">
        <v>0</v>
      </c>
      <c r="P45" s="121">
        <f t="shared" si="1"/>
        <v>0</v>
      </c>
      <c r="Q45" s="16">
        <v>1</v>
      </c>
      <c r="R45" s="16" t="s">
        <v>245</v>
      </c>
      <c r="S45" s="16">
        <v>1</v>
      </c>
      <c r="T45" s="16">
        <v>50</v>
      </c>
      <c r="U45" s="16">
        <v>1</v>
      </c>
      <c r="V45" s="16">
        <v>50</v>
      </c>
      <c r="W45" s="16">
        <v>1</v>
      </c>
      <c r="X45" s="16">
        <v>50</v>
      </c>
      <c r="Y45" s="16">
        <v>0.9</v>
      </c>
      <c r="Z45" s="16">
        <v>100</v>
      </c>
      <c r="AA45" s="16">
        <v>105</v>
      </c>
      <c r="AB45" s="16">
        <v>100</v>
      </c>
      <c r="AC45" s="16">
        <v>104</v>
      </c>
      <c r="AD45" s="16">
        <v>107</v>
      </c>
      <c r="AE45" s="16">
        <v>96</v>
      </c>
      <c r="AF45" s="16">
        <v>93</v>
      </c>
      <c r="AG45" s="99" t="s">
        <v>1995</v>
      </c>
      <c r="AH45" s="16" t="s">
        <v>1995</v>
      </c>
      <c r="AI45" s="16">
        <v>48.43</v>
      </c>
      <c r="AJ45" s="16">
        <v>0</v>
      </c>
      <c r="AK45" s="16">
        <v>0</v>
      </c>
      <c r="AL45" s="16" t="s">
        <v>245</v>
      </c>
      <c r="AM45" s="16" t="s">
        <v>245</v>
      </c>
      <c r="AN45" s="16" t="s">
        <v>245</v>
      </c>
      <c r="AO45" s="16" t="s">
        <v>245</v>
      </c>
      <c r="AP45" s="16" t="s">
        <v>245</v>
      </c>
      <c r="AQ45" s="16" t="s">
        <v>245</v>
      </c>
      <c r="AR45" s="16" t="s">
        <v>245</v>
      </c>
      <c r="AS45" s="99" t="s">
        <v>245</v>
      </c>
      <c r="AT45" s="16" t="s">
        <v>245</v>
      </c>
      <c r="AU45" s="16" t="s">
        <v>245</v>
      </c>
      <c r="AV45" s="16">
        <v>1</v>
      </c>
      <c r="AW45" s="16">
        <v>48.43</v>
      </c>
    </row>
    <row r="46" ht="17.4" spans="1:49">
      <c r="A46" s="12">
        <f>$A$4</f>
        <v>624</v>
      </c>
      <c r="B46" s="21" t="s">
        <v>766</v>
      </c>
      <c r="C46" s="10" t="s">
        <v>143</v>
      </c>
      <c r="D46" s="22" t="s">
        <v>755</v>
      </c>
      <c r="E46" s="23" t="s">
        <v>142</v>
      </c>
      <c r="F46" s="23" t="s">
        <v>143</v>
      </c>
      <c r="G46" s="14"/>
      <c r="H46" s="10">
        <v>0</v>
      </c>
      <c r="I46" s="10">
        <f t="shared" si="0"/>
        <v>1</v>
      </c>
      <c r="J46" s="10">
        <v>0</v>
      </c>
      <c r="K46" s="10">
        <v>0</v>
      </c>
      <c r="L46" s="10">
        <v>0</v>
      </c>
      <c r="M46" s="10">
        <v>0</v>
      </c>
      <c r="N46" s="10">
        <v>0</v>
      </c>
      <c r="O46" s="10">
        <v>0</v>
      </c>
      <c r="P46" s="10">
        <f t="shared" si="1"/>
        <v>0</v>
      </c>
      <c r="Q46" s="10">
        <v>1</v>
      </c>
      <c r="R46" s="10">
        <v>0</v>
      </c>
      <c r="S46" s="10">
        <v>1</v>
      </c>
      <c r="T46" s="10">
        <v>50</v>
      </c>
      <c r="U46" s="10">
        <v>1</v>
      </c>
      <c r="V46" s="10">
        <v>50</v>
      </c>
      <c r="W46" s="10">
        <v>1</v>
      </c>
      <c r="X46" s="10">
        <v>50</v>
      </c>
      <c r="Y46" s="10">
        <v>0.9</v>
      </c>
      <c r="Z46" s="10">
        <v>100</v>
      </c>
      <c r="AA46" s="10">
        <v>105</v>
      </c>
      <c r="AB46" s="10">
        <v>100</v>
      </c>
      <c r="AC46" s="10">
        <v>104</v>
      </c>
      <c r="AD46" s="10">
        <v>107</v>
      </c>
      <c r="AE46" s="10">
        <v>96</v>
      </c>
      <c r="AF46" s="10">
        <v>93</v>
      </c>
      <c r="AG46" s="99">
        <v>0</v>
      </c>
      <c r="AH46" s="10">
        <v>0</v>
      </c>
      <c r="AI46" s="10">
        <v>48.43</v>
      </c>
      <c r="AJ46" s="10">
        <v>0</v>
      </c>
      <c r="AK46" s="10">
        <v>0</v>
      </c>
      <c r="AL46" s="10">
        <v>0</v>
      </c>
      <c r="AM46" s="10">
        <v>10</v>
      </c>
      <c r="AN46" s="10">
        <v>0</v>
      </c>
      <c r="AO46" s="10">
        <v>0</v>
      </c>
      <c r="AP46" s="10">
        <v>0</v>
      </c>
      <c r="AQ46" s="10">
        <v>0</v>
      </c>
      <c r="AR46" s="10">
        <v>0</v>
      </c>
      <c r="AS46" s="99">
        <v>0</v>
      </c>
      <c r="AT46" s="10">
        <v>0</v>
      </c>
      <c r="AU46" s="10">
        <v>2</v>
      </c>
      <c r="AV46" s="10">
        <v>1</v>
      </c>
      <c r="AW46" s="10">
        <v>48.43</v>
      </c>
    </row>
    <row r="47" ht="17.4" spans="1:49">
      <c r="A47" s="16"/>
      <c r="B47" s="17"/>
      <c r="C47" s="16"/>
      <c r="D47" s="18"/>
      <c r="E47" s="19"/>
      <c r="F47" s="19"/>
      <c r="G47" s="92" t="s">
        <v>812</v>
      </c>
      <c r="H47" s="16">
        <v>0</v>
      </c>
      <c r="I47" s="16">
        <f t="shared" si="0"/>
        <v>1</v>
      </c>
      <c r="J47" s="16">
        <v>0</v>
      </c>
      <c r="K47" s="16">
        <v>0</v>
      </c>
      <c r="L47" s="16">
        <v>0</v>
      </c>
      <c r="M47" s="16">
        <v>0</v>
      </c>
      <c r="N47" s="16">
        <v>0</v>
      </c>
      <c r="O47" s="16">
        <v>0</v>
      </c>
      <c r="P47" s="121">
        <f t="shared" si="1"/>
        <v>0</v>
      </c>
      <c r="Q47" s="16" t="s">
        <v>245</v>
      </c>
      <c r="R47" s="16" t="s">
        <v>245</v>
      </c>
      <c r="S47" s="16" t="s">
        <v>245</v>
      </c>
      <c r="T47" s="16" t="s">
        <v>245</v>
      </c>
      <c r="U47" s="16" t="s">
        <v>245</v>
      </c>
      <c r="V47" s="16" t="s">
        <v>245</v>
      </c>
      <c r="W47" s="16" t="s">
        <v>245</v>
      </c>
      <c r="X47" s="16" t="s">
        <v>245</v>
      </c>
      <c r="Y47" s="16" t="s">
        <v>245</v>
      </c>
      <c r="Z47" s="16" t="s">
        <v>245</v>
      </c>
      <c r="AA47" s="16" t="s">
        <v>245</v>
      </c>
      <c r="AB47" s="16" t="s">
        <v>245</v>
      </c>
      <c r="AC47" s="16" t="s">
        <v>245</v>
      </c>
      <c r="AD47" s="16" t="s">
        <v>245</v>
      </c>
      <c r="AE47" s="16" t="s">
        <v>245</v>
      </c>
      <c r="AF47" s="16" t="s">
        <v>245</v>
      </c>
      <c r="AG47" s="99" t="s">
        <v>245</v>
      </c>
      <c r="AH47" s="16" t="s">
        <v>245</v>
      </c>
      <c r="AI47" s="16" t="s">
        <v>245</v>
      </c>
      <c r="AJ47" s="16" t="s">
        <v>245</v>
      </c>
      <c r="AK47" s="16" t="s">
        <v>245</v>
      </c>
      <c r="AL47" s="16" t="s">
        <v>245</v>
      </c>
      <c r="AM47" s="16" t="s">
        <v>245</v>
      </c>
      <c r="AN47" s="16" t="s">
        <v>245</v>
      </c>
      <c r="AO47" s="16" t="s">
        <v>245</v>
      </c>
      <c r="AP47" s="16" t="s">
        <v>245</v>
      </c>
      <c r="AQ47" s="16" t="s">
        <v>245</v>
      </c>
      <c r="AR47" s="16" t="s">
        <v>245</v>
      </c>
      <c r="AS47" s="99" t="s">
        <v>245</v>
      </c>
      <c r="AT47" s="16" t="s">
        <v>245</v>
      </c>
      <c r="AU47" s="16" t="s">
        <v>245</v>
      </c>
      <c r="AV47" s="16" t="s">
        <v>245</v>
      </c>
      <c r="AW47" s="16" t="s">
        <v>245</v>
      </c>
    </row>
    <row r="48" ht="17.4" spans="1:49">
      <c r="A48" s="12">
        <f>$A$4</f>
        <v>624</v>
      </c>
      <c r="B48" s="21" t="s">
        <v>766</v>
      </c>
      <c r="C48" s="10" t="s">
        <v>143</v>
      </c>
      <c r="D48" s="22" t="s">
        <v>779</v>
      </c>
      <c r="E48" s="23" t="s">
        <v>814</v>
      </c>
      <c r="F48" s="23" t="s">
        <v>146</v>
      </c>
      <c r="G48" s="14"/>
      <c r="H48" s="10">
        <v>0</v>
      </c>
      <c r="I48" s="10">
        <f t="shared" si="0"/>
        <v>1</v>
      </c>
      <c r="J48" s="10">
        <v>0</v>
      </c>
      <c r="K48" s="10">
        <v>0</v>
      </c>
      <c r="L48" s="10">
        <v>0</v>
      </c>
      <c r="M48" s="10">
        <v>0</v>
      </c>
      <c r="N48" s="10">
        <v>0</v>
      </c>
      <c r="O48" s="10">
        <v>0</v>
      </c>
      <c r="P48" s="10">
        <f t="shared" si="1"/>
        <v>0</v>
      </c>
      <c r="Q48" s="10">
        <v>1</v>
      </c>
      <c r="R48" s="10">
        <v>0</v>
      </c>
      <c r="S48" s="10">
        <v>1</v>
      </c>
      <c r="T48" s="10">
        <v>50</v>
      </c>
      <c r="U48" s="10">
        <v>1</v>
      </c>
      <c r="V48" s="124">
        <v>50</v>
      </c>
      <c r="W48" s="10">
        <v>1</v>
      </c>
      <c r="X48" s="10">
        <v>50</v>
      </c>
      <c r="Y48" s="10">
        <v>0.9</v>
      </c>
      <c r="Z48" s="10">
        <v>100</v>
      </c>
      <c r="AA48" s="10">
        <v>105</v>
      </c>
      <c r="AB48" s="10">
        <v>100</v>
      </c>
      <c r="AC48" s="10">
        <v>104</v>
      </c>
      <c r="AD48" s="10">
        <v>112</v>
      </c>
      <c r="AE48" s="10">
        <v>95</v>
      </c>
      <c r="AF48" s="10">
        <v>90</v>
      </c>
      <c r="AG48" s="99">
        <v>0</v>
      </c>
      <c r="AH48" s="10">
        <v>0</v>
      </c>
      <c r="AI48" s="10">
        <v>43.6</v>
      </c>
      <c r="AJ48" s="10">
        <v>0</v>
      </c>
      <c r="AK48" s="10">
        <v>0</v>
      </c>
      <c r="AL48" s="10">
        <v>0</v>
      </c>
      <c r="AM48" s="10">
        <v>10</v>
      </c>
      <c r="AN48" s="10">
        <v>0</v>
      </c>
      <c r="AO48" s="10">
        <v>0</v>
      </c>
      <c r="AP48" s="10">
        <v>0</v>
      </c>
      <c r="AQ48" s="10">
        <v>0</v>
      </c>
      <c r="AR48" s="10">
        <v>0</v>
      </c>
      <c r="AS48" s="99">
        <v>0</v>
      </c>
      <c r="AT48" s="10">
        <v>0</v>
      </c>
      <c r="AU48" s="10">
        <v>2</v>
      </c>
      <c r="AV48" s="10">
        <v>1</v>
      </c>
      <c r="AW48" s="10">
        <v>43.6</v>
      </c>
    </row>
    <row r="49" ht="17.4" spans="1:49">
      <c r="A49" s="25"/>
      <c r="B49" s="17"/>
      <c r="C49" s="16"/>
      <c r="D49" s="18"/>
      <c r="E49" s="19" t="s">
        <v>138</v>
      </c>
      <c r="F49" s="19"/>
      <c r="G49" s="83"/>
      <c r="H49" s="16">
        <v>0</v>
      </c>
      <c r="I49" s="16">
        <f t="shared" si="0"/>
        <v>1</v>
      </c>
      <c r="J49" s="16">
        <v>0</v>
      </c>
      <c r="K49" s="16">
        <v>0</v>
      </c>
      <c r="L49" s="16">
        <v>0</v>
      </c>
      <c r="M49" s="16">
        <v>0</v>
      </c>
      <c r="N49" s="16">
        <v>0</v>
      </c>
      <c r="O49" s="16">
        <v>0</v>
      </c>
      <c r="P49" s="121">
        <f t="shared" si="1"/>
        <v>0</v>
      </c>
      <c r="Q49" s="16">
        <v>1</v>
      </c>
      <c r="R49" s="16" t="s">
        <v>245</v>
      </c>
      <c r="S49" s="16">
        <v>1</v>
      </c>
      <c r="T49" s="16">
        <v>50</v>
      </c>
      <c r="U49" s="16">
        <v>1</v>
      </c>
      <c r="V49" s="16">
        <v>50</v>
      </c>
      <c r="W49" s="16">
        <v>1</v>
      </c>
      <c r="X49" s="16">
        <v>50</v>
      </c>
      <c r="Y49" s="16">
        <v>0.9</v>
      </c>
      <c r="Z49" s="16">
        <v>100</v>
      </c>
      <c r="AA49" s="16">
        <v>105</v>
      </c>
      <c r="AB49" s="16">
        <v>100</v>
      </c>
      <c r="AC49" s="16">
        <v>104</v>
      </c>
      <c r="AD49" s="16">
        <v>107</v>
      </c>
      <c r="AE49" s="16">
        <v>96</v>
      </c>
      <c r="AF49" s="16">
        <v>93</v>
      </c>
      <c r="AG49" s="99" t="s">
        <v>1995</v>
      </c>
      <c r="AH49" s="16" t="s">
        <v>1995</v>
      </c>
      <c r="AI49" s="16">
        <v>48.43</v>
      </c>
      <c r="AJ49" s="16">
        <v>0</v>
      </c>
      <c r="AK49" s="16">
        <v>0</v>
      </c>
      <c r="AL49" s="16" t="s">
        <v>245</v>
      </c>
      <c r="AM49" s="16" t="s">
        <v>245</v>
      </c>
      <c r="AN49" s="16" t="s">
        <v>245</v>
      </c>
      <c r="AO49" s="16" t="s">
        <v>245</v>
      </c>
      <c r="AP49" s="16" t="s">
        <v>245</v>
      </c>
      <c r="AQ49" s="16" t="s">
        <v>245</v>
      </c>
      <c r="AR49" s="16" t="s">
        <v>245</v>
      </c>
      <c r="AS49" s="99" t="s">
        <v>245</v>
      </c>
      <c r="AT49" s="16" t="s">
        <v>245</v>
      </c>
      <c r="AU49" s="16" t="s">
        <v>245</v>
      </c>
      <c r="AV49" s="16">
        <v>1</v>
      </c>
      <c r="AW49" s="16">
        <v>48.43</v>
      </c>
    </row>
    <row r="50" ht="17.4" spans="1:49">
      <c r="A50" s="12">
        <f>$A$4</f>
        <v>624</v>
      </c>
      <c r="B50" s="21" t="s">
        <v>766</v>
      </c>
      <c r="C50" s="10" t="s">
        <v>143</v>
      </c>
      <c r="D50" s="22" t="s">
        <v>785</v>
      </c>
      <c r="E50" s="23" t="s">
        <v>149</v>
      </c>
      <c r="F50" s="23" t="s">
        <v>150</v>
      </c>
      <c r="G50" s="14"/>
      <c r="H50" s="10">
        <v>0</v>
      </c>
      <c r="I50" s="10">
        <f t="shared" si="0"/>
        <v>1</v>
      </c>
      <c r="J50" s="10">
        <v>0</v>
      </c>
      <c r="K50" s="10">
        <v>0</v>
      </c>
      <c r="L50" s="10">
        <v>0</v>
      </c>
      <c r="M50" s="10">
        <v>0</v>
      </c>
      <c r="N50" s="10">
        <v>0</v>
      </c>
      <c r="O50" s="10">
        <v>0</v>
      </c>
      <c r="P50" s="10">
        <f t="shared" si="1"/>
        <v>0</v>
      </c>
      <c r="Q50" s="10">
        <v>1</v>
      </c>
      <c r="R50" s="10">
        <v>0</v>
      </c>
      <c r="S50" s="10">
        <v>1</v>
      </c>
      <c r="T50" s="10">
        <v>50</v>
      </c>
      <c r="U50" s="10">
        <v>1</v>
      </c>
      <c r="V50" s="124">
        <v>50</v>
      </c>
      <c r="W50" s="10">
        <v>1</v>
      </c>
      <c r="X50" s="10">
        <v>50</v>
      </c>
      <c r="Y50" s="10">
        <v>0.9</v>
      </c>
      <c r="Z50" s="10">
        <v>100</v>
      </c>
      <c r="AA50" s="10">
        <v>105</v>
      </c>
      <c r="AB50" s="10">
        <v>100</v>
      </c>
      <c r="AC50" s="10">
        <v>104</v>
      </c>
      <c r="AD50" s="10">
        <v>107</v>
      </c>
      <c r="AE50" s="10">
        <v>96</v>
      </c>
      <c r="AF50" s="10">
        <v>93</v>
      </c>
      <c r="AG50" s="99">
        <v>0</v>
      </c>
      <c r="AH50" s="10">
        <v>0</v>
      </c>
      <c r="AI50" s="10">
        <v>48.43</v>
      </c>
      <c r="AJ50" s="10">
        <v>0</v>
      </c>
      <c r="AK50" s="10">
        <v>0</v>
      </c>
      <c r="AL50" s="10">
        <v>0</v>
      </c>
      <c r="AM50" s="10">
        <v>10</v>
      </c>
      <c r="AN50" s="10">
        <v>0</v>
      </c>
      <c r="AO50" s="10">
        <v>0</v>
      </c>
      <c r="AP50" s="10">
        <v>0</v>
      </c>
      <c r="AQ50" s="10">
        <v>0</v>
      </c>
      <c r="AR50" s="10">
        <v>0</v>
      </c>
      <c r="AS50" s="99">
        <v>0</v>
      </c>
      <c r="AT50" s="10">
        <v>0</v>
      </c>
      <c r="AU50" s="10">
        <v>2</v>
      </c>
      <c r="AV50" s="10">
        <v>1</v>
      </c>
      <c r="AW50" s="10">
        <v>48.43</v>
      </c>
    </row>
    <row r="51" ht="17.4" spans="1:49">
      <c r="A51" s="25"/>
      <c r="B51" s="17"/>
      <c r="C51" s="16"/>
      <c r="D51" s="18"/>
      <c r="E51" s="19" t="s">
        <v>138</v>
      </c>
      <c r="F51" s="19"/>
      <c r="G51" s="83"/>
      <c r="H51" s="16">
        <v>0</v>
      </c>
      <c r="I51" s="16">
        <f t="shared" si="0"/>
        <v>1</v>
      </c>
      <c r="J51" s="16">
        <v>0</v>
      </c>
      <c r="K51" s="16">
        <v>0</v>
      </c>
      <c r="L51" s="16">
        <v>0</v>
      </c>
      <c r="M51" s="16">
        <v>0</v>
      </c>
      <c r="N51" s="16">
        <v>0</v>
      </c>
      <c r="O51" s="16">
        <v>0</v>
      </c>
      <c r="P51" s="121">
        <f t="shared" si="1"/>
        <v>0</v>
      </c>
      <c r="Q51" s="16">
        <v>1</v>
      </c>
      <c r="R51" s="16" t="s">
        <v>245</v>
      </c>
      <c r="S51" s="16">
        <v>1</v>
      </c>
      <c r="T51" s="16">
        <v>50</v>
      </c>
      <c r="U51" s="16">
        <v>1</v>
      </c>
      <c r="V51" s="16">
        <v>50</v>
      </c>
      <c r="W51" s="16">
        <v>1</v>
      </c>
      <c r="X51" s="16">
        <v>50</v>
      </c>
      <c r="Y51" s="16">
        <v>0.9</v>
      </c>
      <c r="Z51" s="16">
        <v>100</v>
      </c>
      <c r="AA51" s="16">
        <v>105</v>
      </c>
      <c r="AB51" s="16">
        <v>100</v>
      </c>
      <c r="AC51" s="16">
        <v>104</v>
      </c>
      <c r="AD51" s="16">
        <v>107</v>
      </c>
      <c r="AE51" s="16">
        <v>96</v>
      </c>
      <c r="AF51" s="16">
        <v>93</v>
      </c>
      <c r="AG51" s="99" t="s">
        <v>1995</v>
      </c>
      <c r="AH51" s="16" t="s">
        <v>1995</v>
      </c>
      <c r="AI51" s="16">
        <v>48.43</v>
      </c>
      <c r="AJ51" s="16">
        <v>0</v>
      </c>
      <c r="AK51" s="16">
        <v>0</v>
      </c>
      <c r="AL51" s="16" t="s">
        <v>245</v>
      </c>
      <c r="AM51" s="16" t="s">
        <v>245</v>
      </c>
      <c r="AN51" s="16" t="s">
        <v>245</v>
      </c>
      <c r="AO51" s="16" t="s">
        <v>245</v>
      </c>
      <c r="AP51" s="16" t="s">
        <v>245</v>
      </c>
      <c r="AQ51" s="16" t="s">
        <v>245</v>
      </c>
      <c r="AR51" s="16" t="s">
        <v>245</v>
      </c>
      <c r="AS51" s="99" t="s">
        <v>245</v>
      </c>
      <c r="AT51" s="16" t="s">
        <v>245</v>
      </c>
      <c r="AU51" s="16" t="s">
        <v>245</v>
      </c>
      <c r="AV51" s="16">
        <v>1</v>
      </c>
      <c r="AW51" s="16">
        <v>48.43</v>
      </c>
    </row>
    <row r="52" ht="17.4" spans="1:49">
      <c r="A52" s="12">
        <f>$A$4</f>
        <v>624</v>
      </c>
      <c r="B52" s="21" t="s">
        <v>766</v>
      </c>
      <c r="C52" s="10" t="s">
        <v>143</v>
      </c>
      <c r="D52" s="22" t="s">
        <v>786</v>
      </c>
      <c r="E52" s="23" t="s">
        <v>152</v>
      </c>
      <c r="F52" s="23" t="s">
        <v>153</v>
      </c>
      <c r="G52" s="14"/>
      <c r="H52" s="10">
        <v>0</v>
      </c>
      <c r="I52" s="10">
        <f t="shared" si="0"/>
        <v>1</v>
      </c>
      <c r="J52" s="10">
        <v>0</v>
      </c>
      <c r="K52" s="10">
        <v>0</v>
      </c>
      <c r="L52" s="10">
        <v>0</v>
      </c>
      <c r="M52" s="10">
        <v>0</v>
      </c>
      <c r="N52" s="10">
        <v>0</v>
      </c>
      <c r="O52" s="10">
        <v>0</v>
      </c>
      <c r="P52" s="10">
        <f t="shared" si="1"/>
        <v>0</v>
      </c>
      <c r="Q52" s="10">
        <v>1</v>
      </c>
      <c r="R52" s="10">
        <v>0</v>
      </c>
      <c r="S52" s="10">
        <v>1</v>
      </c>
      <c r="T52" s="10">
        <v>50</v>
      </c>
      <c r="U52" s="10">
        <v>1</v>
      </c>
      <c r="V52" s="124">
        <v>50</v>
      </c>
      <c r="W52" s="10">
        <v>1</v>
      </c>
      <c r="X52" s="10">
        <v>50</v>
      </c>
      <c r="Y52" s="10">
        <v>0.9</v>
      </c>
      <c r="Z52" s="10">
        <v>100</v>
      </c>
      <c r="AA52" s="10">
        <v>105</v>
      </c>
      <c r="AB52" s="10">
        <v>100</v>
      </c>
      <c r="AC52" s="10">
        <v>104</v>
      </c>
      <c r="AD52" s="10">
        <v>107</v>
      </c>
      <c r="AE52" s="10">
        <v>96</v>
      </c>
      <c r="AF52" s="10">
        <v>93</v>
      </c>
      <c r="AG52" s="99">
        <v>0</v>
      </c>
      <c r="AH52" s="10">
        <v>0</v>
      </c>
      <c r="AI52" s="10">
        <v>48.43</v>
      </c>
      <c r="AJ52" s="10">
        <v>0</v>
      </c>
      <c r="AK52" s="10">
        <v>0</v>
      </c>
      <c r="AL52" s="10">
        <v>0</v>
      </c>
      <c r="AM52" s="10">
        <v>10</v>
      </c>
      <c r="AN52" s="10">
        <v>0</v>
      </c>
      <c r="AO52" s="10">
        <v>0</v>
      </c>
      <c r="AP52" s="10">
        <v>0</v>
      </c>
      <c r="AQ52" s="10">
        <v>0</v>
      </c>
      <c r="AR52" s="10">
        <v>0</v>
      </c>
      <c r="AS52" s="99">
        <v>0</v>
      </c>
      <c r="AT52" s="10">
        <v>0</v>
      </c>
      <c r="AU52" s="10">
        <v>2</v>
      </c>
      <c r="AV52" s="10">
        <v>1</v>
      </c>
      <c r="AW52" s="10">
        <v>48.43</v>
      </c>
    </row>
    <row r="53" ht="17.4" spans="1:49">
      <c r="A53" s="16"/>
      <c r="B53" s="17"/>
      <c r="C53" s="16"/>
      <c r="D53" s="18"/>
      <c r="E53" s="19" t="s">
        <v>817</v>
      </c>
      <c r="F53" s="19"/>
      <c r="G53" s="83"/>
      <c r="H53" s="16">
        <v>0</v>
      </c>
      <c r="I53" s="16">
        <f t="shared" si="0"/>
        <v>1</v>
      </c>
      <c r="J53" s="16">
        <v>0</v>
      </c>
      <c r="K53" s="16">
        <v>0</v>
      </c>
      <c r="L53" s="16">
        <v>0</v>
      </c>
      <c r="M53" s="16">
        <v>0</v>
      </c>
      <c r="N53" s="16">
        <v>0</v>
      </c>
      <c r="O53" s="16">
        <v>0</v>
      </c>
      <c r="P53" s="121">
        <f t="shared" si="1"/>
        <v>0</v>
      </c>
      <c r="Q53" s="16">
        <v>1</v>
      </c>
      <c r="R53" s="16" t="s">
        <v>245</v>
      </c>
      <c r="S53" s="16">
        <v>1</v>
      </c>
      <c r="T53" s="16">
        <v>50</v>
      </c>
      <c r="U53" s="16">
        <v>1</v>
      </c>
      <c r="V53" s="16">
        <v>50</v>
      </c>
      <c r="W53" s="16">
        <v>1</v>
      </c>
      <c r="X53" s="16">
        <v>50</v>
      </c>
      <c r="Y53" s="16">
        <v>0.9</v>
      </c>
      <c r="Z53" s="16">
        <v>100</v>
      </c>
      <c r="AA53" s="16">
        <v>105</v>
      </c>
      <c r="AB53" s="16">
        <v>100</v>
      </c>
      <c r="AC53" s="16">
        <v>104</v>
      </c>
      <c r="AD53" s="16">
        <v>107</v>
      </c>
      <c r="AE53" s="16">
        <v>96</v>
      </c>
      <c r="AF53" s="16">
        <v>93</v>
      </c>
      <c r="AG53" s="99" t="s">
        <v>1995</v>
      </c>
      <c r="AH53" s="16" t="s">
        <v>1995</v>
      </c>
      <c r="AI53" s="16">
        <v>48.43</v>
      </c>
      <c r="AJ53" s="16">
        <v>0</v>
      </c>
      <c r="AK53" s="16">
        <v>0</v>
      </c>
      <c r="AL53" s="16" t="s">
        <v>245</v>
      </c>
      <c r="AM53" s="16" t="s">
        <v>245</v>
      </c>
      <c r="AN53" s="16" t="s">
        <v>245</v>
      </c>
      <c r="AO53" s="16" t="s">
        <v>245</v>
      </c>
      <c r="AP53" s="16" t="s">
        <v>245</v>
      </c>
      <c r="AQ53" s="16" t="s">
        <v>245</v>
      </c>
      <c r="AR53" s="16" t="s">
        <v>245</v>
      </c>
      <c r="AS53" s="99" t="s">
        <v>245</v>
      </c>
      <c r="AT53" s="16" t="s">
        <v>245</v>
      </c>
      <c r="AU53" s="16" t="s">
        <v>245</v>
      </c>
      <c r="AV53" s="16">
        <v>1</v>
      </c>
      <c r="AW53" s="16">
        <v>48.43</v>
      </c>
    </row>
    <row r="54" ht="17.4" spans="1:49">
      <c r="A54" s="12">
        <f>$A$4</f>
        <v>624</v>
      </c>
      <c r="B54" s="21" t="s">
        <v>768</v>
      </c>
      <c r="C54" s="31" t="s">
        <v>824</v>
      </c>
      <c r="D54" s="22" t="s">
        <v>755</v>
      </c>
      <c r="E54" s="23" t="s">
        <v>156</v>
      </c>
      <c r="F54" s="23" t="s">
        <v>157</v>
      </c>
      <c r="G54" s="14"/>
      <c r="H54" s="10">
        <v>0</v>
      </c>
      <c r="I54" s="10">
        <f t="shared" si="0"/>
        <v>1</v>
      </c>
      <c r="J54" s="10">
        <v>0</v>
      </c>
      <c r="K54" s="10">
        <v>0</v>
      </c>
      <c r="L54" s="10">
        <v>0</v>
      </c>
      <c r="M54" s="10">
        <v>0</v>
      </c>
      <c r="N54" s="10">
        <v>0</v>
      </c>
      <c r="O54" s="10">
        <v>0</v>
      </c>
      <c r="P54" s="10">
        <f t="shared" si="1"/>
        <v>0</v>
      </c>
      <c r="Q54" s="10">
        <v>1</v>
      </c>
      <c r="R54" s="10">
        <v>0</v>
      </c>
      <c r="S54" s="10">
        <v>1</v>
      </c>
      <c r="T54" s="10">
        <v>50</v>
      </c>
      <c r="U54" s="10">
        <v>1</v>
      </c>
      <c r="V54" s="124">
        <v>50</v>
      </c>
      <c r="W54" s="10">
        <v>1</v>
      </c>
      <c r="X54" s="10">
        <v>50</v>
      </c>
      <c r="Y54" s="10">
        <v>0.9</v>
      </c>
      <c r="Z54" s="10">
        <v>100</v>
      </c>
      <c r="AA54" s="10">
        <v>105</v>
      </c>
      <c r="AB54" s="10">
        <v>100</v>
      </c>
      <c r="AC54" s="10">
        <v>104</v>
      </c>
      <c r="AD54" s="10">
        <v>107</v>
      </c>
      <c r="AE54" s="10">
        <v>96</v>
      </c>
      <c r="AF54" s="10">
        <v>93</v>
      </c>
      <c r="AG54" s="99">
        <v>0</v>
      </c>
      <c r="AH54" s="10">
        <v>0</v>
      </c>
      <c r="AI54" s="10">
        <v>48.43</v>
      </c>
      <c r="AJ54" s="10">
        <v>0</v>
      </c>
      <c r="AK54" s="10">
        <v>0</v>
      </c>
      <c r="AL54" s="10">
        <v>0</v>
      </c>
      <c r="AM54" s="10">
        <v>10</v>
      </c>
      <c r="AN54" s="10">
        <v>0</v>
      </c>
      <c r="AO54" s="10">
        <v>0</v>
      </c>
      <c r="AP54" s="10">
        <v>0</v>
      </c>
      <c r="AQ54" s="10">
        <v>0</v>
      </c>
      <c r="AR54" s="10">
        <v>0</v>
      </c>
      <c r="AS54" s="99">
        <v>0</v>
      </c>
      <c r="AT54" s="10">
        <v>0</v>
      </c>
      <c r="AU54" s="10">
        <v>2</v>
      </c>
      <c r="AV54" s="10">
        <v>1</v>
      </c>
      <c r="AW54" s="10">
        <v>48.43</v>
      </c>
    </row>
    <row r="55" ht="17.4" spans="1:49">
      <c r="A55" s="16"/>
      <c r="B55" s="17"/>
      <c r="C55" s="16"/>
      <c r="D55" s="18"/>
      <c r="E55" s="19" t="s">
        <v>825</v>
      </c>
      <c r="F55" s="19"/>
      <c r="G55" s="83"/>
      <c r="H55" s="16">
        <v>0</v>
      </c>
      <c r="I55" s="16">
        <f t="shared" si="0"/>
        <v>1</v>
      </c>
      <c r="J55" s="16">
        <v>0</v>
      </c>
      <c r="K55" s="16">
        <v>0</v>
      </c>
      <c r="L55" s="16">
        <v>0</v>
      </c>
      <c r="M55" s="16">
        <v>0</v>
      </c>
      <c r="N55" s="16">
        <v>0</v>
      </c>
      <c r="O55" s="16">
        <v>0</v>
      </c>
      <c r="P55" s="121">
        <f t="shared" si="1"/>
        <v>0</v>
      </c>
      <c r="Q55" s="16">
        <v>1</v>
      </c>
      <c r="R55" s="16" t="s">
        <v>245</v>
      </c>
      <c r="S55" s="16">
        <v>1</v>
      </c>
      <c r="T55" s="16">
        <v>50</v>
      </c>
      <c r="U55" s="16">
        <v>1</v>
      </c>
      <c r="V55" s="16">
        <v>50</v>
      </c>
      <c r="W55" s="16">
        <v>1</v>
      </c>
      <c r="X55" s="16">
        <v>50</v>
      </c>
      <c r="Y55" s="16">
        <v>0.9</v>
      </c>
      <c r="Z55" s="16">
        <v>100</v>
      </c>
      <c r="AA55" s="16">
        <v>105</v>
      </c>
      <c r="AB55" s="16">
        <v>100</v>
      </c>
      <c r="AC55" s="16">
        <v>104</v>
      </c>
      <c r="AD55" s="16">
        <v>107</v>
      </c>
      <c r="AE55" s="16">
        <v>96</v>
      </c>
      <c r="AF55" s="16">
        <v>93</v>
      </c>
      <c r="AG55" s="99" t="s">
        <v>1995</v>
      </c>
      <c r="AH55" s="16" t="s">
        <v>1995</v>
      </c>
      <c r="AI55" s="16">
        <v>48.43</v>
      </c>
      <c r="AJ55" s="16">
        <v>0</v>
      </c>
      <c r="AK55" s="16">
        <v>0</v>
      </c>
      <c r="AL55" s="16" t="s">
        <v>245</v>
      </c>
      <c r="AM55" s="16" t="s">
        <v>245</v>
      </c>
      <c r="AN55" s="16" t="s">
        <v>245</v>
      </c>
      <c r="AO55" s="16" t="s">
        <v>245</v>
      </c>
      <c r="AP55" s="16" t="s">
        <v>245</v>
      </c>
      <c r="AQ55" s="16" t="s">
        <v>245</v>
      </c>
      <c r="AR55" s="16" t="s">
        <v>245</v>
      </c>
      <c r="AS55" s="99" t="s">
        <v>245</v>
      </c>
      <c r="AT55" s="16" t="s">
        <v>245</v>
      </c>
      <c r="AU55" s="16" t="s">
        <v>245</v>
      </c>
      <c r="AV55" s="16">
        <v>1</v>
      </c>
      <c r="AW55" s="16">
        <v>48.43</v>
      </c>
    </row>
    <row r="56" ht="17.4" spans="1:49">
      <c r="A56" s="12">
        <f>$A$4</f>
        <v>624</v>
      </c>
      <c r="B56" s="21" t="s">
        <v>768</v>
      </c>
      <c r="C56" s="31" t="s">
        <v>824</v>
      </c>
      <c r="D56" s="22" t="s">
        <v>779</v>
      </c>
      <c r="E56" s="23" t="s">
        <v>159</v>
      </c>
      <c r="F56" s="23" t="s">
        <v>160</v>
      </c>
      <c r="G56" s="14"/>
      <c r="H56" s="10">
        <v>0</v>
      </c>
      <c r="I56" s="10">
        <f t="shared" si="0"/>
        <v>1</v>
      </c>
      <c r="J56" s="10">
        <v>0</v>
      </c>
      <c r="K56" s="10">
        <v>0</v>
      </c>
      <c r="L56" s="10">
        <v>0</v>
      </c>
      <c r="M56" s="10">
        <v>0</v>
      </c>
      <c r="N56" s="10">
        <v>0</v>
      </c>
      <c r="O56" s="10">
        <v>0</v>
      </c>
      <c r="P56" s="10">
        <f t="shared" si="1"/>
        <v>0</v>
      </c>
      <c r="Q56" s="10">
        <v>1</v>
      </c>
      <c r="R56" s="10">
        <v>0</v>
      </c>
      <c r="S56" s="10">
        <v>1</v>
      </c>
      <c r="T56" s="10">
        <v>50</v>
      </c>
      <c r="U56" s="10">
        <v>1</v>
      </c>
      <c r="V56" s="10">
        <v>50</v>
      </c>
      <c r="W56" s="10">
        <v>1</v>
      </c>
      <c r="X56" s="10">
        <v>50</v>
      </c>
      <c r="Y56" s="10">
        <v>0.9</v>
      </c>
      <c r="Z56" s="10">
        <v>100</v>
      </c>
      <c r="AA56" s="10">
        <v>105</v>
      </c>
      <c r="AB56" s="10">
        <v>100</v>
      </c>
      <c r="AC56" s="10">
        <v>104</v>
      </c>
      <c r="AD56" s="10">
        <v>107</v>
      </c>
      <c r="AE56" s="10">
        <v>96</v>
      </c>
      <c r="AF56" s="10">
        <v>93</v>
      </c>
      <c r="AG56" s="99">
        <v>0</v>
      </c>
      <c r="AH56" s="10">
        <v>0</v>
      </c>
      <c r="AI56" s="10">
        <v>48.43</v>
      </c>
      <c r="AJ56" s="10">
        <v>0</v>
      </c>
      <c r="AK56" s="10">
        <v>0</v>
      </c>
      <c r="AL56" s="10">
        <v>0</v>
      </c>
      <c r="AM56" s="10">
        <v>10</v>
      </c>
      <c r="AN56" s="10">
        <v>0</v>
      </c>
      <c r="AO56" s="10">
        <v>0</v>
      </c>
      <c r="AP56" s="10">
        <v>0</v>
      </c>
      <c r="AQ56" s="10">
        <v>0</v>
      </c>
      <c r="AR56" s="10">
        <v>0</v>
      </c>
      <c r="AS56" s="99">
        <v>0</v>
      </c>
      <c r="AT56" s="10">
        <v>0</v>
      </c>
      <c r="AU56" s="10">
        <v>2</v>
      </c>
      <c r="AV56" s="10">
        <v>1</v>
      </c>
      <c r="AW56" s="10">
        <v>48.43</v>
      </c>
    </row>
    <row r="57" ht="17.4" spans="1:49">
      <c r="A57" s="16"/>
      <c r="B57" s="17"/>
      <c r="C57" s="16"/>
      <c r="D57" s="18"/>
      <c r="E57" s="19" t="s">
        <v>138</v>
      </c>
      <c r="F57" s="19" t="s">
        <v>826</v>
      </c>
      <c r="G57" s="83"/>
      <c r="H57" s="16">
        <v>0</v>
      </c>
      <c r="I57" s="16">
        <f t="shared" si="0"/>
        <v>1</v>
      </c>
      <c r="J57" s="16">
        <v>0</v>
      </c>
      <c r="K57" s="16">
        <v>0</v>
      </c>
      <c r="L57" s="16">
        <v>0</v>
      </c>
      <c r="M57" s="16">
        <v>0</v>
      </c>
      <c r="N57" s="16">
        <v>0</v>
      </c>
      <c r="O57" s="16">
        <v>0</v>
      </c>
      <c r="P57" s="121">
        <f t="shared" si="1"/>
        <v>0</v>
      </c>
      <c r="Q57" s="16">
        <v>1</v>
      </c>
      <c r="R57" s="16" t="s">
        <v>245</v>
      </c>
      <c r="S57" s="16">
        <v>1</v>
      </c>
      <c r="T57" s="16">
        <v>50</v>
      </c>
      <c r="U57" s="16">
        <v>1</v>
      </c>
      <c r="V57" s="16">
        <v>50</v>
      </c>
      <c r="W57" s="16">
        <v>1</v>
      </c>
      <c r="X57" s="16">
        <v>50</v>
      </c>
      <c r="Y57" s="16">
        <v>0.9</v>
      </c>
      <c r="Z57" s="16">
        <v>100</v>
      </c>
      <c r="AA57" s="16">
        <v>105</v>
      </c>
      <c r="AB57" s="16">
        <v>100</v>
      </c>
      <c r="AC57" s="16">
        <v>104</v>
      </c>
      <c r="AD57" s="16">
        <v>107</v>
      </c>
      <c r="AE57" s="16">
        <v>96</v>
      </c>
      <c r="AF57" s="16">
        <v>93</v>
      </c>
      <c r="AG57" s="99" t="s">
        <v>1995</v>
      </c>
      <c r="AH57" s="16" t="s">
        <v>1995</v>
      </c>
      <c r="AI57" s="16">
        <v>48.43</v>
      </c>
      <c r="AJ57" s="16">
        <v>0</v>
      </c>
      <c r="AK57" s="16">
        <v>0</v>
      </c>
      <c r="AL57" s="16" t="s">
        <v>245</v>
      </c>
      <c r="AM57" s="16" t="s">
        <v>245</v>
      </c>
      <c r="AN57" s="16" t="s">
        <v>245</v>
      </c>
      <c r="AO57" s="16" t="s">
        <v>245</v>
      </c>
      <c r="AP57" s="16" t="s">
        <v>245</v>
      </c>
      <c r="AQ57" s="16" t="s">
        <v>245</v>
      </c>
      <c r="AR57" s="16" t="s">
        <v>245</v>
      </c>
      <c r="AS57" s="99" t="s">
        <v>245</v>
      </c>
      <c r="AT57" s="16" t="s">
        <v>245</v>
      </c>
      <c r="AU57" s="16" t="s">
        <v>245</v>
      </c>
      <c r="AV57" s="16">
        <v>1</v>
      </c>
      <c r="AW57" s="16">
        <v>48.43</v>
      </c>
    </row>
    <row r="58" ht="17.4" spans="1:49">
      <c r="A58" s="12">
        <f>$A$4</f>
        <v>624</v>
      </c>
      <c r="B58" s="21" t="s">
        <v>769</v>
      </c>
      <c r="C58" s="10" t="s">
        <v>826</v>
      </c>
      <c r="D58" s="22" t="s">
        <v>755</v>
      </c>
      <c r="E58" s="23" t="s">
        <v>138</v>
      </c>
      <c r="F58" s="23" t="s">
        <v>826</v>
      </c>
      <c r="G58" s="14"/>
      <c r="H58" s="10">
        <v>0</v>
      </c>
      <c r="I58" s="10">
        <f t="shared" si="0"/>
        <v>1</v>
      </c>
      <c r="J58" s="10">
        <v>0</v>
      </c>
      <c r="K58" s="10">
        <v>0</v>
      </c>
      <c r="L58" s="10">
        <v>0</v>
      </c>
      <c r="M58" s="10">
        <v>0</v>
      </c>
      <c r="N58" s="10">
        <v>0</v>
      </c>
      <c r="O58" s="10">
        <v>0</v>
      </c>
      <c r="P58" s="10">
        <f t="shared" si="1"/>
        <v>0</v>
      </c>
      <c r="Q58" s="10">
        <v>1</v>
      </c>
      <c r="R58" s="10">
        <v>0</v>
      </c>
      <c r="S58" s="10">
        <v>1</v>
      </c>
      <c r="T58" s="10">
        <v>50</v>
      </c>
      <c r="U58" s="10">
        <v>1</v>
      </c>
      <c r="V58" s="124">
        <v>50</v>
      </c>
      <c r="W58" s="10">
        <v>1</v>
      </c>
      <c r="X58" s="10">
        <v>50</v>
      </c>
      <c r="Y58" s="10">
        <v>0.9</v>
      </c>
      <c r="Z58" s="10">
        <v>100</v>
      </c>
      <c r="AA58" s="10">
        <v>105</v>
      </c>
      <c r="AB58" s="10">
        <v>100</v>
      </c>
      <c r="AC58" s="10">
        <v>104</v>
      </c>
      <c r="AD58" s="10">
        <v>107</v>
      </c>
      <c r="AE58" s="10">
        <v>96</v>
      </c>
      <c r="AF58" s="10">
        <v>93</v>
      </c>
      <c r="AG58" s="99">
        <v>0</v>
      </c>
      <c r="AH58" s="10">
        <v>0</v>
      </c>
      <c r="AI58" s="10">
        <v>48.43</v>
      </c>
      <c r="AJ58" s="10">
        <v>0</v>
      </c>
      <c r="AK58" s="10">
        <v>0</v>
      </c>
      <c r="AL58" s="10">
        <v>0</v>
      </c>
      <c r="AM58" s="10">
        <v>10</v>
      </c>
      <c r="AN58" s="10">
        <v>0</v>
      </c>
      <c r="AO58" s="10">
        <v>0</v>
      </c>
      <c r="AP58" s="10">
        <v>0</v>
      </c>
      <c r="AQ58" s="10">
        <v>0</v>
      </c>
      <c r="AR58" s="10">
        <v>0</v>
      </c>
      <c r="AS58" s="99">
        <v>0</v>
      </c>
      <c r="AT58" s="10">
        <v>0</v>
      </c>
      <c r="AU58" s="10">
        <v>2</v>
      </c>
      <c r="AV58" s="10">
        <v>1</v>
      </c>
      <c r="AW58" s="10">
        <v>48.43</v>
      </c>
    </row>
    <row r="59" ht="17.4" spans="1:49">
      <c r="A59" s="16"/>
      <c r="B59" s="17"/>
      <c r="C59" s="16"/>
      <c r="D59" s="18"/>
      <c r="E59" s="19" t="s">
        <v>166</v>
      </c>
      <c r="F59" s="19" t="s">
        <v>167</v>
      </c>
      <c r="G59" s="83"/>
      <c r="H59" s="16">
        <v>0</v>
      </c>
      <c r="I59" s="16">
        <f t="shared" si="0"/>
        <v>1</v>
      </c>
      <c r="J59" s="16">
        <v>0</v>
      </c>
      <c r="K59" s="16">
        <v>0</v>
      </c>
      <c r="L59" s="16">
        <v>0</v>
      </c>
      <c r="M59" s="16">
        <v>0</v>
      </c>
      <c r="N59" s="16">
        <v>0</v>
      </c>
      <c r="O59" s="16">
        <v>0</v>
      </c>
      <c r="P59" s="121">
        <f t="shared" si="1"/>
        <v>0</v>
      </c>
      <c r="Q59" s="16">
        <v>1</v>
      </c>
      <c r="R59" s="16" t="s">
        <v>245</v>
      </c>
      <c r="S59" s="16">
        <v>1</v>
      </c>
      <c r="T59" s="16">
        <v>50</v>
      </c>
      <c r="U59" s="16">
        <v>1</v>
      </c>
      <c r="V59" s="16">
        <v>50</v>
      </c>
      <c r="W59" s="16">
        <v>1</v>
      </c>
      <c r="X59" s="16">
        <v>50</v>
      </c>
      <c r="Y59" s="16">
        <v>0.9</v>
      </c>
      <c r="Z59" s="16">
        <v>100</v>
      </c>
      <c r="AA59" s="16">
        <v>105</v>
      </c>
      <c r="AB59" s="16">
        <v>100</v>
      </c>
      <c r="AC59" s="16">
        <v>104</v>
      </c>
      <c r="AD59" s="16">
        <v>107</v>
      </c>
      <c r="AE59" s="16">
        <v>96</v>
      </c>
      <c r="AF59" s="16">
        <v>93</v>
      </c>
      <c r="AG59" s="99" t="s">
        <v>1995</v>
      </c>
      <c r="AH59" s="16" t="s">
        <v>1995</v>
      </c>
      <c r="AI59" s="16">
        <v>48.43</v>
      </c>
      <c r="AJ59" s="16">
        <v>0</v>
      </c>
      <c r="AK59" s="16">
        <v>0</v>
      </c>
      <c r="AL59" s="16" t="s">
        <v>245</v>
      </c>
      <c r="AM59" s="16" t="s">
        <v>245</v>
      </c>
      <c r="AN59" s="16" t="s">
        <v>245</v>
      </c>
      <c r="AO59" s="16" t="s">
        <v>245</v>
      </c>
      <c r="AP59" s="16" t="s">
        <v>245</v>
      </c>
      <c r="AQ59" s="16" t="s">
        <v>245</v>
      </c>
      <c r="AR59" s="16" t="s">
        <v>245</v>
      </c>
      <c r="AS59" s="99" t="s">
        <v>245</v>
      </c>
      <c r="AT59" s="16" t="s">
        <v>245</v>
      </c>
      <c r="AU59" s="16" t="s">
        <v>245</v>
      </c>
      <c r="AV59" s="16">
        <v>1</v>
      </c>
      <c r="AW59" s="16">
        <v>48.43</v>
      </c>
    </row>
    <row r="60" ht="17.4" spans="1:49">
      <c r="A60" s="12">
        <f>$A$4</f>
        <v>624</v>
      </c>
      <c r="B60" s="21" t="s">
        <v>770</v>
      </c>
      <c r="C60" s="10" t="s">
        <v>167</v>
      </c>
      <c r="D60" s="22" t="s">
        <v>755</v>
      </c>
      <c r="E60" s="23" t="s">
        <v>829</v>
      </c>
      <c r="F60" s="23" t="s">
        <v>167</v>
      </c>
      <c r="G60" s="14"/>
      <c r="H60" s="10">
        <v>0</v>
      </c>
      <c r="I60" s="10">
        <f t="shared" si="0"/>
        <v>1</v>
      </c>
      <c r="J60" s="10">
        <v>0</v>
      </c>
      <c r="K60" s="10">
        <v>0</v>
      </c>
      <c r="L60" s="10">
        <v>0</v>
      </c>
      <c r="M60" s="10">
        <v>0</v>
      </c>
      <c r="N60" s="10">
        <v>0</v>
      </c>
      <c r="O60" s="10">
        <v>0</v>
      </c>
      <c r="P60" s="10">
        <f t="shared" si="1"/>
        <v>0</v>
      </c>
      <c r="Q60" s="10">
        <v>1</v>
      </c>
      <c r="R60" s="10">
        <v>0</v>
      </c>
      <c r="S60" s="10">
        <v>1</v>
      </c>
      <c r="T60" s="10">
        <v>50</v>
      </c>
      <c r="U60" s="10">
        <v>1</v>
      </c>
      <c r="V60" s="124">
        <v>50</v>
      </c>
      <c r="W60" s="10">
        <v>1</v>
      </c>
      <c r="X60" s="10">
        <v>50</v>
      </c>
      <c r="Y60" s="10">
        <v>0.9</v>
      </c>
      <c r="Z60" s="10">
        <v>100</v>
      </c>
      <c r="AA60" s="10">
        <v>105</v>
      </c>
      <c r="AB60" s="10">
        <v>100</v>
      </c>
      <c r="AC60" s="10">
        <v>104</v>
      </c>
      <c r="AD60" s="10">
        <v>107</v>
      </c>
      <c r="AE60" s="10">
        <v>96</v>
      </c>
      <c r="AF60" s="10">
        <v>93</v>
      </c>
      <c r="AG60" s="99">
        <v>0</v>
      </c>
      <c r="AH60" s="10">
        <v>0</v>
      </c>
      <c r="AI60" s="10">
        <v>48.43</v>
      </c>
      <c r="AJ60" s="10">
        <v>0</v>
      </c>
      <c r="AK60" s="10">
        <v>0</v>
      </c>
      <c r="AL60" s="10">
        <v>0</v>
      </c>
      <c r="AM60" s="10">
        <v>10</v>
      </c>
      <c r="AN60" s="10">
        <v>0</v>
      </c>
      <c r="AO60" s="10">
        <v>0</v>
      </c>
      <c r="AP60" s="10">
        <v>0</v>
      </c>
      <c r="AQ60" s="10">
        <v>0</v>
      </c>
      <c r="AR60" s="10">
        <v>0</v>
      </c>
      <c r="AS60" s="99">
        <v>0</v>
      </c>
      <c r="AT60" s="10">
        <v>0</v>
      </c>
      <c r="AU60" s="10">
        <v>2</v>
      </c>
      <c r="AV60" s="10">
        <v>1</v>
      </c>
      <c r="AW60" s="10">
        <v>48.43</v>
      </c>
    </row>
    <row r="61" customHeight="1" spans="1:49">
      <c r="A61" s="25"/>
      <c r="B61" s="17"/>
      <c r="C61" s="16"/>
      <c r="D61" s="18"/>
      <c r="E61" s="19" t="s">
        <v>166</v>
      </c>
      <c r="F61" s="19"/>
      <c r="G61" s="85" t="s">
        <v>801</v>
      </c>
      <c r="H61" s="16">
        <v>0</v>
      </c>
      <c r="I61" s="16">
        <f t="shared" si="0"/>
        <v>1</v>
      </c>
      <c r="J61" s="16">
        <v>0</v>
      </c>
      <c r="K61" s="16">
        <v>0</v>
      </c>
      <c r="L61" s="16">
        <v>0</v>
      </c>
      <c r="M61" s="16">
        <v>0</v>
      </c>
      <c r="N61" s="16">
        <v>0</v>
      </c>
      <c r="O61" s="16">
        <v>0</v>
      </c>
      <c r="P61" s="121">
        <f t="shared" si="1"/>
        <v>0</v>
      </c>
      <c r="Q61" s="16">
        <v>1</v>
      </c>
      <c r="R61" s="16" t="s">
        <v>245</v>
      </c>
      <c r="S61" s="16">
        <v>1</v>
      </c>
      <c r="T61" s="16">
        <v>50</v>
      </c>
      <c r="U61" s="16">
        <v>1</v>
      </c>
      <c r="V61" s="16">
        <v>50</v>
      </c>
      <c r="W61" s="16">
        <v>1</v>
      </c>
      <c r="X61" s="16">
        <v>50</v>
      </c>
      <c r="Y61" s="16">
        <v>0.9</v>
      </c>
      <c r="Z61" s="16">
        <v>100</v>
      </c>
      <c r="AA61" s="16">
        <v>105</v>
      </c>
      <c r="AB61" s="16">
        <v>100</v>
      </c>
      <c r="AC61" s="16">
        <v>104</v>
      </c>
      <c r="AD61" s="16">
        <v>107</v>
      </c>
      <c r="AE61" s="16">
        <v>96</v>
      </c>
      <c r="AF61" s="16">
        <v>93</v>
      </c>
      <c r="AG61" s="99" t="s">
        <v>1995</v>
      </c>
      <c r="AH61" s="16" t="s">
        <v>1995</v>
      </c>
      <c r="AI61" s="16">
        <v>48.43</v>
      </c>
      <c r="AJ61" s="16">
        <v>0</v>
      </c>
      <c r="AK61" s="16">
        <v>0</v>
      </c>
      <c r="AL61" s="16" t="s">
        <v>245</v>
      </c>
      <c r="AM61" s="16" t="s">
        <v>245</v>
      </c>
      <c r="AN61" s="16" t="s">
        <v>245</v>
      </c>
      <c r="AO61" s="16" t="s">
        <v>245</v>
      </c>
      <c r="AP61" s="16" t="s">
        <v>245</v>
      </c>
      <c r="AQ61" s="16" t="s">
        <v>245</v>
      </c>
      <c r="AR61" s="16" t="s">
        <v>245</v>
      </c>
      <c r="AS61" s="99" t="s">
        <v>245</v>
      </c>
      <c r="AT61" s="16" t="s">
        <v>245</v>
      </c>
      <c r="AU61" s="16" t="s">
        <v>245</v>
      </c>
      <c r="AV61" s="16">
        <v>1</v>
      </c>
      <c r="AW61" s="16">
        <v>48.43</v>
      </c>
    </row>
    <row r="62" customHeight="1" spans="1:49">
      <c r="A62" s="12">
        <f>$A$4</f>
        <v>624</v>
      </c>
      <c r="B62" s="21" t="s">
        <v>770</v>
      </c>
      <c r="C62" s="10" t="s">
        <v>167</v>
      </c>
      <c r="D62" s="22" t="s">
        <v>785</v>
      </c>
      <c r="E62" s="23" t="s">
        <v>170</v>
      </c>
      <c r="F62" s="23" t="s">
        <v>171</v>
      </c>
      <c r="G62" s="14"/>
      <c r="H62" s="10">
        <v>0</v>
      </c>
      <c r="I62" s="10">
        <f t="shared" si="0"/>
        <v>1</v>
      </c>
      <c r="J62" s="10">
        <v>0</v>
      </c>
      <c r="K62" s="10">
        <v>0</v>
      </c>
      <c r="L62" s="10">
        <v>0</v>
      </c>
      <c r="M62" s="10">
        <v>0</v>
      </c>
      <c r="N62" s="10">
        <v>0</v>
      </c>
      <c r="O62" s="10">
        <v>0</v>
      </c>
      <c r="P62" s="10">
        <f t="shared" si="1"/>
        <v>0</v>
      </c>
      <c r="Q62" s="10">
        <v>1</v>
      </c>
      <c r="R62" s="10">
        <v>0</v>
      </c>
      <c r="S62" s="10">
        <v>1</v>
      </c>
      <c r="T62" s="10">
        <v>50</v>
      </c>
      <c r="U62" s="10">
        <v>1</v>
      </c>
      <c r="V62" s="124">
        <v>50</v>
      </c>
      <c r="W62" s="10">
        <v>1</v>
      </c>
      <c r="X62" s="10">
        <v>50</v>
      </c>
      <c r="Y62" s="10">
        <v>0.9</v>
      </c>
      <c r="Z62" s="10">
        <v>100</v>
      </c>
      <c r="AA62" s="10">
        <v>105</v>
      </c>
      <c r="AB62" s="10">
        <v>100</v>
      </c>
      <c r="AC62" s="10">
        <v>104</v>
      </c>
      <c r="AD62" s="10">
        <v>107</v>
      </c>
      <c r="AE62" s="10">
        <v>96</v>
      </c>
      <c r="AF62" s="10">
        <v>93</v>
      </c>
      <c r="AG62" s="99">
        <v>0</v>
      </c>
      <c r="AH62" s="10">
        <v>0</v>
      </c>
      <c r="AI62" s="10">
        <v>48.43</v>
      </c>
      <c r="AJ62" s="10">
        <v>0</v>
      </c>
      <c r="AK62" s="10">
        <v>0</v>
      </c>
      <c r="AL62" s="10">
        <v>0</v>
      </c>
      <c r="AM62" s="10">
        <v>10</v>
      </c>
      <c r="AN62" s="10">
        <v>0</v>
      </c>
      <c r="AO62" s="10">
        <v>0</v>
      </c>
      <c r="AP62" s="10">
        <v>0</v>
      </c>
      <c r="AQ62" s="10">
        <v>0</v>
      </c>
      <c r="AR62" s="10">
        <v>0</v>
      </c>
      <c r="AS62" s="99">
        <v>0</v>
      </c>
      <c r="AT62" s="10">
        <v>0</v>
      </c>
      <c r="AU62" s="10">
        <v>2</v>
      </c>
      <c r="AV62" s="10">
        <v>1</v>
      </c>
      <c r="AW62" s="10">
        <v>48.43</v>
      </c>
    </row>
    <row r="63" ht="17.4" spans="1:49">
      <c r="A63" s="16"/>
      <c r="B63" s="17"/>
      <c r="C63" s="16"/>
      <c r="D63" s="18"/>
      <c r="E63" s="19"/>
      <c r="F63" s="19"/>
      <c r="G63" s="83"/>
      <c r="H63" s="16">
        <v>0</v>
      </c>
      <c r="I63" s="16" t="e">
        <f t="shared" si="0"/>
        <v>#VALUE!</v>
      </c>
      <c r="J63" s="16" t="s">
        <v>245</v>
      </c>
      <c r="K63" s="16" t="s">
        <v>245</v>
      </c>
      <c r="L63" s="16" t="s">
        <v>245</v>
      </c>
      <c r="M63" s="16">
        <v>0</v>
      </c>
      <c r="N63" s="16">
        <v>0</v>
      </c>
      <c r="O63" s="16">
        <v>0</v>
      </c>
      <c r="P63" s="121" t="e">
        <f t="shared" si="1"/>
        <v>#VALUE!</v>
      </c>
      <c r="Q63" s="16">
        <v>1</v>
      </c>
      <c r="R63" s="16" t="s">
        <v>245</v>
      </c>
      <c r="S63" s="16">
        <v>1</v>
      </c>
      <c r="T63" s="16">
        <v>50</v>
      </c>
      <c r="U63" s="16">
        <v>1</v>
      </c>
      <c r="V63" s="16">
        <v>50</v>
      </c>
      <c r="W63" s="16">
        <v>1</v>
      </c>
      <c r="X63" s="16">
        <v>50</v>
      </c>
      <c r="Y63" s="16">
        <v>0.9</v>
      </c>
      <c r="Z63" s="16">
        <v>100</v>
      </c>
      <c r="AA63" s="16" t="s">
        <v>245</v>
      </c>
      <c r="AB63" s="16" t="s">
        <v>245</v>
      </c>
      <c r="AC63" s="16" t="s">
        <v>245</v>
      </c>
      <c r="AD63" s="16" t="s">
        <v>245</v>
      </c>
      <c r="AE63" s="16" t="s">
        <v>245</v>
      </c>
      <c r="AF63" s="16" t="s">
        <v>245</v>
      </c>
      <c r="AG63" s="99" t="s">
        <v>245</v>
      </c>
      <c r="AH63" s="16" t="s">
        <v>245</v>
      </c>
      <c r="AI63" s="16">
        <v>48.43</v>
      </c>
      <c r="AJ63" s="16" t="s">
        <v>245</v>
      </c>
      <c r="AK63" s="16" t="s">
        <v>245</v>
      </c>
      <c r="AL63" s="16" t="s">
        <v>245</v>
      </c>
      <c r="AM63" s="16" t="s">
        <v>245</v>
      </c>
      <c r="AN63" s="16" t="s">
        <v>245</v>
      </c>
      <c r="AO63" s="16" t="s">
        <v>245</v>
      </c>
      <c r="AP63" s="16" t="s">
        <v>245</v>
      </c>
      <c r="AQ63" s="16" t="s">
        <v>245</v>
      </c>
      <c r="AR63" s="16" t="s">
        <v>245</v>
      </c>
      <c r="AS63" s="99" t="s">
        <v>245</v>
      </c>
      <c r="AT63" s="16" t="s">
        <v>245</v>
      </c>
      <c r="AU63" s="16" t="s">
        <v>245</v>
      </c>
      <c r="AV63" s="16" t="s">
        <v>245</v>
      </c>
      <c r="AW63" s="16">
        <v>48.43</v>
      </c>
    </row>
    <row r="64" ht="17.4" spans="1:49">
      <c r="A64" s="12">
        <f>$A$4</f>
        <v>624</v>
      </c>
      <c r="B64" s="21" t="s">
        <v>771</v>
      </c>
      <c r="C64" s="10" t="s">
        <v>832</v>
      </c>
      <c r="D64" s="22" t="s">
        <v>755</v>
      </c>
      <c r="E64" s="23" t="s">
        <v>175</v>
      </c>
      <c r="F64" s="23" t="s">
        <v>176</v>
      </c>
      <c r="G64" s="14"/>
      <c r="H64" s="10">
        <v>0</v>
      </c>
      <c r="I64" s="10">
        <f t="shared" si="0"/>
        <v>1</v>
      </c>
      <c r="J64" s="10">
        <v>0</v>
      </c>
      <c r="K64" s="10">
        <v>0</v>
      </c>
      <c r="L64" s="10">
        <v>0</v>
      </c>
      <c r="M64" s="10">
        <v>0</v>
      </c>
      <c r="N64" s="10">
        <v>0</v>
      </c>
      <c r="O64" s="10">
        <v>0</v>
      </c>
      <c r="P64" s="10">
        <f t="shared" si="1"/>
        <v>0</v>
      </c>
      <c r="Q64" s="10">
        <v>1</v>
      </c>
      <c r="R64" s="10">
        <v>0</v>
      </c>
      <c r="S64" s="10">
        <v>1</v>
      </c>
      <c r="T64" s="10">
        <v>50</v>
      </c>
      <c r="U64" s="10">
        <v>1</v>
      </c>
      <c r="V64" s="10">
        <v>50</v>
      </c>
      <c r="W64" s="10">
        <v>1</v>
      </c>
      <c r="X64" s="10">
        <v>50</v>
      </c>
      <c r="Y64" s="10">
        <v>0.9</v>
      </c>
      <c r="Z64" s="10">
        <v>100</v>
      </c>
      <c r="AA64" s="10">
        <v>105</v>
      </c>
      <c r="AB64" s="10">
        <v>100</v>
      </c>
      <c r="AC64" s="10">
        <v>104</v>
      </c>
      <c r="AD64" s="10">
        <v>112</v>
      </c>
      <c r="AE64" s="10">
        <v>95</v>
      </c>
      <c r="AF64" s="10">
        <v>90</v>
      </c>
      <c r="AG64" s="99">
        <v>0</v>
      </c>
      <c r="AH64" s="10">
        <v>0</v>
      </c>
      <c r="AI64" s="10">
        <v>48.43</v>
      </c>
      <c r="AJ64" s="10">
        <v>0</v>
      </c>
      <c r="AK64" s="10">
        <v>0</v>
      </c>
      <c r="AL64" s="10">
        <v>0</v>
      </c>
      <c r="AM64" s="10">
        <v>10</v>
      </c>
      <c r="AN64" s="10">
        <v>0</v>
      </c>
      <c r="AO64" s="10">
        <v>0</v>
      </c>
      <c r="AP64" s="10">
        <v>0</v>
      </c>
      <c r="AQ64" s="10">
        <v>0</v>
      </c>
      <c r="AR64" s="10">
        <v>0</v>
      </c>
      <c r="AS64" s="99">
        <v>0</v>
      </c>
      <c r="AT64" s="10">
        <v>0</v>
      </c>
      <c r="AU64" s="10">
        <v>2</v>
      </c>
      <c r="AV64" s="10">
        <v>1</v>
      </c>
      <c r="AW64" s="10">
        <v>48.43</v>
      </c>
    </row>
    <row r="65" ht="17.4" spans="1:49">
      <c r="A65" s="16"/>
      <c r="B65" s="17"/>
      <c r="C65" s="16"/>
      <c r="D65" s="18"/>
      <c r="E65" s="19"/>
      <c r="F65" s="19"/>
      <c r="G65" s="83"/>
      <c r="H65" s="16">
        <v>0</v>
      </c>
      <c r="I65" s="16" t="e">
        <f t="shared" si="0"/>
        <v>#VALUE!</v>
      </c>
      <c r="J65" s="16" t="s">
        <v>245</v>
      </c>
      <c r="K65" s="16" t="s">
        <v>245</v>
      </c>
      <c r="L65" s="16" t="s">
        <v>245</v>
      </c>
      <c r="M65" s="16">
        <v>0</v>
      </c>
      <c r="N65" s="16">
        <v>0</v>
      </c>
      <c r="O65" s="16">
        <v>0</v>
      </c>
      <c r="P65" s="121" t="e">
        <f t="shared" si="1"/>
        <v>#VALUE!</v>
      </c>
      <c r="Q65" s="16">
        <v>1</v>
      </c>
      <c r="R65" s="16" t="s">
        <v>245</v>
      </c>
      <c r="S65" s="16">
        <v>1</v>
      </c>
      <c r="T65" s="16">
        <v>50</v>
      </c>
      <c r="U65" s="16">
        <v>1</v>
      </c>
      <c r="V65" s="16">
        <v>50</v>
      </c>
      <c r="W65" s="16">
        <v>1</v>
      </c>
      <c r="X65" s="16">
        <v>50</v>
      </c>
      <c r="Y65" s="16">
        <v>0.9</v>
      </c>
      <c r="Z65" s="16">
        <v>100</v>
      </c>
      <c r="AA65" s="16" t="s">
        <v>245</v>
      </c>
      <c r="AB65" s="16" t="s">
        <v>245</v>
      </c>
      <c r="AC65" s="16" t="s">
        <v>245</v>
      </c>
      <c r="AD65" s="16" t="s">
        <v>245</v>
      </c>
      <c r="AE65" s="16" t="s">
        <v>245</v>
      </c>
      <c r="AF65" s="16" t="s">
        <v>245</v>
      </c>
      <c r="AG65" s="99" t="s">
        <v>245</v>
      </c>
      <c r="AH65" s="16" t="s">
        <v>245</v>
      </c>
      <c r="AI65" s="16">
        <v>48.43</v>
      </c>
      <c r="AJ65" s="16" t="s">
        <v>245</v>
      </c>
      <c r="AK65" s="16" t="s">
        <v>245</v>
      </c>
      <c r="AL65" s="16" t="s">
        <v>245</v>
      </c>
      <c r="AM65" s="16" t="s">
        <v>245</v>
      </c>
      <c r="AN65" s="16" t="s">
        <v>245</v>
      </c>
      <c r="AO65" s="16" t="s">
        <v>245</v>
      </c>
      <c r="AP65" s="16" t="s">
        <v>245</v>
      </c>
      <c r="AQ65" s="16" t="s">
        <v>245</v>
      </c>
      <c r="AR65" s="16" t="s">
        <v>245</v>
      </c>
      <c r="AS65" s="99" t="s">
        <v>245</v>
      </c>
      <c r="AT65" s="16" t="s">
        <v>245</v>
      </c>
      <c r="AU65" s="16" t="s">
        <v>245</v>
      </c>
      <c r="AV65" s="16" t="s">
        <v>245</v>
      </c>
      <c r="AW65" s="16">
        <v>48.43</v>
      </c>
    </row>
    <row r="66" ht="17.4" spans="1:49">
      <c r="A66" s="12">
        <f>$A$4</f>
        <v>624</v>
      </c>
      <c r="B66" s="21" t="s">
        <v>771</v>
      </c>
      <c r="C66" s="10" t="s">
        <v>832</v>
      </c>
      <c r="D66" s="22" t="s">
        <v>779</v>
      </c>
      <c r="E66" s="23" t="s">
        <v>179</v>
      </c>
      <c r="F66" s="23" t="s">
        <v>180</v>
      </c>
      <c r="G66" s="14"/>
      <c r="H66" s="10">
        <v>0</v>
      </c>
      <c r="I66" s="10">
        <f t="shared" si="0"/>
        <v>1</v>
      </c>
      <c r="J66" s="10">
        <v>0</v>
      </c>
      <c r="K66" s="10">
        <v>0</v>
      </c>
      <c r="L66" s="10">
        <v>0</v>
      </c>
      <c r="M66" s="10">
        <v>0</v>
      </c>
      <c r="N66" s="10">
        <v>0</v>
      </c>
      <c r="O66" s="10">
        <v>0</v>
      </c>
      <c r="P66" s="10">
        <f t="shared" si="1"/>
        <v>0</v>
      </c>
      <c r="Q66" s="10">
        <v>1</v>
      </c>
      <c r="R66" s="10">
        <v>0</v>
      </c>
      <c r="S66" s="10">
        <v>1</v>
      </c>
      <c r="T66" s="10">
        <v>50</v>
      </c>
      <c r="U66" s="10">
        <v>1</v>
      </c>
      <c r="V66" s="124">
        <v>50</v>
      </c>
      <c r="W66" s="10">
        <v>1</v>
      </c>
      <c r="X66" s="10">
        <v>50</v>
      </c>
      <c r="Y66" s="10">
        <v>0.9</v>
      </c>
      <c r="Z66" s="10">
        <v>100</v>
      </c>
      <c r="AA66" s="10">
        <v>105</v>
      </c>
      <c r="AB66" s="10">
        <v>100</v>
      </c>
      <c r="AC66" s="10">
        <v>104</v>
      </c>
      <c r="AD66" s="10">
        <v>112</v>
      </c>
      <c r="AE66" s="10">
        <v>95</v>
      </c>
      <c r="AF66" s="10">
        <v>90</v>
      </c>
      <c r="AG66" s="99">
        <v>0</v>
      </c>
      <c r="AH66" s="10">
        <v>0</v>
      </c>
      <c r="AI66" s="10">
        <v>48.43</v>
      </c>
      <c r="AJ66" s="10">
        <v>0</v>
      </c>
      <c r="AK66" s="10">
        <v>0</v>
      </c>
      <c r="AL66" s="10">
        <v>0</v>
      </c>
      <c r="AM66" s="10">
        <v>10</v>
      </c>
      <c r="AN66" s="10">
        <v>0</v>
      </c>
      <c r="AO66" s="10">
        <v>0</v>
      </c>
      <c r="AP66" s="10">
        <v>0</v>
      </c>
      <c r="AQ66" s="10">
        <v>0</v>
      </c>
      <c r="AR66" s="10">
        <v>0</v>
      </c>
      <c r="AS66" s="99">
        <v>0</v>
      </c>
      <c r="AT66" s="10">
        <v>0</v>
      </c>
      <c r="AU66" s="10">
        <v>2</v>
      </c>
      <c r="AV66" s="10">
        <v>1</v>
      </c>
      <c r="AW66" s="10">
        <v>48.43</v>
      </c>
    </row>
    <row r="67" ht="17.4" spans="1:49">
      <c r="A67" s="16"/>
      <c r="B67" s="17"/>
      <c r="C67" s="16"/>
      <c r="D67" s="18"/>
      <c r="E67" s="19"/>
      <c r="F67" s="19"/>
      <c r="G67" s="83"/>
      <c r="H67" s="16">
        <v>0</v>
      </c>
      <c r="I67" s="16" t="e">
        <f t="shared" si="0"/>
        <v>#VALUE!</v>
      </c>
      <c r="J67" s="16" t="s">
        <v>245</v>
      </c>
      <c r="K67" s="16" t="s">
        <v>245</v>
      </c>
      <c r="L67" s="16" t="s">
        <v>245</v>
      </c>
      <c r="M67" s="16">
        <v>0</v>
      </c>
      <c r="N67" s="16">
        <v>0</v>
      </c>
      <c r="O67" s="16">
        <v>0</v>
      </c>
      <c r="P67" s="121" t="e">
        <f t="shared" si="1"/>
        <v>#VALUE!</v>
      </c>
      <c r="Q67" s="16">
        <v>1</v>
      </c>
      <c r="R67" s="16" t="s">
        <v>245</v>
      </c>
      <c r="S67" s="16">
        <v>1</v>
      </c>
      <c r="T67" s="16">
        <v>50</v>
      </c>
      <c r="U67" s="16">
        <v>1</v>
      </c>
      <c r="V67" s="16">
        <v>50</v>
      </c>
      <c r="W67" s="16">
        <v>1</v>
      </c>
      <c r="X67" s="16">
        <v>50</v>
      </c>
      <c r="Y67" s="16">
        <v>0.9</v>
      </c>
      <c r="Z67" s="16">
        <v>100</v>
      </c>
      <c r="AA67" s="16" t="s">
        <v>245</v>
      </c>
      <c r="AB67" s="16" t="s">
        <v>245</v>
      </c>
      <c r="AC67" s="16" t="s">
        <v>245</v>
      </c>
      <c r="AD67" s="16" t="s">
        <v>245</v>
      </c>
      <c r="AE67" s="16" t="s">
        <v>245</v>
      </c>
      <c r="AF67" s="16" t="s">
        <v>245</v>
      </c>
      <c r="AG67" s="99" t="s">
        <v>245</v>
      </c>
      <c r="AH67" s="16" t="s">
        <v>245</v>
      </c>
      <c r="AI67" s="16">
        <v>48.43</v>
      </c>
      <c r="AJ67" s="16" t="s">
        <v>245</v>
      </c>
      <c r="AK67" s="16" t="s">
        <v>245</v>
      </c>
      <c r="AL67" s="16" t="s">
        <v>245</v>
      </c>
      <c r="AM67" s="16" t="s">
        <v>245</v>
      </c>
      <c r="AN67" s="16" t="s">
        <v>245</v>
      </c>
      <c r="AO67" s="16" t="s">
        <v>245</v>
      </c>
      <c r="AP67" s="16" t="s">
        <v>245</v>
      </c>
      <c r="AQ67" s="16" t="s">
        <v>245</v>
      </c>
      <c r="AR67" s="16" t="s">
        <v>245</v>
      </c>
      <c r="AS67" s="99" t="s">
        <v>245</v>
      </c>
      <c r="AT67" s="16" t="s">
        <v>245</v>
      </c>
      <c r="AU67" s="16" t="s">
        <v>245</v>
      </c>
      <c r="AV67" s="16" t="s">
        <v>245</v>
      </c>
      <c r="AW67" s="16">
        <v>48.43</v>
      </c>
    </row>
    <row r="68" ht="17.4" spans="1:49">
      <c r="A68" s="12">
        <f>$A$4</f>
        <v>624</v>
      </c>
      <c r="B68" s="21" t="s">
        <v>771</v>
      </c>
      <c r="C68" s="10" t="s">
        <v>832</v>
      </c>
      <c r="D68" s="22" t="s">
        <v>785</v>
      </c>
      <c r="E68" s="23" t="s">
        <v>183</v>
      </c>
      <c r="F68" s="23" t="s">
        <v>835</v>
      </c>
      <c r="G68" s="14"/>
      <c r="H68" s="10">
        <v>0</v>
      </c>
      <c r="I68" s="10">
        <f t="shared" si="0"/>
        <v>1</v>
      </c>
      <c r="J68" s="10">
        <v>0</v>
      </c>
      <c r="K68" s="10">
        <v>0</v>
      </c>
      <c r="L68" s="10">
        <v>0</v>
      </c>
      <c r="M68" s="10">
        <v>0</v>
      </c>
      <c r="N68" s="10">
        <v>0</v>
      </c>
      <c r="O68" s="10">
        <v>0</v>
      </c>
      <c r="P68" s="10">
        <f t="shared" si="1"/>
        <v>0</v>
      </c>
      <c r="Q68" s="10">
        <v>1</v>
      </c>
      <c r="R68" s="10">
        <v>0</v>
      </c>
      <c r="S68" s="10">
        <v>1</v>
      </c>
      <c r="T68" s="10">
        <v>50</v>
      </c>
      <c r="U68" s="10">
        <v>1</v>
      </c>
      <c r="V68" s="10">
        <v>50</v>
      </c>
      <c r="W68" s="10">
        <v>1</v>
      </c>
      <c r="X68" s="10">
        <v>50</v>
      </c>
      <c r="Y68" s="10">
        <v>0.9</v>
      </c>
      <c r="Z68" s="10">
        <v>100</v>
      </c>
      <c r="AA68" s="10">
        <v>105</v>
      </c>
      <c r="AB68" s="10">
        <v>100</v>
      </c>
      <c r="AC68" s="10">
        <v>104</v>
      </c>
      <c r="AD68" s="10">
        <v>112</v>
      </c>
      <c r="AE68" s="10">
        <v>95</v>
      </c>
      <c r="AF68" s="10">
        <v>90</v>
      </c>
      <c r="AG68" s="99">
        <v>0</v>
      </c>
      <c r="AH68" s="10">
        <v>0</v>
      </c>
      <c r="AI68" s="10">
        <v>48.43</v>
      </c>
      <c r="AJ68" s="10">
        <v>0</v>
      </c>
      <c r="AK68" s="10">
        <v>0</v>
      </c>
      <c r="AL68" s="10">
        <v>0</v>
      </c>
      <c r="AM68" s="10">
        <v>10</v>
      </c>
      <c r="AN68" s="10">
        <v>0</v>
      </c>
      <c r="AO68" s="10">
        <v>0</v>
      </c>
      <c r="AP68" s="10">
        <v>0</v>
      </c>
      <c r="AQ68" s="10">
        <v>0</v>
      </c>
      <c r="AR68" s="10">
        <v>0</v>
      </c>
      <c r="AS68" s="99">
        <v>0</v>
      </c>
      <c r="AT68" s="10">
        <v>0</v>
      </c>
      <c r="AU68" s="10">
        <v>2</v>
      </c>
      <c r="AV68" s="10">
        <v>1</v>
      </c>
      <c r="AW68" s="10">
        <v>48.43</v>
      </c>
    </row>
    <row r="69" ht="17.4" spans="1:49">
      <c r="A69" s="16"/>
      <c r="B69" s="17"/>
      <c r="C69" s="16"/>
      <c r="D69" s="18"/>
      <c r="E69" s="19"/>
      <c r="F69" s="19"/>
      <c r="G69" s="83"/>
      <c r="H69" s="16">
        <v>0</v>
      </c>
      <c r="I69" s="16" t="e">
        <f t="shared" si="0"/>
        <v>#VALUE!</v>
      </c>
      <c r="J69" s="16" t="s">
        <v>245</v>
      </c>
      <c r="K69" s="16" t="s">
        <v>245</v>
      </c>
      <c r="L69" s="16" t="s">
        <v>245</v>
      </c>
      <c r="M69" s="16">
        <v>0</v>
      </c>
      <c r="N69" s="16">
        <v>0</v>
      </c>
      <c r="O69" s="16">
        <v>0</v>
      </c>
      <c r="P69" s="121" t="e">
        <f t="shared" si="1"/>
        <v>#VALUE!</v>
      </c>
      <c r="Q69" s="16">
        <v>1</v>
      </c>
      <c r="R69" s="16" t="s">
        <v>245</v>
      </c>
      <c r="S69" s="16">
        <v>1</v>
      </c>
      <c r="T69" s="16">
        <v>50</v>
      </c>
      <c r="U69" s="16">
        <v>1</v>
      </c>
      <c r="V69" s="16">
        <v>50</v>
      </c>
      <c r="W69" s="16">
        <v>1</v>
      </c>
      <c r="X69" s="16">
        <v>50</v>
      </c>
      <c r="Y69" s="16">
        <v>0.9</v>
      </c>
      <c r="Z69" s="16">
        <v>100</v>
      </c>
      <c r="AA69" s="16" t="s">
        <v>245</v>
      </c>
      <c r="AB69" s="16" t="s">
        <v>245</v>
      </c>
      <c r="AC69" s="16" t="s">
        <v>245</v>
      </c>
      <c r="AD69" s="16" t="s">
        <v>245</v>
      </c>
      <c r="AE69" s="16" t="s">
        <v>245</v>
      </c>
      <c r="AF69" s="16" t="s">
        <v>245</v>
      </c>
      <c r="AG69" s="99" t="s">
        <v>245</v>
      </c>
      <c r="AH69" s="16" t="s">
        <v>245</v>
      </c>
      <c r="AI69" s="16">
        <v>48.43</v>
      </c>
      <c r="AJ69" s="16" t="s">
        <v>245</v>
      </c>
      <c r="AK69" s="16" t="s">
        <v>245</v>
      </c>
      <c r="AL69" s="16" t="s">
        <v>245</v>
      </c>
      <c r="AM69" s="16" t="s">
        <v>245</v>
      </c>
      <c r="AN69" s="16" t="s">
        <v>245</v>
      </c>
      <c r="AO69" s="16" t="s">
        <v>245</v>
      </c>
      <c r="AP69" s="16" t="s">
        <v>245</v>
      </c>
      <c r="AQ69" s="16" t="s">
        <v>245</v>
      </c>
      <c r="AR69" s="16" t="s">
        <v>245</v>
      </c>
      <c r="AS69" s="99" t="s">
        <v>245</v>
      </c>
      <c r="AT69" s="16" t="s">
        <v>245</v>
      </c>
      <c r="AU69" s="16" t="s">
        <v>245</v>
      </c>
      <c r="AV69" s="16" t="s">
        <v>245</v>
      </c>
      <c r="AW69" s="16">
        <v>48.43</v>
      </c>
    </row>
    <row r="70" ht="17.4" spans="1:49">
      <c r="A70" s="12">
        <f>$A$4</f>
        <v>624</v>
      </c>
      <c r="B70" s="21" t="s">
        <v>771</v>
      </c>
      <c r="C70" s="10" t="s">
        <v>832</v>
      </c>
      <c r="D70" s="22" t="s">
        <v>786</v>
      </c>
      <c r="E70" s="23" t="s">
        <v>187</v>
      </c>
      <c r="F70" s="23" t="s">
        <v>188</v>
      </c>
      <c r="G70" s="14"/>
      <c r="H70" s="10">
        <v>0</v>
      </c>
      <c r="I70" s="10">
        <f t="shared" si="0"/>
        <v>1</v>
      </c>
      <c r="J70" s="10">
        <v>0</v>
      </c>
      <c r="K70" s="10">
        <v>0</v>
      </c>
      <c r="L70" s="10">
        <v>0</v>
      </c>
      <c r="M70" s="10">
        <v>0</v>
      </c>
      <c r="N70" s="10">
        <v>0</v>
      </c>
      <c r="O70" s="10">
        <v>0</v>
      </c>
      <c r="P70" s="10">
        <f t="shared" si="1"/>
        <v>0</v>
      </c>
      <c r="Q70" s="10">
        <v>1</v>
      </c>
      <c r="R70" s="10">
        <v>0</v>
      </c>
      <c r="S70" s="10">
        <v>1</v>
      </c>
      <c r="T70" s="10">
        <v>50</v>
      </c>
      <c r="U70" s="10">
        <v>1</v>
      </c>
      <c r="V70" s="124">
        <v>50</v>
      </c>
      <c r="W70" s="10">
        <v>1</v>
      </c>
      <c r="X70" s="10">
        <v>50</v>
      </c>
      <c r="Y70" s="10">
        <v>0.9</v>
      </c>
      <c r="Z70" s="10">
        <v>100</v>
      </c>
      <c r="AA70" s="10">
        <v>105</v>
      </c>
      <c r="AB70" s="10">
        <v>100</v>
      </c>
      <c r="AC70" s="10">
        <v>104</v>
      </c>
      <c r="AD70" s="10">
        <v>112</v>
      </c>
      <c r="AE70" s="10">
        <v>95</v>
      </c>
      <c r="AF70" s="10">
        <v>90</v>
      </c>
      <c r="AG70" s="99">
        <v>0</v>
      </c>
      <c r="AH70" s="10">
        <v>0</v>
      </c>
      <c r="AI70" s="10">
        <v>48.43</v>
      </c>
      <c r="AJ70" s="10">
        <v>0</v>
      </c>
      <c r="AK70" s="10">
        <v>0</v>
      </c>
      <c r="AL70" s="10">
        <v>0</v>
      </c>
      <c r="AM70" s="10">
        <v>10</v>
      </c>
      <c r="AN70" s="10">
        <v>0</v>
      </c>
      <c r="AO70" s="10">
        <v>0</v>
      </c>
      <c r="AP70" s="10">
        <v>0</v>
      </c>
      <c r="AQ70" s="10">
        <v>0</v>
      </c>
      <c r="AR70" s="10">
        <v>0</v>
      </c>
      <c r="AS70" s="99">
        <v>0</v>
      </c>
      <c r="AT70" s="10">
        <v>0</v>
      </c>
      <c r="AU70" s="10">
        <v>2</v>
      </c>
      <c r="AV70" s="10">
        <v>1</v>
      </c>
      <c r="AW70" s="10">
        <v>48.43</v>
      </c>
    </row>
    <row r="71" ht="17.4" spans="1:49">
      <c r="A71" s="16"/>
      <c r="B71" s="17"/>
      <c r="C71" s="16"/>
      <c r="D71" s="18"/>
      <c r="E71" s="19" t="s">
        <v>836</v>
      </c>
      <c r="F71" s="19" t="s">
        <v>837</v>
      </c>
      <c r="G71" s="83"/>
      <c r="H71" s="16" t="s">
        <v>245</v>
      </c>
      <c r="I71" s="16" t="e">
        <f t="shared" si="0"/>
        <v>#VALUE!</v>
      </c>
      <c r="J71" s="16" t="s">
        <v>245</v>
      </c>
      <c r="K71" s="16" t="s">
        <v>245</v>
      </c>
      <c r="L71" s="16" t="s">
        <v>245</v>
      </c>
      <c r="M71" s="16">
        <v>0</v>
      </c>
      <c r="N71" s="16">
        <v>0</v>
      </c>
      <c r="O71" s="16">
        <v>0</v>
      </c>
      <c r="P71" s="121" t="e">
        <f t="shared" si="1"/>
        <v>#VALUE!</v>
      </c>
      <c r="Q71" s="16" t="s">
        <v>245</v>
      </c>
      <c r="R71" s="16" t="s">
        <v>245</v>
      </c>
      <c r="S71" s="16" t="s">
        <v>245</v>
      </c>
      <c r="T71" s="16" t="s">
        <v>245</v>
      </c>
      <c r="U71" s="16" t="s">
        <v>245</v>
      </c>
      <c r="V71" s="125" t="s">
        <v>245</v>
      </c>
      <c r="W71" s="16" t="s">
        <v>245</v>
      </c>
      <c r="X71" s="16" t="s">
        <v>245</v>
      </c>
      <c r="Y71" s="16" t="s">
        <v>245</v>
      </c>
      <c r="Z71" s="16" t="s">
        <v>245</v>
      </c>
      <c r="AA71" s="16" t="s">
        <v>245</v>
      </c>
      <c r="AB71" s="16" t="s">
        <v>245</v>
      </c>
      <c r="AC71" s="16" t="s">
        <v>245</v>
      </c>
      <c r="AD71" s="16" t="s">
        <v>245</v>
      </c>
      <c r="AE71" s="16" t="s">
        <v>245</v>
      </c>
      <c r="AF71" s="16" t="s">
        <v>245</v>
      </c>
      <c r="AG71" s="99" t="s">
        <v>245</v>
      </c>
      <c r="AH71" s="16" t="s">
        <v>245</v>
      </c>
      <c r="AI71" s="16" t="s">
        <v>245</v>
      </c>
      <c r="AJ71" s="16" t="s">
        <v>245</v>
      </c>
      <c r="AK71" s="16" t="s">
        <v>245</v>
      </c>
      <c r="AL71" s="16" t="s">
        <v>245</v>
      </c>
      <c r="AM71" s="16" t="s">
        <v>245</v>
      </c>
      <c r="AN71" s="16" t="s">
        <v>245</v>
      </c>
      <c r="AO71" s="16" t="s">
        <v>245</v>
      </c>
      <c r="AP71" s="16" t="s">
        <v>245</v>
      </c>
      <c r="AQ71" s="16" t="s">
        <v>245</v>
      </c>
      <c r="AR71" s="16" t="s">
        <v>245</v>
      </c>
      <c r="AS71" s="99" t="s">
        <v>245</v>
      </c>
      <c r="AT71" s="16" t="s">
        <v>245</v>
      </c>
      <c r="AU71" s="16" t="s">
        <v>245</v>
      </c>
      <c r="AV71" s="16" t="s">
        <v>245</v>
      </c>
      <c r="AW71" s="16" t="s">
        <v>245</v>
      </c>
    </row>
    <row r="72" ht="17.4" spans="1:49">
      <c r="A72" s="12">
        <f>$A$4</f>
        <v>624</v>
      </c>
      <c r="B72" s="21" t="s">
        <v>840</v>
      </c>
      <c r="C72" s="10" t="s">
        <v>224</v>
      </c>
      <c r="D72" s="22" t="s">
        <v>755</v>
      </c>
      <c r="E72" s="23" t="s">
        <v>192</v>
      </c>
      <c r="F72" s="23" t="s">
        <v>224</v>
      </c>
      <c r="G72" s="14"/>
      <c r="H72" s="10">
        <v>0</v>
      </c>
      <c r="I72" s="10">
        <f t="shared" si="0"/>
        <v>1</v>
      </c>
      <c r="J72" s="10">
        <v>0</v>
      </c>
      <c r="K72" s="10">
        <v>0</v>
      </c>
      <c r="L72" s="10">
        <v>0</v>
      </c>
      <c r="M72" s="10">
        <v>0</v>
      </c>
      <c r="N72" s="10">
        <v>0</v>
      </c>
      <c r="O72" s="10">
        <v>0</v>
      </c>
      <c r="P72" s="10">
        <f t="shared" si="1"/>
        <v>0</v>
      </c>
      <c r="Q72" s="10">
        <v>1</v>
      </c>
      <c r="R72" s="10">
        <v>0</v>
      </c>
      <c r="S72" s="10">
        <v>1</v>
      </c>
      <c r="T72" s="10">
        <v>50</v>
      </c>
      <c r="U72" s="10">
        <v>1</v>
      </c>
      <c r="V72" s="124">
        <v>50</v>
      </c>
      <c r="W72" s="10">
        <v>1</v>
      </c>
      <c r="X72" s="10">
        <v>50</v>
      </c>
      <c r="Y72" s="10">
        <v>0.9</v>
      </c>
      <c r="Z72" s="10">
        <v>100</v>
      </c>
      <c r="AA72" s="10">
        <v>105</v>
      </c>
      <c r="AB72" s="10">
        <v>100</v>
      </c>
      <c r="AC72" s="10">
        <v>104</v>
      </c>
      <c r="AD72" s="10">
        <v>112</v>
      </c>
      <c r="AE72" s="10">
        <v>95</v>
      </c>
      <c r="AF72" s="10">
        <v>90</v>
      </c>
      <c r="AG72" s="99">
        <v>0</v>
      </c>
      <c r="AH72" s="10">
        <v>0</v>
      </c>
      <c r="AI72" s="10">
        <v>44</v>
      </c>
      <c r="AJ72" s="10">
        <v>0</v>
      </c>
      <c r="AK72" s="10">
        <v>0</v>
      </c>
      <c r="AL72" s="10">
        <v>0</v>
      </c>
      <c r="AM72" s="10">
        <v>10</v>
      </c>
      <c r="AN72" s="10">
        <v>0</v>
      </c>
      <c r="AO72" s="10">
        <v>0</v>
      </c>
      <c r="AP72" s="10">
        <v>0</v>
      </c>
      <c r="AQ72" s="10">
        <v>0</v>
      </c>
      <c r="AR72" s="10">
        <v>0</v>
      </c>
      <c r="AS72" s="99">
        <v>0</v>
      </c>
      <c r="AT72" s="10">
        <v>0</v>
      </c>
      <c r="AU72" s="10">
        <v>2</v>
      </c>
      <c r="AV72" s="10">
        <v>1</v>
      </c>
      <c r="AW72" s="10">
        <v>43.6</v>
      </c>
    </row>
    <row r="73" ht="17.4" spans="1:49">
      <c r="A73" s="25"/>
      <c r="B73" s="17"/>
      <c r="C73" s="16"/>
      <c r="D73" s="18"/>
      <c r="E73" s="19" t="s">
        <v>836</v>
      </c>
      <c r="F73" s="19"/>
      <c r="G73" s="83"/>
      <c r="H73" s="16" t="s">
        <v>245</v>
      </c>
      <c r="I73" s="16" t="e">
        <f t="shared" si="0"/>
        <v>#VALUE!</v>
      </c>
      <c r="J73" s="16" t="s">
        <v>245</v>
      </c>
      <c r="K73" s="16" t="s">
        <v>245</v>
      </c>
      <c r="L73" s="16" t="s">
        <v>245</v>
      </c>
      <c r="M73" s="16">
        <v>0</v>
      </c>
      <c r="N73" s="16">
        <v>0</v>
      </c>
      <c r="O73" s="16">
        <v>0</v>
      </c>
      <c r="P73" s="121" t="e">
        <f t="shared" si="1"/>
        <v>#VALUE!</v>
      </c>
      <c r="Q73" s="16" t="s">
        <v>245</v>
      </c>
      <c r="R73" s="16" t="s">
        <v>245</v>
      </c>
      <c r="S73" s="16" t="s">
        <v>245</v>
      </c>
      <c r="T73" s="16" t="s">
        <v>245</v>
      </c>
      <c r="U73" s="16" t="s">
        <v>245</v>
      </c>
      <c r="V73" s="125" t="s">
        <v>245</v>
      </c>
      <c r="W73" s="16" t="s">
        <v>245</v>
      </c>
      <c r="X73" s="16" t="s">
        <v>245</v>
      </c>
      <c r="Y73" s="16" t="s">
        <v>245</v>
      </c>
      <c r="Z73" s="16" t="s">
        <v>245</v>
      </c>
      <c r="AA73" s="16" t="s">
        <v>245</v>
      </c>
      <c r="AB73" s="16" t="s">
        <v>245</v>
      </c>
      <c r="AC73" s="16" t="s">
        <v>245</v>
      </c>
      <c r="AD73" s="16" t="s">
        <v>245</v>
      </c>
      <c r="AE73" s="16" t="s">
        <v>245</v>
      </c>
      <c r="AF73" s="16" t="s">
        <v>245</v>
      </c>
      <c r="AG73" s="99" t="s">
        <v>245</v>
      </c>
      <c r="AH73" s="16" t="s">
        <v>245</v>
      </c>
      <c r="AI73" s="16" t="s">
        <v>245</v>
      </c>
      <c r="AJ73" s="16" t="s">
        <v>245</v>
      </c>
      <c r="AK73" s="16" t="s">
        <v>245</v>
      </c>
      <c r="AL73" s="16" t="s">
        <v>245</v>
      </c>
      <c r="AM73" s="16" t="s">
        <v>245</v>
      </c>
      <c r="AN73" s="16" t="s">
        <v>245</v>
      </c>
      <c r="AO73" s="16" t="s">
        <v>245</v>
      </c>
      <c r="AP73" s="16" t="s">
        <v>245</v>
      </c>
      <c r="AQ73" s="16" t="s">
        <v>245</v>
      </c>
      <c r="AR73" s="16" t="s">
        <v>245</v>
      </c>
      <c r="AS73" s="99" t="s">
        <v>245</v>
      </c>
      <c r="AT73" s="16" t="s">
        <v>245</v>
      </c>
      <c r="AU73" s="16" t="s">
        <v>245</v>
      </c>
      <c r="AV73" s="16" t="s">
        <v>245</v>
      </c>
      <c r="AW73" s="16" t="s">
        <v>245</v>
      </c>
    </row>
    <row r="74" ht="17.4" spans="1:49">
      <c r="A74" s="12">
        <f>$A$4</f>
        <v>624</v>
      </c>
      <c r="B74" s="21" t="s">
        <v>840</v>
      </c>
      <c r="C74" s="10" t="s">
        <v>224</v>
      </c>
      <c r="D74" s="22" t="s">
        <v>785</v>
      </c>
      <c r="E74" s="23" t="s">
        <v>196</v>
      </c>
      <c r="F74" s="23" t="s">
        <v>197</v>
      </c>
      <c r="G74" s="14"/>
      <c r="H74" s="10">
        <v>0</v>
      </c>
      <c r="I74" s="10">
        <f t="shared" si="0"/>
        <v>1</v>
      </c>
      <c r="J74" s="10">
        <v>0</v>
      </c>
      <c r="K74" s="10">
        <v>0</v>
      </c>
      <c r="L74" s="10">
        <v>0</v>
      </c>
      <c r="M74" s="10">
        <v>0</v>
      </c>
      <c r="N74" s="10">
        <v>0</v>
      </c>
      <c r="O74" s="10">
        <v>0</v>
      </c>
      <c r="P74" s="10">
        <f t="shared" si="1"/>
        <v>0</v>
      </c>
      <c r="Q74" s="10">
        <v>1</v>
      </c>
      <c r="R74" s="10">
        <v>0</v>
      </c>
      <c r="S74" s="10">
        <v>1</v>
      </c>
      <c r="T74" s="10">
        <v>50</v>
      </c>
      <c r="U74" s="10">
        <v>1</v>
      </c>
      <c r="V74" s="124">
        <v>50</v>
      </c>
      <c r="W74" s="10">
        <v>1</v>
      </c>
      <c r="X74" s="10">
        <v>50</v>
      </c>
      <c r="Y74" s="10">
        <v>0.9</v>
      </c>
      <c r="Z74" s="10">
        <v>100</v>
      </c>
      <c r="AA74" s="10">
        <v>105</v>
      </c>
      <c r="AB74" s="10">
        <v>100</v>
      </c>
      <c r="AC74" s="10">
        <v>104</v>
      </c>
      <c r="AD74" s="10">
        <v>112</v>
      </c>
      <c r="AE74" s="10">
        <v>95</v>
      </c>
      <c r="AF74" s="10">
        <v>90</v>
      </c>
      <c r="AG74" s="99">
        <v>0</v>
      </c>
      <c r="AH74" s="10">
        <v>0</v>
      </c>
      <c r="AI74" s="10">
        <v>44</v>
      </c>
      <c r="AJ74" s="10">
        <v>0</v>
      </c>
      <c r="AK74" s="10">
        <v>0</v>
      </c>
      <c r="AL74" s="10">
        <v>0</v>
      </c>
      <c r="AM74" s="10">
        <v>10</v>
      </c>
      <c r="AN74" s="10">
        <v>0</v>
      </c>
      <c r="AO74" s="10">
        <v>0</v>
      </c>
      <c r="AP74" s="10">
        <v>0</v>
      </c>
      <c r="AQ74" s="10">
        <v>0</v>
      </c>
      <c r="AR74" s="10">
        <v>0</v>
      </c>
      <c r="AS74" s="99">
        <v>0</v>
      </c>
      <c r="AT74" s="10">
        <v>0</v>
      </c>
      <c r="AU74" s="10">
        <v>2</v>
      </c>
      <c r="AV74" s="10">
        <v>1</v>
      </c>
      <c r="AW74" s="10">
        <v>43.6</v>
      </c>
    </row>
    <row r="75" ht="17.4" spans="1:49">
      <c r="A75" s="25"/>
      <c r="B75" s="17"/>
      <c r="C75" s="16"/>
      <c r="D75" s="18"/>
      <c r="E75" s="19" t="s">
        <v>836</v>
      </c>
      <c r="F75" s="19"/>
      <c r="G75" s="83"/>
      <c r="H75" s="16" t="s">
        <v>245</v>
      </c>
      <c r="I75" s="16" t="e">
        <f t="shared" ref="I75:I90" si="8">J75+K75*2+L75*4+1</f>
        <v>#VALUE!</v>
      </c>
      <c r="J75" s="16" t="s">
        <v>245</v>
      </c>
      <c r="K75" s="16" t="s">
        <v>245</v>
      </c>
      <c r="L75" s="16" t="s">
        <v>245</v>
      </c>
      <c r="M75" s="16" t="s">
        <v>245</v>
      </c>
      <c r="N75" s="16" t="s">
        <v>245</v>
      </c>
      <c r="O75" s="16" t="s">
        <v>245</v>
      </c>
      <c r="P75" s="121" t="e">
        <f t="shared" ref="P75:P87" si="9">H75+J75*2+K75*4+L75*8+M75*256+N75*512+O75*1024</f>
        <v>#VALUE!</v>
      </c>
      <c r="Q75" s="16" t="s">
        <v>245</v>
      </c>
      <c r="R75" s="16" t="s">
        <v>245</v>
      </c>
      <c r="S75" s="16" t="s">
        <v>245</v>
      </c>
      <c r="T75" s="16" t="s">
        <v>245</v>
      </c>
      <c r="U75" s="16" t="s">
        <v>245</v>
      </c>
      <c r="V75" s="16" t="s">
        <v>245</v>
      </c>
      <c r="W75" s="16" t="s">
        <v>245</v>
      </c>
      <c r="X75" s="16" t="s">
        <v>245</v>
      </c>
      <c r="Y75" s="16" t="s">
        <v>245</v>
      </c>
      <c r="Z75" s="16" t="s">
        <v>245</v>
      </c>
      <c r="AA75" s="16" t="s">
        <v>245</v>
      </c>
      <c r="AB75" s="16" t="s">
        <v>245</v>
      </c>
      <c r="AC75" s="16" t="s">
        <v>245</v>
      </c>
      <c r="AD75" s="16" t="s">
        <v>245</v>
      </c>
      <c r="AE75" s="16" t="s">
        <v>245</v>
      </c>
      <c r="AF75" s="16" t="s">
        <v>245</v>
      </c>
      <c r="AG75" s="99" t="s">
        <v>245</v>
      </c>
      <c r="AH75" s="16" t="s">
        <v>245</v>
      </c>
      <c r="AI75" s="16" t="s">
        <v>245</v>
      </c>
      <c r="AJ75" s="16" t="s">
        <v>245</v>
      </c>
      <c r="AK75" s="16" t="s">
        <v>245</v>
      </c>
      <c r="AL75" s="16" t="s">
        <v>245</v>
      </c>
      <c r="AM75" s="16" t="s">
        <v>245</v>
      </c>
      <c r="AN75" s="16" t="s">
        <v>245</v>
      </c>
      <c r="AO75" s="16" t="s">
        <v>245</v>
      </c>
      <c r="AP75" s="16" t="s">
        <v>245</v>
      </c>
      <c r="AQ75" s="16" t="s">
        <v>245</v>
      </c>
      <c r="AR75" s="16" t="s">
        <v>245</v>
      </c>
      <c r="AS75" s="99" t="s">
        <v>245</v>
      </c>
      <c r="AT75" s="16" t="s">
        <v>245</v>
      </c>
      <c r="AU75" s="16" t="s">
        <v>245</v>
      </c>
      <c r="AV75" s="16" t="s">
        <v>245</v>
      </c>
      <c r="AW75" s="16" t="s">
        <v>245</v>
      </c>
    </row>
    <row r="76" ht="17.4" spans="1:49">
      <c r="A76" s="12">
        <f>$A$4</f>
        <v>624</v>
      </c>
      <c r="B76" s="21" t="s">
        <v>840</v>
      </c>
      <c r="C76" s="10" t="s">
        <v>224</v>
      </c>
      <c r="D76" s="22" t="s">
        <v>800</v>
      </c>
      <c r="E76" s="23" t="s">
        <v>200</v>
      </c>
      <c r="F76" s="23" t="s">
        <v>201</v>
      </c>
      <c r="G76" s="14"/>
      <c r="H76" s="10">
        <v>0</v>
      </c>
      <c r="I76" s="10">
        <f t="shared" si="8"/>
        <v>1</v>
      </c>
      <c r="J76" s="10">
        <v>0</v>
      </c>
      <c r="K76" s="10">
        <v>0</v>
      </c>
      <c r="L76" s="10">
        <v>0</v>
      </c>
      <c r="M76" s="10">
        <v>0</v>
      </c>
      <c r="N76" s="10">
        <v>0</v>
      </c>
      <c r="O76" s="10">
        <v>0</v>
      </c>
      <c r="P76" s="10">
        <f t="shared" si="9"/>
        <v>0</v>
      </c>
      <c r="Q76" s="10">
        <v>1</v>
      </c>
      <c r="R76" s="10">
        <v>0</v>
      </c>
      <c r="S76" s="10">
        <v>1</v>
      </c>
      <c r="T76" s="10">
        <v>50</v>
      </c>
      <c r="U76" s="10">
        <v>1</v>
      </c>
      <c r="V76" s="124">
        <v>50</v>
      </c>
      <c r="W76" s="10">
        <v>1</v>
      </c>
      <c r="X76" s="10">
        <v>50</v>
      </c>
      <c r="Y76" s="10">
        <v>0.9</v>
      </c>
      <c r="Z76" s="10">
        <v>100</v>
      </c>
      <c r="AA76" s="10">
        <v>105</v>
      </c>
      <c r="AB76" s="10">
        <v>100</v>
      </c>
      <c r="AC76" s="10">
        <v>104</v>
      </c>
      <c r="AD76" s="10">
        <v>112</v>
      </c>
      <c r="AE76" s="10">
        <v>95</v>
      </c>
      <c r="AF76" s="10">
        <v>90</v>
      </c>
      <c r="AG76" s="99">
        <v>0</v>
      </c>
      <c r="AH76" s="10">
        <v>0</v>
      </c>
      <c r="AI76" s="10">
        <v>44</v>
      </c>
      <c r="AJ76" s="10">
        <v>0</v>
      </c>
      <c r="AK76" s="10">
        <v>0</v>
      </c>
      <c r="AL76" s="10">
        <v>0</v>
      </c>
      <c r="AM76" s="10">
        <v>10</v>
      </c>
      <c r="AN76" s="10">
        <v>0</v>
      </c>
      <c r="AO76" s="10">
        <v>0</v>
      </c>
      <c r="AP76" s="10">
        <v>0</v>
      </c>
      <c r="AQ76" s="10">
        <v>0</v>
      </c>
      <c r="AR76" s="10">
        <v>0</v>
      </c>
      <c r="AS76" s="99">
        <v>0</v>
      </c>
      <c r="AT76" s="10">
        <v>0</v>
      </c>
      <c r="AU76" s="10">
        <v>2</v>
      </c>
      <c r="AV76" s="10">
        <v>1</v>
      </c>
      <c r="AW76" s="10">
        <v>43.6</v>
      </c>
    </row>
    <row r="77" ht="17.4" spans="1:49">
      <c r="A77" s="16"/>
      <c r="B77" s="17"/>
      <c r="C77" s="16"/>
      <c r="D77" s="18"/>
      <c r="E77" s="19" t="s">
        <v>836</v>
      </c>
      <c r="F77" s="19" t="s">
        <v>837</v>
      </c>
      <c r="G77" s="83"/>
      <c r="H77" s="16" t="s">
        <v>245</v>
      </c>
      <c r="I77" s="16" t="e">
        <f t="shared" si="8"/>
        <v>#VALUE!</v>
      </c>
      <c r="J77" s="16" t="s">
        <v>245</v>
      </c>
      <c r="K77" s="16" t="s">
        <v>245</v>
      </c>
      <c r="L77" s="16" t="s">
        <v>245</v>
      </c>
      <c r="M77" s="16">
        <v>0</v>
      </c>
      <c r="N77" s="16">
        <v>0</v>
      </c>
      <c r="O77" s="16">
        <v>0</v>
      </c>
      <c r="P77" s="121" t="e">
        <f t="shared" si="9"/>
        <v>#VALUE!</v>
      </c>
      <c r="Q77" s="16" t="s">
        <v>245</v>
      </c>
      <c r="R77" s="16" t="s">
        <v>245</v>
      </c>
      <c r="S77" s="16" t="s">
        <v>245</v>
      </c>
      <c r="T77" s="16" t="s">
        <v>245</v>
      </c>
      <c r="U77" s="16" t="s">
        <v>245</v>
      </c>
      <c r="V77" s="125" t="s">
        <v>245</v>
      </c>
      <c r="W77" s="16" t="s">
        <v>245</v>
      </c>
      <c r="X77" s="16" t="s">
        <v>245</v>
      </c>
      <c r="Y77" s="16" t="s">
        <v>245</v>
      </c>
      <c r="Z77" s="16" t="s">
        <v>245</v>
      </c>
      <c r="AA77" s="16" t="s">
        <v>245</v>
      </c>
      <c r="AB77" s="16" t="s">
        <v>245</v>
      </c>
      <c r="AC77" s="16" t="s">
        <v>245</v>
      </c>
      <c r="AD77" s="16" t="s">
        <v>245</v>
      </c>
      <c r="AE77" s="16" t="s">
        <v>245</v>
      </c>
      <c r="AF77" s="16" t="s">
        <v>245</v>
      </c>
      <c r="AG77" s="99" t="s">
        <v>245</v>
      </c>
      <c r="AH77" s="16" t="s">
        <v>245</v>
      </c>
      <c r="AI77" s="16" t="s">
        <v>245</v>
      </c>
      <c r="AJ77" s="16" t="s">
        <v>245</v>
      </c>
      <c r="AK77" s="16" t="s">
        <v>245</v>
      </c>
      <c r="AL77" s="16" t="s">
        <v>245</v>
      </c>
      <c r="AM77" s="16" t="s">
        <v>245</v>
      </c>
      <c r="AN77" s="16" t="s">
        <v>245</v>
      </c>
      <c r="AO77" s="16" t="s">
        <v>245</v>
      </c>
      <c r="AP77" s="16" t="s">
        <v>245</v>
      </c>
      <c r="AQ77" s="16" t="s">
        <v>245</v>
      </c>
      <c r="AR77" s="16" t="s">
        <v>245</v>
      </c>
      <c r="AS77" s="99" t="s">
        <v>245</v>
      </c>
      <c r="AT77" s="16" t="s">
        <v>245</v>
      </c>
      <c r="AU77" s="16" t="s">
        <v>245</v>
      </c>
      <c r="AV77" s="16" t="s">
        <v>245</v>
      </c>
      <c r="AW77" s="16" t="s">
        <v>245</v>
      </c>
    </row>
    <row r="78" ht="17.4" spans="1:49">
      <c r="A78" s="12">
        <f>$A$4</f>
        <v>624</v>
      </c>
      <c r="B78" s="21" t="s">
        <v>840</v>
      </c>
      <c r="C78" s="10" t="s">
        <v>224</v>
      </c>
      <c r="D78" s="22" t="s">
        <v>766</v>
      </c>
      <c r="E78" s="23" t="s">
        <v>203</v>
      </c>
      <c r="F78" s="23" t="s">
        <v>204</v>
      </c>
      <c r="G78" s="14"/>
      <c r="H78" s="10">
        <v>0</v>
      </c>
      <c r="I78" s="10">
        <f t="shared" si="8"/>
        <v>1</v>
      </c>
      <c r="J78" s="10">
        <v>0</v>
      </c>
      <c r="K78" s="10">
        <v>0</v>
      </c>
      <c r="L78" s="10">
        <v>0</v>
      </c>
      <c r="M78" s="10">
        <v>0</v>
      </c>
      <c r="N78" s="10">
        <v>0</v>
      </c>
      <c r="O78" s="10">
        <v>0</v>
      </c>
      <c r="P78" s="10">
        <f t="shared" si="9"/>
        <v>0</v>
      </c>
      <c r="Q78" s="10">
        <v>1</v>
      </c>
      <c r="R78" s="10">
        <v>0</v>
      </c>
      <c r="S78" s="10">
        <v>1</v>
      </c>
      <c r="T78" s="10">
        <v>50</v>
      </c>
      <c r="U78" s="10">
        <v>1</v>
      </c>
      <c r="V78" s="124">
        <v>50</v>
      </c>
      <c r="W78" s="10">
        <v>1</v>
      </c>
      <c r="X78" s="10">
        <v>50</v>
      </c>
      <c r="Y78" s="10">
        <v>0.9</v>
      </c>
      <c r="Z78" s="10">
        <v>100</v>
      </c>
      <c r="AA78" s="10">
        <v>105</v>
      </c>
      <c r="AB78" s="10">
        <v>100</v>
      </c>
      <c r="AC78" s="10">
        <v>104</v>
      </c>
      <c r="AD78" s="10">
        <v>112</v>
      </c>
      <c r="AE78" s="10">
        <v>95</v>
      </c>
      <c r="AF78" s="10">
        <v>90</v>
      </c>
      <c r="AG78" s="99">
        <v>0</v>
      </c>
      <c r="AH78" s="10">
        <v>0</v>
      </c>
      <c r="AI78" s="10">
        <v>44</v>
      </c>
      <c r="AJ78" s="10">
        <v>0</v>
      </c>
      <c r="AK78" s="10">
        <v>0</v>
      </c>
      <c r="AL78" s="10">
        <v>0</v>
      </c>
      <c r="AM78" s="10">
        <v>10</v>
      </c>
      <c r="AN78" s="10">
        <v>0</v>
      </c>
      <c r="AO78" s="10">
        <v>0</v>
      </c>
      <c r="AP78" s="10">
        <v>0</v>
      </c>
      <c r="AQ78" s="10">
        <v>0</v>
      </c>
      <c r="AR78" s="10">
        <v>0</v>
      </c>
      <c r="AS78" s="99">
        <v>0</v>
      </c>
      <c r="AT78" s="10">
        <v>0</v>
      </c>
      <c r="AU78" s="10">
        <v>2</v>
      </c>
      <c r="AV78" s="10">
        <v>1</v>
      </c>
      <c r="AW78" s="10">
        <v>43.6</v>
      </c>
    </row>
    <row r="79" ht="17.4" spans="1:49">
      <c r="A79" s="25"/>
      <c r="B79" s="17"/>
      <c r="C79" s="16"/>
      <c r="D79" s="18"/>
      <c r="E79" s="19" t="s">
        <v>836</v>
      </c>
      <c r="F79" s="19"/>
      <c r="G79" s="83"/>
      <c r="H79" s="16" t="s">
        <v>245</v>
      </c>
      <c r="I79" s="16" t="e">
        <f t="shared" si="8"/>
        <v>#VALUE!</v>
      </c>
      <c r="J79" s="16" t="s">
        <v>245</v>
      </c>
      <c r="K79" s="16" t="s">
        <v>245</v>
      </c>
      <c r="L79" s="16" t="s">
        <v>245</v>
      </c>
      <c r="M79" s="16" t="s">
        <v>245</v>
      </c>
      <c r="N79" s="16" t="s">
        <v>245</v>
      </c>
      <c r="O79" s="16" t="s">
        <v>245</v>
      </c>
      <c r="P79" s="121" t="e">
        <f t="shared" si="9"/>
        <v>#VALUE!</v>
      </c>
      <c r="Q79" s="16" t="s">
        <v>245</v>
      </c>
      <c r="R79" s="16" t="s">
        <v>245</v>
      </c>
      <c r="S79" s="16" t="s">
        <v>245</v>
      </c>
      <c r="T79" s="16" t="s">
        <v>245</v>
      </c>
      <c r="U79" s="16" t="s">
        <v>245</v>
      </c>
      <c r="V79" s="16" t="s">
        <v>245</v>
      </c>
      <c r="W79" s="16" t="s">
        <v>245</v>
      </c>
      <c r="X79" s="16" t="s">
        <v>245</v>
      </c>
      <c r="Y79" s="16" t="s">
        <v>245</v>
      </c>
      <c r="Z79" s="16" t="s">
        <v>245</v>
      </c>
      <c r="AA79" s="16" t="s">
        <v>245</v>
      </c>
      <c r="AB79" s="16" t="s">
        <v>245</v>
      </c>
      <c r="AC79" s="16" t="s">
        <v>245</v>
      </c>
      <c r="AD79" s="16" t="s">
        <v>245</v>
      </c>
      <c r="AE79" s="16" t="s">
        <v>245</v>
      </c>
      <c r="AF79" s="16" t="s">
        <v>245</v>
      </c>
      <c r="AG79" s="99" t="s">
        <v>245</v>
      </c>
      <c r="AH79" s="16" t="s">
        <v>245</v>
      </c>
      <c r="AI79" s="16" t="s">
        <v>245</v>
      </c>
      <c r="AJ79" s="16" t="s">
        <v>245</v>
      </c>
      <c r="AK79" s="16" t="s">
        <v>245</v>
      </c>
      <c r="AL79" s="16" t="s">
        <v>245</v>
      </c>
      <c r="AM79" s="16" t="s">
        <v>245</v>
      </c>
      <c r="AN79" s="16" t="s">
        <v>245</v>
      </c>
      <c r="AO79" s="16" t="s">
        <v>245</v>
      </c>
      <c r="AP79" s="16" t="s">
        <v>245</v>
      </c>
      <c r="AQ79" s="16" t="s">
        <v>245</v>
      </c>
      <c r="AR79" s="16" t="s">
        <v>245</v>
      </c>
      <c r="AS79" s="99" t="s">
        <v>245</v>
      </c>
      <c r="AT79" s="16" t="s">
        <v>245</v>
      </c>
      <c r="AU79" s="16" t="s">
        <v>245</v>
      </c>
      <c r="AV79" s="16" t="s">
        <v>245</v>
      </c>
      <c r="AW79" s="16" t="s">
        <v>245</v>
      </c>
    </row>
    <row r="80" ht="17.4" spans="1:49">
      <c r="A80" s="12">
        <f>$A$4</f>
        <v>624</v>
      </c>
      <c r="B80" s="21" t="s">
        <v>840</v>
      </c>
      <c r="C80" s="10" t="s">
        <v>224</v>
      </c>
      <c r="D80" s="22" t="s">
        <v>768</v>
      </c>
      <c r="E80" s="23" t="s">
        <v>206</v>
      </c>
      <c r="F80" s="23" t="s">
        <v>207</v>
      </c>
      <c r="G80" s="14"/>
      <c r="H80" s="10">
        <v>0</v>
      </c>
      <c r="I80" s="10">
        <f t="shared" si="8"/>
        <v>1</v>
      </c>
      <c r="J80" s="10">
        <v>0</v>
      </c>
      <c r="K80" s="10">
        <v>0</v>
      </c>
      <c r="L80" s="10">
        <v>0</v>
      </c>
      <c r="M80" s="10">
        <v>0</v>
      </c>
      <c r="N80" s="10">
        <v>0</v>
      </c>
      <c r="O80" s="10">
        <v>0</v>
      </c>
      <c r="P80" s="10">
        <f t="shared" si="9"/>
        <v>0</v>
      </c>
      <c r="Q80" s="10">
        <v>1</v>
      </c>
      <c r="R80" s="10">
        <v>0</v>
      </c>
      <c r="S80" s="10">
        <v>1</v>
      </c>
      <c r="T80" s="10">
        <v>50</v>
      </c>
      <c r="U80" s="10">
        <v>1</v>
      </c>
      <c r="V80" s="124">
        <v>50</v>
      </c>
      <c r="W80" s="10">
        <v>1</v>
      </c>
      <c r="X80" s="10">
        <v>50</v>
      </c>
      <c r="Y80" s="10">
        <v>0.9</v>
      </c>
      <c r="Z80" s="10">
        <v>100</v>
      </c>
      <c r="AA80" s="10">
        <v>105</v>
      </c>
      <c r="AB80" s="10">
        <v>100</v>
      </c>
      <c r="AC80" s="10">
        <v>104</v>
      </c>
      <c r="AD80" s="10">
        <v>112</v>
      </c>
      <c r="AE80" s="10">
        <v>95</v>
      </c>
      <c r="AF80" s="10">
        <v>90</v>
      </c>
      <c r="AG80" s="99">
        <v>0</v>
      </c>
      <c r="AH80" s="10">
        <v>0</v>
      </c>
      <c r="AI80" s="10">
        <v>44</v>
      </c>
      <c r="AJ80" s="10">
        <v>0</v>
      </c>
      <c r="AK80" s="10">
        <v>0</v>
      </c>
      <c r="AL80" s="10">
        <v>0</v>
      </c>
      <c r="AM80" s="10">
        <v>10</v>
      </c>
      <c r="AN80" s="10">
        <v>0</v>
      </c>
      <c r="AO80" s="10">
        <v>0</v>
      </c>
      <c r="AP80" s="10">
        <v>0</v>
      </c>
      <c r="AQ80" s="10">
        <v>0</v>
      </c>
      <c r="AR80" s="10">
        <v>0</v>
      </c>
      <c r="AS80" s="99">
        <v>0</v>
      </c>
      <c r="AT80" s="10">
        <v>0</v>
      </c>
      <c r="AU80" s="10">
        <v>2</v>
      </c>
      <c r="AV80" s="10">
        <v>1</v>
      </c>
      <c r="AW80" s="10">
        <v>43.6</v>
      </c>
    </row>
    <row r="81" ht="17.4" spans="1:49">
      <c r="A81" s="16"/>
      <c r="B81" s="17"/>
      <c r="C81" s="16"/>
      <c r="D81" s="18"/>
      <c r="E81" s="19" t="s">
        <v>836</v>
      </c>
      <c r="F81" s="19" t="s">
        <v>841</v>
      </c>
      <c r="G81" s="83"/>
      <c r="H81" s="16" t="s">
        <v>245</v>
      </c>
      <c r="I81" s="16" t="e">
        <f t="shared" si="8"/>
        <v>#VALUE!</v>
      </c>
      <c r="J81" s="16" t="s">
        <v>245</v>
      </c>
      <c r="K81" s="16" t="s">
        <v>245</v>
      </c>
      <c r="L81" s="16" t="s">
        <v>245</v>
      </c>
      <c r="M81" s="16">
        <v>0</v>
      </c>
      <c r="N81" s="16">
        <v>0</v>
      </c>
      <c r="O81" s="16">
        <v>0</v>
      </c>
      <c r="P81" s="121" t="e">
        <f t="shared" si="9"/>
        <v>#VALUE!</v>
      </c>
      <c r="Q81" s="16" t="s">
        <v>245</v>
      </c>
      <c r="R81" s="16" t="s">
        <v>245</v>
      </c>
      <c r="S81" s="16" t="s">
        <v>245</v>
      </c>
      <c r="T81" s="16" t="s">
        <v>245</v>
      </c>
      <c r="U81" s="16" t="s">
        <v>245</v>
      </c>
      <c r="V81" s="125" t="s">
        <v>245</v>
      </c>
      <c r="W81" s="16" t="s">
        <v>245</v>
      </c>
      <c r="X81" s="16" t="s">
        <v>245</v>
      </c>
      <c r="Y81" s="16" t="s">
        <v>245</v>
      </c>
      <c r="Z81" s="16" t="s">
        <v>245</v>
      </c>
      <c r="AA81" s="16" t="s">
        <v>245</v>
      </c>
      <c r="AB81" s="16" t="s">
        <v>245</v>
      </c>
      <c r="AC81" s="16" t="s">
        <v>245</v>
      </c>
      <c r="AD81" s="16" t="s">
        <v>245</v>
      </c>
      <c r="AE81" s="16" t="s">
        <v>245</v>
      </c>
      <c r="AF81" s="16" t="s">
        <v>245</v>
      </c>
      <c r="AG81" s="99" t="s">
        <v>245</v>
      </c>
      <c r="AH81" s="16" t="s">
        <v>245</v>
      </c>
      <c r="AI81" s="16" t="s">
        <v>245</v>
      </c>
      <c r="AJ81" s="16" t="s">
        <v>245</v>
      </c>
      <c r="AK81" s="16" t="s">
        <v>245</v>
      </c>
      <c r="AL81" s="16" t="s">
        <v>245</v>
      </c>
      <c r="AM81" s="16" t="s">
        <v>245</v>
      </c>
      <c r="AN81" s="16" t="s">
        <v>245</v>
      </c>
      <c r="AO81" s="16" t="s">
        <v>245</v>
      </c>
      <c r="AP81" s="16" t="s">
        <v>245</v>
      </c>
      <c r="AQ81" s="16" t="s">
        <v>245</v>
      </c>
      <c r="AR81" s="16" t="s">
        <v>245</v>
      </c>
      <c r="AS81" s="99" t="s">
        <v>245</v>
      </c>
      <c r="AT81" s="16" t="s">
        <v>245</v>
      </c>
      <c r="AU81" s="16" t="s">
        <v>245</v>
      </c>
      <c r="AV81" s="16" t="s">
        <v>245</v>
      </c>
      <c r="AW81" s="16" t="s">
        <v>245</v>
      </c>
    </row>
    <row r="82" ht="17.4" spans="1:49">
      <c r="A82" s="12">
        <f>$A$4</f>
        <v>624</v>
      </c>
      <c r="B82" s="21" t="s">
        <v>840</v>
      </c>
      <c r="C82" s="10" t="s">
        <v>224</v>
      </c>
      <c r="D82" s="22" t="s">
        <v>771</v>
      </c>
      <c r="E82" s="23" t="s">
        <v>209</v>
      </c>
      <c r="F82" s="23" t="s">
        <v>224</v>
      </c>
      <c r="G82" s="14"/>
      <c r="H82" s="10">
        <v>0</v>
      </c>
      <c r="I82" s="10">
        <f t="shared" si="8"/>
        <v>1</v>
      </c>
      <c r="J82" s="10">
        <v>0</v>
      </c>
      <c r="K82" s="10">
        <v>0</v>
      </c>
      <c r="L82" s="10">
        <v>0</v>
      </c>
      <c r="M82" s="10">
        <v>0</v>
      </c>
      <c r="N82" s="10">
        <v>0</v>
      </c>
      <c r="O82" s="10">
        <v>0</v>
      </c>
      <c r="P82" s="10">
        <f t="shared" si="9"/>
        <v>0</v>
      </c>
      <c r="Q82" s="10">
        <v>1</v>
      </c>
      <c r="R82" s="10">
        <v>0</v>
      </c>
      <c r="S82" s="10">
        <v>1</v>
      </c>
      <c r="T82" s="10">
        <v>50</v>
      </c>
      <c r="U82" s="10">
        <v>1</v>
      </c>
      <c r="V82" s="124">
        <v>50</v>
      </c>
      <c r="W82" s="10">
        <v>1</v>
      </c>
      <c r="X82" s="10">
        <v>50</v>
      </c>
      <c r="Y82" s="10">
        <v>0.9</v>
      </c>
      <c r="Z82" s="10">
        <v>100</v>
      </c>
      <c r="AA82" s="10">
        <v>105</v>
      </c>
      <c r="AB82" s="10">
        <v>100</v>
      </c>
      <c r="AC82" s="10">
        <v>104</v>
      </c>
      <c r="AD82" s="10">
        <v>112</v>
      </c>
      <c r="AE82" s="10">
        <v>95</v>
      </c>
      <c r="AF82" s="10">
        <v>90</v>
      </c>
      <c r="AG82" s="99">
        <v>0</v>
      </c>
      <c r="AH82" s="10">
        <v>0</v>
      </c>
      <c r="AI82" s="10">
        <v>44</v>
      </c>
      <c r="AJ82" s="10">
        <v>0</v>
      </c>
      <c r="AK82" s="10">
        <v>0</v>
      </c>
      <c r="AL82" s="10">
        <v>0</v>
      </c>
      <c r="AM82" s="10">
        <v>10</v>
      </c>
      <c r="AN82" s="10">
        <v>0</v>
      </c>
      <c r="AO82" s="10">
        <v>0</v>
      </c>
      <c r="AP82" s="10">
        <v>0</v>
      </c>
      <c r="AQ82" s="10">
        <v>0</v>
      </c>
      <c r="AR82" s="10">
        <v>0</v>
      </c>
      <c r="AS82" s="99">
        <v>0</v>
      </c>
      <c r="AT82" s="10">
        <v>0</v>
      </c>
      <c r="AU82" s="10">
        <v>2</v>
      </c>
      <c r="AV82" s="10">
        <v>1</v>
      </c>
      <c r="AW82" s="10">
        <v>43.6</v>
      </c>
    </row>
    <row r="83" ht="17.4" spans="1:49">
      <c r="A83" s="16"/>
      <c r="B83" s="17"/>
      <c r="C83" s="16"/>
      <c r="D83" s="18"/>
      <c r="E83" s="19"/>
      <c r="F83" s="19" t="s">
        <v>837</v>
      </c>
      <c r="G83" s="83"/>
      <c r="H83" s="16" t="s">
        <v>245</v>
      </c>
      <c r="I83" s="16" t="e">
        <f t="shared" si="8"/>
        <v>#VALUE!</v>
      </c>
      <c r="J83" s="16" t="s">
        <v>245</v>
      </c>
      <c r="K83" s="16" t="s">
        <v>245</v>
      </c>
      <c r="L83" s="16" t="s">
        <v>245</v>
      </c>
      <c r="M83" s="16">
        <v>0</v>
      </c>
      <c r="N83" s="16">
        <v>0</v>
      </c>
      <c r="O83" s="16">
        <v>0</v>
      </c>
      <c r="P83" s="121" t="e">
        <f t="shared" si="9"/>
        <v>#VALUE!</v>
      </c>
      <c r="Q83" s="16" t="s">
        <v>245</v>
      </c>
      <c r="R83" s="16" t="s">
        <v>245</v>
      </c>
      <c r="S83" s="16" t="s">
        <v>245</v>
      </c>
      <c r="T83" s="16" t="s">
        <v>245</v>
      </c>
      <c r="U83" s="16" t="s">
        <v>245</v>
      </c>
      <c r="V83" s="125" t="s">
        <v>245</v>
      </c>
      <c r="W83" s="16" t="s">
        <v>245</v>
      </c>
      <c r="X83" s="16" t="s">
        <v>245</v>
      </c>
      <c r="Y83" s="16" t="s">
        <v>245</v>
      </c>
      <c r="Z83" s="16" t="s">
        <v>245</v>
      </c>
      <c r="AA83" s="16" t="s">
        <v>245</v>
      </c>
      <c r="AB83" s="16" t="s">
        <v>245</v>
      </c>
      <c r="AC83" s="16" t="s">
        <v>245</v>
      </c>
      <c r="AD83" s="16" t="s">
        <v>245</v>
      </c>
      <c r="AE83" s="16" t="s">
        <v>245</v>
      </c>
      <c r="AF83" s="16" t="s">
        <v>245</v>
      </c>
      <c r="AG83" s="99" t="s">
        <v>245</v>
      </c>
      <c r="AH83" s="16" t="s">
        <v>245</v>
      </c>
      <c r="AI83" s="16" t="s">
        <v>245</v>
      </c>
      <c r="AJ83" s="16" t="s">
        <v>245</v>
      </c>
      <c r="AK83" s="16" t="s">
        <v>245</v>
      </c>
      <c r="AL83" s="16" t="s">
        <v>245</v>
      </c>
      <c r="AM83" s="16" t="s">
        <v>245</v>
      </c>
      <c r="AN83" s="16" t="s">
        <v>245</v>
      </c>
      <c r="AO83" s="16" t="s">
        <v>245</v>
      </c>
      <c r="AP83" s="16" t="s">
        <v>245</v>
      </c>
      <c r="AQ83" s="16" t="s">
        <v>245</v>
      </c>
      <c r="AR83" s="16" t="s">
        <v>245</v>
      </c>
      <c r="AS83" s="99" t="s">
        <v>245</v>
      </c>
      <c r="AT83" s="16" t="s">
        <v>245</v>
      </c>
      <c r="AU83" s="16" t="s">
        <v>245</v>
      </c>
      <c r="AV83" s="16" t="s">
        <v>245</v>
      </c>
      <c r="AW83" s="16" t="s">
        <v>245</v>
      </c>
    </row>
    <row r="84" ht="17.4" spans="1:49">
      <c r="A84" s="12">
        <f>$A$4</f>
        <v>624</v>
      </c>
      <c r="B84" s="21" t="s">
        <v>840</v>
      </c>
      <c r="C84" s="10" t="s">
        <v>224</v>
      </c>
      <c r="D84" s="22" t="s">
        <v>840</v>
      </c>
      <c r="E84" s="23" t="s">
        <v>213</v>
      </c>
      <c r="F84" s="23" t="s">
        <v>214</v>
      </c>
      <c r="G84" s="14"/>
      <c r="H84" s="10">
        <v>0</v>
      </c>
      <c r="I84" s="10">
        <f t="shared" si="8"/>
        <v>1</v>
      </c>
      <c r="J84" s="10">
        <v>0</v>
      </c>
      <c r="K84" s="10">
        <v>0</v>
      </c>
      <c r="L84" s="10">
        <v>0</v>
      </c>
      <c r="M84" s="10">
        <v>0</v>
      </c>
      <c r="N84" s="10">
        <v>0</v>
      </c>
      <c r="O84" s="10">
        <v>0</v>
      </c>
      <c r="P84" s="10">
        <f t="shared" si="9"/>
        <v>0</v>
      </c>
      <c r="Q84" s="10">
        <v>1</v>
      </c>
      <c r="R84" s="10">
        <v>0</v>
      </c>
      <c r="S84" s="10">
        <v>1</v>
      </c>
      <c r="T84" s="10">
        <v>50</v>
      </c>
      <c r="U84" s="10">
        <v>1</v>
      </c>
      <c r="V84" s="124">
        <v>50</v>
      </c>
      <c r="W84" s="10">
        <v>1</v>
      </c>
      <c r="X84" s="10">
        <v>50</v>
      </c>
      <c r="Y84" s="10">
        <v>0.9</v>
      </c>
      <c r="Z84" s="10">
        <v>100</v>
      </c>
      <c r="AA84" s="10">
        <v>105</v>
      </c>
      <c r="AB84" s="10">
        <v>100</v>
      </c>
      <c r="AC84" s="10">
        <v>104</v>
      </c>
      <c r="AD84" s="10">
        <v>112</v>
      </c>
      <c r="AE84" s="10">
        <v>95</v>
      </c>
      <c r="AF84" s="10">
        <v>90</v>
      </c>
      <c r="AG84" s="99">
        <v>0</v>
      </c>
      <c r="AH84" s="10">
        <v>0</v>
      </c>
      <c r="AI84" s="10">
        <v>44</v>
      </c>
      <c r="AJ84" s="10">
        <v>0</v>
      </c>
      <c r="AK84" s="10">
        <v>0</v>
      </c>
      <c r="AL84" s="10">
        <v>0</v>
      </c>
      <c r="AM84" s="10">
        <v>10</v>
      </c>
      <c r="AN84" s="10">
        <v>0</v>
      </c>
      <c r="AO84" s="10">
        <v>0</v>
      </c>
      <c r="AP84" s="10">
        <v>0</v>
      </c>
      <c r="AQ84" s="10">
        <v>0</v>
      </c>
      <c r="AR84" s="10">
        <v>0</v>
      </c>
      <c r="AS84" s="99">
        <v>0</v>
      </c>
      <c r="AT84" s="10">
        <v>0</v>
      </c>
      <c r="AU84" s="10">
        <v>2</v>
      </c>
      <c r="AV84" s="10">
        <v>1</v>
      </c>
      <c r="AW84" s="10">
        <v>43.6</v>
      </c>
    </row>
    <row r="85" ht="17.4" spans="1:49">
      <c r="A85" s="25"/>
      <c r="B85" s="17"/>
      <c r="C85" s="16"/>
      <c r="D85" s="18"/>
      <c r="E85" s="19"/>
      <c r="F85" s="19"/>
      <c r="G85" s="83"/>
      <c r="H85" s="16" t="s">
        <v>245</v>
      </c>
      <c r="I85" s="16" t="e">
        <f t="shared" si="8"/>
        <v>#VALUE!</v>
      </c>
      <c r="J85" s="16" t="s">
        <v>245</v>
      </c>
      <c r="K85" s="16" t="s">
        <v>245</v>
      </c>
      <c r="L85" s="16" t="s">
        <v>245</v>
      </c>
      <c r="M85" s="16">
        <v>0</v>
      </c>
      <c r="N85" s="16">
        <v>0</v>
      </c>
      <c r="O85" s="16">
        <v>0</v>
      </c>
      <c r="P85" s="121" t="e">
        <f t="shared" si="9"/>
        <v>#VALUE!</v>
      </c>
      <c r="Q85" s="16" t="s">
        <v>245</v>
      </c>
      <c r="R85" s="16" t="s">
        <v>245</v>
      </c>
      <c r="S85" s="16" t="s">
        <v>245</v>
      </c>
      <c r="T85" s="16" t="s">
        <v>245</v>
      </c>
      <c r="U85" s="16" t="s">
        <v>245</v>
      </c>
      <c r="V85" s="125" t="s">
        <v>245</v>
      </c>
      <c r="W85" s="16" t="s">
        <v>245</v>
      </c>
      <c r="X85" s="16" t="s">
        <v>245</v>
      </c>
      <c r="Y85" s="16" t="s">
        <v>245</v>
      </c>
      <c r="Z85" s="16" t="s">
        <v>245</v>
      </c>
      <c r="AA85" s="16" t="s">
        <v>245</v>
      </c>
      <c r="AB85" s="16" t="s">
        <v>245</v>
      </c>
      <c r="AC85" s="16" t="s">
        <v>245</v>
      </c>
      <c r="AD85" s="16" t="s">
        <v>245</v>
      </c>
      <c r="AE85" s="16" t="s">
        <v>245</v>
      </c>
      <c r="AF85" s="16" t="s">
        <v>245</v>
      </c>
      <c r="AG85" s="99" t="s">
        <v>245</v>
      </c>
      <c r="AH85" s="16" t="s">
        <v>245</v>
      </c>
      <c r="AI85" s="16" t="s">
        <v>245</v>
      </c>
      <c r="AJ85" s="16" t="s">
        <v>245</v>
      </c>
      <c r="AK85" s="16" t="s">
        <v>245</v>
      </c>
      <c r="AL85" s="16" t="s">
        <v>245</v>
      </c>
      <c r="AM85" s="16" t="s">
        <v>245</v>
      </c>
      <c r="AN85" s="16" t="s">
        <v>245</v>
      </c>
      <c r="AO85" s="16" t="s">
        <v>245</v>
      </c>
      <c r="AP85" s="16" t="s">
        <v>245</v>
      </c>
      <c r="AQ85" s="16" t="s">
        <v>245</v>
      </c>
      <c r="AR85" s="16" t="s">
        <v>245</v>
      </c>
      <c r="AS85" s="99" t="s">
        <v>245</v>
      </c>
      <c r="AT85" s="16" t="s">
        <v>245</v>
      </c>
      <c r="AU85" s="16" t="s">
        <v>245</v>
      </c>
      <c r="AV85" s="16" t="s">
        <v>245</v>
      </c>
      <c r="AW85" s="16" t="s">
        <v>245</v>
      </c>
    </row>
    <row r="86" ht="17.4" spans="1:49">
      <c r="A86" s="12">
        <f>$A$4</f>
        <v>624</v>
      </c>
      <c r="B86" s="21" t="s">
        <v>840</v>
      </c>
      <c r="C86" s="10" t="s">
        <v>224</v>
      </c>
      <c r="D86" s="22" t="s">
        <v>844</v>
      </c>
      <c r="E86" s="23" t="s">
        <v>216</v>
      </c>
      <c r="F86" s="23" t="s">
        <v>217</v>
      </c>
      <c r="G86" s="14"/>
      <c r="H86" s="10">
        <v>0</v>
      </c>
      <c r="I86" s="10">
        <f t="shared" si="8"/>
        <v>1</v>
      </c>
      <c r="J86" s="10">
        <v>0</v>
      </c>
      <c r="K86" s="10">
        <v>0</v>
      </c>
      <c r="L86" s="10">
        <v>0</v>
      </c>
      <c r="M86" s="10">
        <v>0</v>
      </c>
      <c r="N86" s="10">
        <v>0</v>
      </c>
      <c r="O86" s="10">
        <v>0</v>
      </c>
      <c r="P86" s="10">
        <f t="shared" si="9"/>
        <v>0</v>
      </c>
      <c r="Q86" s="10">
        <v>1</v>
      </c>
      <c r="R86" s="10">
        <v>0</v>
      </c>
      <c r="S86" s="10">
        <v>1</v>
      </c>
      <c r="T86" s="10">
        <v>50</v>
      </c>
      <c r="U86" s="10">
        <v>1</v>
      </c>
      <c r="V86" s="124">
        <v>50</v>
      </c>
      <c r="W86" s="10">
        <v>1</v>
      </c>
      <c r="X86" s="10">
        <v>50</v>
      </c>
      <c r="Y86" s="10">
        <v>0.9</v>
      </c>
      <c r="Z86" s="10">
        <v>100</v>
      </c>
      <c r="AA86" s="10">
        <v>105</v>
      </c>
      <c r="AB86" s="10">
        <v>100</v>
      </c>
      <c r="AC86" s="10">
        <v>104</v>
      </c>
      <c r="AD86" s="10">
        <v>112</v>
      </c>
      <c r="AE86" s="10">
        <v>95</v>
      </c>
      <c r="AF86" s="10">
        <v>90</v>
      </c>
      <c r="AG86" s="99">
        <v>0</v>
      </c>
      <c r="AH86" s="10">
        <v>0</v>
      </c>
      <c r="AI86" s="10">
        <v>44</v>
      </c>
      <c r="AJ86" s="10">
        <v>0</v>
      </c>
      <c r="AK86" s="10">
        <v>0</v>
      </c>
      <c r="AL86" s="10">
        <v>0</v>
      </c>
      <c r="AM86" s="10">
        <v>10</v>
      </c>
      <c r="AN86" s="10">
        <v>0</v>
      </c>
      <c r="AO86" s="10">
        <v>0</v>
      </c>
      <c r="AP86" s="10">
        <v>0</v>
      </c>
      <c r="AQ86" s="10">
        <v>0</v>
      </c>
      <c r="AR86" s="10">
        <v>0</v>
      </c>
      <c r="AS86" s="99">
        <v>0</v>
      </c>
      <c r="AT86" s="10">
        <v>0</v>
      </c>
      <c r="AU86" s="10">
        <v>2</v>
      </c>
      <c r="AV86" s="10">
        <v>1</v>
      </c>
      <c r="AW86" s="10">
        <v>43.6</v>
      </c>
    </row>
    <row r="87" ht="17.4" spans="1:49">
      <c r="A87" s="16"/>
      <c r="B87" s="17"/>
      <c r="C87" s="16"/>
      <c r="D87" s="18"/>
      <c r="E87" s="19"/>
      <c r="F87" s="19" t="s">
        <v>837</v>
      </c>
      <c r="G87" s="83"/>
      <c r="H87" s="16" t="s">
        <v>245</v>
      </c>
      <c r="I87" s="16" t="e">
        <f t="shared" si="8"/>
        <v>#VALUE!</v>
      </c>
      <c r="J87" s="16" t="s">
        <v>245</v>
      </c>
      <c r="K87" s="16" t="s">
        <v>245</v>
      </c>
      <c r="L87" s="16" t="s">
        <v>245</v>
      </c>
      <c r="M87" s="16">
        <v>0</v>
      </c>
      <c r="N87" s="16">
        <v>0</v>
      </c>
      <c r="O87" s="16">
        <v>0</v>
      </c>
      <c r="P87" s="121" t="e">
        <f t="shared" si="9"/>
        <v>#VALUE!</v>
      </c>
      <c r="Q87" s="16" t="s">
        <v>245</v>
      </c>
      <c r="R87" s="16" t="s">
        <v>245</v>
      </c>
      <c r="S87" s="16" t="s">
        <v>245</v>
      </c>
      <c r="T87" s="16" t="s">
        <v>245</v>
      </c>
      <c r="U87" s="16" t="s">
        <v>245</v>
      </c>
      <c r="V87" s="125" t="s">
        <v>245</v>
      </c>
      <c r="W87" s="16" t="s">
        <v>245</v>
      </c>
      <c r="X87" s="16" t="s">
        <v>245</v>
      </c>
      <c r="Y87" s="16" t="s">
        <v>245</v>
      </c>
      <c r="Z87" s="16" t="s">
        <v>245</v>
      </c>
      <c r="AA87" s="16" t="s">
        <v>245</v>
      </c>
      <c r="AB87" s="16" t="s">
        <v>245</v>
      </c>
      <c r="AC87" s="16" t="s">
        <v>245</v>
      </c>
      <c r="AD87" s="16" t="s">
        <v>245</v>
      </c>
      <c r="AE87" s="16" t="s">
        <v>245</v>
      </c>
      <c r="AF87" s="16" t="s">
        <v>245</v>
      </c>
      <c r="AG87" s="99" t="s">
        <v>245</v>
      </c>
      <c r="AH87" s="16" t="s">
        <v>245</v>
      </c>
      <c r="AI87" s="16" t="s">
        <v>245</v>
      </c>
      <c r="AJ87" s="16" t="s">
        <v>245</v>
      </c>
      <c r="AK87" s="16" t="s">
        <v>245</v>
      </c>
      <c r="AL87" s="16" t="s">
        <v>245</v>
      </c>
      <c r="AM87" s="16" t="s">
        <v>245</v>
      </c>
      <c r="AN87" s="16" t="s">
        <v>245</v>
      </c>
      <c r="AO87" s="16" t="s">
        <v>245</v>
      </c>
      <c r="AP87" s="16" t="s">
        <v>245</v>
      </c>
      <c r="AQ87" s="16" t="s">
        <v>245</v>
      </c>
      <c r="AR87" s="16" t="s">
        <v>245</v>
      </c>
      <c r="AS87" s="99" t="s">
        <v>245</v>
      </c>
      <c r="AT87" s="16" t="s">
        <v>245</v>
      </c>
      <c r="AU87" s="16" t="s">
        <v>245</v>
      </c>
      <c r="AV87" s="16" t="s">
        <v>245</v>
      </c>
      <c r="AW87" s="16" t="s">
        <v>245</v>
      </c>
    </row>
    <row r="88" ht="17.4" spans="1:49">
      <c r="A88" s="12">
        <f>$A$4</f>
        <v>624</v>
      </c>
      <c r="B88" s="21" t="s">
        <v>840</v>
      </c>
      <c r="C88" s="10" t="s">
        <v>224</v>
      </c>
      <c r="D88" s="22" t="s">
        <v>846</v>
      </c>
      <c r="E88" s="23" t="s">
        <v>219</v>
      </c>
      <c r="F88" s="23" t="s">
        <v>220</v>
      </c>
      <c r="G88" s="14"/>
      <c r="H88" s="10">
        <v>0</v>
      </c>
      <c r="I88" s="10">
        <f t="shared" si="8"/>
        <v>1</v>
      </c>
      <c r="J88" s="10">
        <v>0</v>
      </c>
      <c r="K88" s="10">
        <v>0</v>
      </c>
      <c r="L88" s="10">
        <v>0</v>
      </c>
      <c r="M88" s="10">
        <v>0</v>
      </c>
      <c r="N88" s="10">
        <v>0</v>
      </c>
      <c r="O88" s="10">
        <v>0</v>
      </c>
      <c r="P88" s="10">
        <f t="shared" ref="P88:P96" si="10">H88+J88*2+K88*4+L88*8+M88*256+N88*512+O88*1024</f>
        <v>0</v>
      </c>
      <c r="Q88" s="10">
        <v>1</v>
      </c>
      <c r="R88" s="10">
        <v>0</v>
      </c>
      <c r="S88" s="10">
        <v>1</v>
      </c>
      <c r="T88" s="10">
        <v>50</v>
      </c>
      <c r="U88" s="10">
        <v>1</v>
      </c>
      <c r="V88" s="124">
        <v>50</v>
      </c>
      <c r="W88" s="10">
        <v>1</v>
      </c>
      <c r="X88" s="10">
        <v>50</v>
      </c>
      <c r="Y88" s="10">
        <v>0.9</v>
      </c>
      <c r="Z88" s="10">
        <v>100</v>
      </c>
      <c r="AA88" s="10">
        <v>105</v>
      </c>
      <c r="AB88" s="10">
        <v>100</v>
      </c>
      <c r="AC88" s="10">
        <v>104</v>
      </c>
      <c r="AD88" s="10">
        <v>112</v>
      </c>
      <c r="AE88" s="10">
        <v>95</v>
      </c>
      <c r="AF88" s="10">
        <v>90</v>
      </c>
      <c r="AG88" s="99">
        <v>0</v>
      </c>
      <c r="AH88" s="10">
        <v>0</v>
      </c>
      <c r="AI88" s="10">
        <v>44</v>
      </c>
      <c r="AJ88" s="10">
        <v>0</v>
      </c>
      <c r="AK88" s="10">
        <v>0</v>
      </c>
      <c r="AL88" s="10">
        <v>0</v>
      </c>
      <c r="AM88" s="10">
        <v>10</v>
      </c>
      <c r="AN88" s="10">
        <v>0</v>
      </c>
      <c r="AO88" s="10">
        <v>0</v>
      </c>
      <c r="AP88" s="10">
        <v>0</v>
      </c>
      <c r="AQ88" s="10">
        <v>0</v>
      </c>
      <c r="AR88" s="10">
        <v>0</v>
      </c>
      <c r="AS88" s="99">
        <v>0</v>
      </c>
      <c r="AT88" s="10">
        <v>0</v>
      </c>
      <c r="AU88" s="10">
        <v>2</v>
      </c>
      <c r="AV88" s="10">
        <v>1</v>
      </c>
      <c r="AW88" s="10">
        <v>43.6</v>
      </c>
    </row>
    <row r="89" ht="17.4" spans="1:49">
      <c r="A89" s="16"/>
      <c r="B89" s="17"/>
      <c r="C89" s="16"/>
      <c r="D89" s="18"/>
      <c r="E89" s="19"/>
      <c r="F89" s="19"/>
      <c r="G89" s="83"/>
      <c r="H89" s="16" t="s">
        <v>245</v>
      </c>
      <c r="I89" s="16" t="e">
        <f t="shared" si="8"/>
        <v>#VALUE!</v>
      </c>
      <c r="J89" s="16" t="s">
        <v>245</v>
      </c>
      <c r="K89" s="16" t="s">
        <v>245</v>
      </c>
      <c r="L89" s="16" t="s">
        <v>245</v>
      </c>
      <c r="M89" s="16">
        <v>0</v>
      </c>
      <c r="N89" s="16">
        <v>0</v>
      </c>
      <c r="O89" s="16">
        <v>0</v>
      </c>
      <c r="P89" s="121" t="e">
        <f t="shared" si="10"/>
        <v>#VALUE!</v>
      </c>
      <c r="Q89" s="16" t="s">
        <v>245</v>
      </c>
      <c r="R89" s="16" t="s">
        <v>245</v>
      </c>
      <c r="S89" s="16" t="s">
        <v>245</v>
      </c>
      <c r="T89" s="16" t="s">
        <v>245</v>
      </c>
      <c r="U89" s="16" t="s">
        <v>245</v>
      </c>
      <c r="V89" s="125" t="s">
        <v>245</v>
      </c>
      <c r="W89" s="16" t="s">
        <v>245</v>
      </c>
      <c r="X89" s="16" t="s">
        <v>245</v>
      </c>
      <c r="Y89" s="16" t="s">
        <v>245</v>
      </c>
      <c r="Z89" s="16" t="s">
        <v>245</v>
      </c>
      <c r="AA89" s="16" t="s">
        <v>245</v>
      </c>
      <c r="AB89" s="16" t="s">
        <v>245</v>
      </c>
      <c r="AC89" s="16" t="s">
        <v>245</v>
      </c>
      <c r="AD89" s="16" t="s">
        <v>245</v>
      </c>
      <c r="AE89" s="16" t="s">
        <v>245</v>
      </c>
      <c r="AF89" s="16" t="s">
        <v>245</v>
      </c>
      <c r="AG89" s="99" t="s">
        <v>245</v>
      </c>
      <c r="AH89" s="16" t="s">
        <v>245</v>
      </c>
      <c r="AI89" s="16" t="s">
        <v>245</v>
      </c>
      <c r="AJ89" s="16" t="s">
        <v>245</v>
      </c>
      <c r="AK89" s="16" t="s">
        <v>245</v>
      </c>
      <c r="AL89" s="16" t="s">
        <v>245</v>
      </c>
      <c r="AM89" s="16" t="s">
        <v>245</v>
      </c>
      <c r="AN89" s="16" t="s">
        <v>245</v>
      </c>
      <c r="AO89" s="16" t="s">
        <v>245</v>
      </c>
      <c r="AP89" s="16" t="s">
        <v>245</v>
      </c>
      <c r="AQ89" s="16" t="s">
        <v>245</v>
      </c>
      <c r="AR89" s="16" t="s">
        <v>245</v>
      </c>
      <c r="AS89" s="99" t="s">
        <v>245</v>
      </c>
      <c r="AT89" s="16" t="s">
        <v>245</v>
      </c>
      <c r="AU89" s="16" t="s">
        <v>245</v>
      </c>
      <c r="AV89" s="16" t="s">
        <v>245</v>
      </c>
      <c r="AW89" s="16" t="s">
        <v>245</v>
      </c>
    </row>
    <row r="90" ht="17.4" spans="1:49">
      <c r="A90" s="12">
        <f>$A$4</f>
        <v>624</v>
      </c>
      <c r="B90" s="21" t="s">
        <v>840</v>
      </c>
      <c r="C90" s="10" t="s">
        <v>224</v>
      </c>
      <c r="D90" s="22" t="s">
        <v>850</v>
      </c>
      <c r="E90" s="23" t="s">
        <v>223</v>
      </c>
      <c r="F90" s="23" t="s">
        <v>223</v>
      </c>
      <c r="G90" s="91"/>
      <c r="H90" s="10">
        <v>1</v>
      </c>
      <c r="I90" s="10">
        <f t="shared" si="8"/>
        <v>1</v>
      </c>
      <c r="J90" s="10">
        <v>0</v>
      </c>
      <c r="K90" s="10">
        <v>0</v>
      </c>
      <c r="L90" s="10">
        <v>0</v>
      </c>
      <c r="M90" s="10">
        <v>0</v>
      </c>
      <c r="N90" s="10">
        <v>0</v>
      </c>
      <c r="O90" s="10">
        <v>0</v>
      </c>
      <c r="P90" s="10">
        <f t="shared" si="10"/>
        <v>1</v>
      </c>
      <c r="Q90" s="10">
        <v>1</v>
      </c>
      <c r="R90" s="10">
        <v>0</v>
      </c>
      <c r="S90" s="10">
        <v>1</v>
      </c>
      <c r="T90" s="10">
        <v>50</v>
      </c>
      <c r="U90" s="10">
        <v>1</v>
      </c>
      <c r="V90" s="124">
        <v>50</v>
      </c>
      <c r="W90" s="10">
        <v>1</v>
      </c>
      <c r="X90" s="10">
        <v>50</v>
      </c>
      <c r="Y90" s="10">
        <v>0.9</v>
      </c>
      <c r="Z90" s="10">
        <v>100</v>
      </c>
      <c r="AA90" s="10">
        <v>105</v>
      </c>
      <c r="AB90" s="10">
        <v>100</v>
      </c>
      <c r="AC90" s="10">
        <v>104</v>
      </c>
      <c r="AD90" s="10">
        <v>112</v>
      </c>
      <c r="AE90" s="10">
        <v>95</v>
      </c>
      <c r="AF90" s="10">
        <v>90</v>
      </c>
      <c r="AG90" s="99">
        <v>0</v>
      </c>
      <c r="AH90" s="10">
        <v>0</v>
      </c>
      <c r="AI90" s="10">
        <v>44</v>
      </c>
      <c r="AJ90" s="10">
        <v>0</v>
      </c>
      <c r="AK90" s="10">
        <v>0</v>
      </c>
      <c r="AL90" s="10">
        <v>0</v>
      </c>
      <c r="AM90" s="10">
        <v>10</v>
      </c>
      <c r="AN90" s="10">
        <v>0</v>
      </c>
      <c r="AO90" s="10">
        <v>0</v>
      </c>
      <c r="AP90" s="10">
        <v>0</v>
      </c>
      <c r="AQ90" s="10">
        <v>0</v>
      </c>
      <c r="AR90" s="10">
        <v>0</v>
      </c>
      <c r="AS90" s="99">
        <v>0</v>
      </c>
      <c r="AT90" s="10">
        <v>0</v>
      </c>
      <c r="AU90" s="10">
        <v>2</v>
      </c>
      <c r="AV90" s="10">
        <v>1</v>
      </c>
      <c r="AW90" s="10">
        <v>43.6</v>
      </c>
    </row>
    <row r="91" ht="17.4" spans="1:49">
      <c r="A91" s="16"/>
      <c r="B91" s="17"/>
      <c r="C91" s="16"/>
      <c r="D91" s="18"/>
      <c r="E91" s="19"/>
      <c r="F91" s="19"/>
      <c r="G91" s="83"/>
      <c r="H91" s="16" t="s">
        <v>245</v>
      </c>
      <c r="I91" s="16" t="e">
        <f t="shared" ref="I91:I92" si="11">J91+K91*2+L91*4+1</f>
        <v>#VALUE!</v>
      </c>
      <c r="J91" s="16" t="s">
        <v>245</v>
      </c>
      <c r="K91" s="16" t="s">
        <v>245</v>
      </c>
      <c r="L91" s="16" t="s">
        <v>245</v>
      </c>
      <c r="M91" s="16">
        <v>0</v>
      </c>
      <c r="N91" s="16">
        <v>0</v>
      </c>
      <c r="O91" s="16">
        <v>0</v>
      </c>
      <c r="P91" s="121" t="e">
        <f t="shared" ref="P91:P92" si="12">H91+J91*2+K91*4+L91*8+M91*256+N91*512+O91*1024</f>
        <v>#VALUE!</v>
      </c>
      <c r="Q91" s="16" t="s">
        <v>245</v>
      </c>
      <c r="R91" s="16" t="s">
        <v>245</v>
      </c>
      <c r="S91" s="16" t="s">
        <v>245</v>
      </c>
      <c r="T91" s="16" t="s">
        <v>245</v>
      </c>
      <c r="U91" s="16" t="s">
        <v>245</v>
      </c>
      <c r="V91" s="125" t="s">
        <v>245</v>
      </c>
      <c r="W91" s="16" t="s">
        <v>245</v>
      </c>
      <c r="X91" s="16" t="s">
        <v>245</v>
      </c>
      <c r="Y91" s="16" t="s">
        <v>245</v>
      </c>
      <c r="Z91" s="16" t="s">
        <v>245</v>
      </c>
      <c r="AA91" s="16" t="s">
        <v>245</v>
      </c>
      <c r="AB91" s="16" t="s">
        <v>245</v>
      </c>
      <c r="AC91" s="16" t="s">
        <v>245</v>
      </c>
      <c r="AD91" s="16" t="s">
        <v>245</v>
      </c>
      <c r="AE91" s="16" t="s">
        <v>245</v>
      </c>
      <c r="AF91" s="16" t="s">
        <v>245</v>
      </c>
      <c r="AG91" s="99" t="s">
        <v>245</v>
      </c>
      <c r="AH91" s="16" t="s">
        <v>245</v>
      </c>
      <c r="AI91" s="16" t="s">
        <v>245</v>
      </c>
      <c r="AJ91" s="16" t="s">
        <v>245</v>
      </c>
      <c r="AK91" s="16" t="s">
        <v>245</v>
      </c>
      <c r="AL91" s="16" t="s">
        <v>245</v>
      </c>
      <c r="AM91" s="16" t="s">
        <v>245</v>
      </c>
      <c r="AN91" s="16" t="s">
        <v>245</v>
      </c>
      <c r="AO91" s="16" t="s">
        <v>245</v>
      </c>
      <c r="AP91" s="16" t="s">
        <v>245</v>
      </c>
      <c r="AQ91" s="16" t="s">
        <v>245</v>
      </c>
      <c r="AR91" s="16" t="s">
        <v>245</v>
      </c>
      <c r="AS91" s="99" t="s">
        <v>245</v>
      </c>
      <c r="AT91" s="16" t="s">
        <v>245</v>
      </c>
      <c r="AU91" s="16" t="s">
        <v>245</v>
      </c>
      <c r="AV91" s="16" t="s">
        <v>1996</v>
      </c>
      <c r="AW91" s="16" t="s">
        <v>245</v>
      </c>
    </row>
    <row r="92" s="3" customFormat="1" ht="17.4" spans="1:49">
      <c r="A92" s="45">
        <f>$A$4</f>
        <v>624</v>
      </c>
      <c r="B92" s="46" t="s">
        <v>840</v>
      </c>
      <c r="C92" s="31" t="s">
        <v>224</v>
      </c>
      <c r="D92" s="47" t="s">
        <v>852</v>
      </c>
      <c r="E92" s="48" t="s">
        <v>227</v>
      </c>
      <c r="F92" s="48" t="s">
        <v>227</v>
      </c>
      <c r="G92" s="100"/>
      <c r="H92" s="31">
        <v>1</v>
      </c>
      <c r="I92" s="31">
        <f t="shared" si="11"/>
        <v>1</v>
      </c>
      <c r="J92" s="31">
        <v>0</v>
      </c>
      <c r="K92" s="31">
        <v>0</v>
      </c>
      <c r="L92" s="31">
        <v>0</v>
      </c>
      <c r="M92" s="31">
        <v>0</v>
      </c>
      <c r="N92" s="31">
        <v>0</v>
      </c>
      <c r="O92" s="31">
        <v>0</v>
      </c>
      <c r="P92" s="31">
        <f t="shared" si="12"/>
        <v>1</v>
      </c>
      <c r="Q92" s="31">
        <v>1</v>
      </c>
      <c r="R92" s="31">
        <v>0</v>
      </c>
      <c r="S92" s="31">
        <v>1</v>
      </c>
      <c r="T92" s="31">
        <v>50</v>
      </c>
      <c r="U92" s="31">
        <v>1</v>
      </c>
      <c r="V92" s="128">
        <v>50</v>
      </c>
      <c r="W92" s="31">
        <v>1</v>
      </c>
      <c r="X92" s="31">
        <v>50</v>
      </c>
      <c r="Y92" s="31">
        <v>0.9</v>
      </c>
      <c r="Z92" s="31">
        <v>100</v>
      </c>
      <c r="AA92" s="31">
        <v>105</v>
      </c>
      <c r="AB92" s="31">
        <v>100</v>
      </c>
      <c r="AC92" s="31">
        <v>104</v>
      </c>
      <c r="AD92" s="31">
        <v>112</v>
      </c>
      <c r="AE92" s="31">
        <v>95</v>
      </c>
      <c r="AF92" s="31">
        <v>90</v>
      </c>
      <c r="AG92" s="99">
        <v>0</v>
      </c>
      <c r="AH92" s="31">
        <v>0</v>
      </c>
      <c r="AI92" s="31">
        <v>44</v>
      </c>
      <c r="AJ92" s="31">
        <v>0</v>
      </c>
      <c r="AK92" s="31">
        <v>0</v>
      </c>
      <c r="AL92" s="31">
        <v>0</v>
      </c>
      <c r="AM92" s="31">
        <v>10</v>
      </c>
      <c r="AN92" s="31">
        <v>0</v>
      </c>
      <c r="AO92" s="31">
        <v>0</v>
      </c>
      <c r="AP92" s="31">
        <v>0</v>
      </c>
      <c r="AQ92" s="31">
        <v>0</v>
      </c>
      <c r="AR92" s="31">
        <v>0</v>
      </c>
      <c r="AS92" s="99">
        <v>0</v>
      </c>
      <c r="AT92" s="31">
        <v>0</v>
      </c>
      <c r="AU92" s="31">
        <v>2</v>
      </c>
      <c r="AV92" s="31">
        <v>0</v>
      </c>
      <c r="AW92" s="31">
        <v>43.6</v>
      </c>
    </row>
    <row r="93" ht="17.4" spans="1:49">
      <c r="A93" s="16"/>
      <c r="B93" s="17"/>
      <c r="C93" s="16"/>
      <c r="D93" s="18"/>
      <c r="E93" s="19" t="s">
        <v>223</v>
      </c>
      <c r="F93" s="19"/>
      <c r="G93" s="83"/>
      <c r="H93" s="16" t="s">
        <v>245</v>
      </c>
      <c r="I93" s="16" t="s">
        <v>245</v>
      </c>
      <c r="J93" s="16" t="s">
        <v>245</v>
      </c>
      <c r="K93" s="16" t="s">
        <v>245</v>
      </c>
      <c r="L93" s="16" t="s">
        <v>245</v>
      </c>
      <c r="M93" s="16">
        <v>0</v>
      </c>
      <c r="N93" s="16">
        <v>0</v>
      </c>
      <c r="O93" s="16">
        <v>0</v>
      </c>
      <c r="P93" s="121"/>
      <c r="Q93" s="16" t="s">
        <v>245</v>
      </c>
      <c r="R93" s="16" t="s">
        <v>245</v>
      </c>
      <c r="S93" s="16" t="s">
        <v>245</v>
      </c>
      <c r="T93" s="16" t="s">
        <v>245</v>
      </c>
      <c r="U93" s="16" t="s">
        <v>245</v>
      </c>
      <c r="V93" s="125" t="s">
        <v>245</v>
      </c>
      <c r="W93" s="16" t="s">
        <v>245</v>
      </c>
      <c r="X93" s="16" t="s">
        <v>245</v>
      </c>
      <c r="Y93" s="16" t="s">
        <v>245</v>
      </c>
      <c r="Z93" s="16" t="s">
        <v>245</v>
      </c>
      <c r="AA93" s="16" t="s">
        <v>245</v>
      </c>
      <c r="AB93" s="16" t="s">
        <v>245</v>
      </c>
      <c r="AC93" s="16" t="s">
        <v>245</v>
      </c>
      <c r="AD93" s="16" t="s">
        <v>245</v>
      </c>
      <c r="AE93" s="16" t="s">
        <v>245</v>
      </c>
      <c r="AF93" s="16" t="s">
        <v>245</v>
      </c>
      <c r="AG93" s="99" t="s">
        <v>245</v>
      </c>
      <c r="AH93" s="16" t="s">
        <v>245</v>
      </c>
      <c r="AI93" s="16" t="s">
        <v>245</v>
      </c>
      <c r="AJ93" s="16" t="s">
        <v>245</v>
      </c>
      <c r="AK93" s="16" t="s">
        <v>245</v>
      </c>
      <c r="AL93" s="16" t="s">
        <v>245</v>
      </c>
      <c r="AM93" s="16" t="s">
        <v>245</v>
      </c>
      <c r="AN93" s="16" t="s">
        <v>245</v>
      </c>
      <c r="AO93" s="16" t="s">
        <v>245</v>
      </c>
      <c r="AP93" s="16" t="s">
        <v>245</v>
      </c>
      <c r="AQ93" s="16" t="s">
        <v>245</v>
      </c>
      <c r="AR93" s="16" t="s">
        <v>245</v>
      </c>
      <c r="AS93" s="99" t="s">
        <v>245</v>
      </c>
      <c r="AT93" s="16" t="s">
        <v>245</v>
      </c>
      <c r="AU93" s="16" t="s">
        <v>245</v>
      </c>
      <c r="AV93" s="16" t="s">
        <v>245</v>
      </c>
      <c r="AW93" s="16" t="s">
        <v>245</v>
      </c>
    </row>
    <row r="94" ht="17.4" spans="1:49">
      <c r="A94" s="12">
        <f>$A$4</f>
        <v>624</v>
      </c>
      <c r="B94" s="21" t="s">
        <v>840</v>
      </c>
      <c r="C94" s="10" t="s">
        <v>224</v>
      </c>
      <c r="D94" s="22" t="s">
        <v>853</v>
      </c>
      <c r="E94" s="23" t="s">
        <v>230</v>
      </c>
      <c r="F94" s="50" t="s">
        <v>231</v>
      </c>
      <c r="G94" s="91"/>
      <c r="H94" s="10">
        <v>1</v>
      </c>
      <c r="I94" s="10">
        <v>1</v>
      </c>
      <c r="J94" s="10">
        <v>0</v>
      </c>
      <c r="K94" s="10">
        <v>0</v>
      </c>
      <c r="L94" s="10">
        <v>0</v>
      </c>
      <c r="M94" s="10">
        <v>0</v>
      </c>
      <c r="N94" s="10">
        <v>0</v>
      </c>
      <c r="O94" s="10">
        <v>0</v>
      </c>
      <c r="P94" s="10">
        <v>1</v>
      </c>
      <c r="Q94" s="10">
        <v>1</v>
      </c>
      <c r="R94" s="10">
        <v>0</v>
      </c>
      <c r="S94" s="10">
        <v>1</v>
      </c>
      <c r="T94" s="10">
        <v>50</v>
      </c>
      <c r="U94" s="10">
        <v>1</v>
      </c>
      <c r="V94" s="124" t="s">
        <v>1888</v>
      </c>
      <c r="W94" s="10">
        <v>1</v>
      </c>
      <c r="X94" s="10">
        <v>50</v>
      </c>
      <c r="Y94" s="10">
        <v>0.9</v>
      </c>
      <c r="Z94" s="10">
        <v>100</v>
      </c>
      <c r="AA94" s="10">
        <v>105</v>
      </c>
      <c r="AB94" s="10">
        <v>100</v>
      </c>
      <c r="AC94" s="10">
        <v>104</v>
      </c>
      <c r="AD94" s="10">
        <v>112</v>
      </c>
      <c r="AE94" s="10">
        <v>95</v>
      </c>
      <c r="AF94" s="10">
        <v>90</v>
      </c>
      <c r="AG94" s="99">
        <v>0</v>
      </c>
      <c r="AH94" s="10">
        <v>0</v>
      </c>
      <c r="AI94" s="10">
        <v>44</v>
      </c>
      <c r="AJ94" s="10">
        <v>0</v>
      </c>
      <c r="AK94" s="10">
        <v>0</v>
      </c>
      <c r="AL94" s="10">
        <v>0</v>
      </c>
      <c r="AM94" s="10">
        <v>10</v>
      </c>
      <c r="AN94" s="10">
        <v>0</v>
      </c>
      <c r="AO94" s="10">
        <v>0</v>
      </c>
      <c r="AP94" s="10">
        <v>0</v>
      </c>
      <c r="AQ94" s="10">
        <v>0</v>
      </c>
      <c r="AR94" s="10">
        <v>0</v>
      </c>
      <c r="AS94" s="99">
        <v>0</v>
      </c>
      <c r="AT94" s="10">
        <v>0</v>
      </c>
      <c r="AU94" s="10">
        <v>2</v>
      </c>
      <c r="AV94" s="10">
        <v>1</v>
      </c>
      <c r="AW94" s="10">
        <v>43.6</v>
      </c>
    </row>
    <row r="95" ht="17.4" spans="1:49">
      <c r="A95" s="16"/>
      <c r="B95" s="17"/>
      <c r="C95" s="16"/>
      <c r="D95" s="18"/>
      <c r="E95" s="19"/>
      <c r="F95" s="19"/>
      <c r="G95" s="83"/>
      <c r="H95" s="16" t="s">
        <v>245</v>
      </c>
      <c r="I95" s="16" t="e">
        <f t="shared" ref="I95:I107" si="13">J95+K95*2+L95*4+1</f>
        <v>#VALUE!</v>
      </c>
      <c r="J95" s="16" t="s">
        <v>245</v>
      </c>
      <c r="K95" s="16" t="s">
        <v>245</v>
      </c>
      <c r="L95" s="16" t="s">
        <v>245</v>
      </c>
      <c r="M95" s="16">
        <v>0</v>
      </c>
      <c r="N95" s="16">
        <v>0</v>
      </c>
      <c r="O95" s="16">
        <v>0</v>
      </c>
      <c r="P95" s="121" t="e">
        <f t="shared" si="10"/>
        <v>#VALUE!</v>
      </c>
      <c r="Q95" s="16" t="s">
        <v>245</v>
      </c>
      <c r="R95" s="16" t="s">
        <v>245</v>
      </c>
      <c r="S95" s="16" t="s">
        <v>245</v>
      </c>
      <c r="T95" s="16" t="s">
        <v>245</v>
      </c>
      <c r="U95" s="16" t="s">
        <v>245</v>
      </c>
      <c r="V95" s="125" t="s">
        <v>245</v>
      </c>
      <c r="W95" s="16" t="s">
        <v>245</v>
      </c>
      <c r="X95" s="16" t="s">
        <v>245</v>
      </c>
      <c r="Y95" s="16" t="s">
        <v>245</v>
      </c>
      <c r="Z95" s="16" t="s">
        <v>245</v>
      </c>
      <c r="AA95" s="16" t="s">
        <v>245</v>
      </c>
      <c r="AB95" s="16" t="s">
        <v>245</v>
      </c>
      <c r="AC95" s="16" t="s">
        <v>245</v>
      </c>
      <c r="AD95" s="16" t="s">
        <v>245</v>
      </c>
      <c r="AE95" s="16" t="s">
        <v>245</v>
      </c>
      <c r="AF95" s="16" t="s">
        <v>245</v>
      </c>
      <c r="AG95" s="99" t="s">
        <v>245</v>
      </c>
      <c r="AH95" s="16" t="s">
        <v>245</v>
      </c>
      <c r="AI95" s="16" t="s">
        <v>245</v>
      </c>
      <c r="AJ95" s="16" t="s">
        <v>245</v>
      </c>
      <c r="AK95" s="16" t="s">
        <v>245</v>
      </c>
      <c r="AL95" s="16" t="s">
        <v>245</v>
      </c>
      <c r="AM95" s="16" t="s">
        <v>245</v>
      </c>
      <c r="AN95" s="16" t="s">
        <v>245</v>
      </c>
      <c r="AO95" s="16" t="s">
        <v>245</v>
      </c>
      <c r="AP95" s="16" t="s">
        <v>245</v>
      </c>
      <c r="AQ95" s="16" t="s">
        <v>245</v>
      </c>
      <c r="AR95" s="16" t="s">
        <v>245</v>
      </c>
      <c r="AS95" s="99" t="s">
        <v>245</v>
      </c>
      <c r="AT95" s="16" t="s">
        <v>245</v>
      </c>
      <c r="AU95" s="16" t="s">
        <v>245</v>
      </c>
      <c r="AV95" s="16" t="s">
        <v>245</v>
      </c>
      <c r="AW95" s="16" t="s">
        <v>245</v>
      </c>
    </row>
    <row r="96" ht="17.4" spans="1:49">
      <c r="A96" s="12">
        <f>$A$4</f>
        <v>624</v>
      </c>
      <c r="B96" s="21" t="s">
        <v>840</v>
      </c>
      <c r="C96" s="10" t="s">
        <v>224</v>
      </c>
      <c r="D96" s="22" t="s">
        <v>854</v>
      </c>
      <c r="E96" s="23" t="s">
        <v>234</v>
      </c>
      <c r="F96" s="23" t="s">
        <v>855</v>
      </c>
      <c r="G96" s="14"/>
      <c r="H96" s="10">
        <v>0</v>
      </c>
      <c r="I96" s="10">
        <f t="shared" si="13"/>
        <v>1</v>
      </c>
      <c r="J96" s="10">
        <v>0</v>
      </c>
      <c r="K96" s="10">
        <v>0</v>
      </c>
      <c r="L96" s="10">
        <v>0</v>
      </c>
      <c r="M96" s="10">
        <v>0</v>
      </c>
      <c r="N96" s="10">
        <v>0</v>
      </c>
      <c r="O96" s="10">
        <v>0</v>
      </c>
      <c r="P96" s="10">
        <f t="shared" si="10"/>
        <v>0</v>
      </c>
      <c r="Q96" s="10">
        <v>1</v>
      </c>
      <c r="R96" s="10">
        <v>0</v>
      </c>
      <c r="S96" s="10">
        <v>1</v>
      </c>
      <c r="T96" s="10">
        <v>50</v>
      </c>
      <c r="U96" s="10">
        <v>1</v>
      </c>
      <c r="V96" s="124">
        <v>50</v>
      </c>
      <c r="W96" s="10">
        <v>1</v>
      </c>
      <c r="X96" s="10">
        <v>50</v>
      </c>
      <c r="Y96" s="10">
        <v>0.9</v>
      </c>
      <c r="Z96" s="10">
        <v>100</v>
      </c>
      <c r="AA96" s="10">
        <v>105</v>
      </c>
      <c r="AB96" s="10">
        <v>100</v>
      </c>
      <c r="AC96" s="10">
        <v>104</v>
      </c>
      <c r="AD96" s="10">
        <v>112</v>
      </c>
      <c r="AE96" s="10">
        <v>95</v>
      </c>
      <c r="AF96" s="10">
        <v>90</v>
      </c>
      <c r="AG96" s="99">
        <v>0</v>
      </c>
      <c r="AH96" s="10">
        <v>0</v>
      </c>
      <c r="AI96" s="10">
        <v>44</v>
      </c>
      <c r="AJ96" s="10">
        <v>0</v>
      </c>
      <c r="AK96" s="10">
        <v>0</v>
      </c>
      <c r="AL96" s="10">
        <v>0</v>
      </c>
      <c r="AM96" s="10">
        <v>10</v>
      </c>
      <c r="AN96" s="10">
        <v>0</v>
      </c>
      <c r="AO96" s="10">
        <v>0</v>
      </c>
      <c r="AP96" s="10">
        <v>0</v>
      </c>
      <c r="AQ96" s="10">
        <v>0</v>
      </c>
      <c r="AR96" s="10">
        <v>0</v>
      </c>
      <c r="AS96" s="99">
        <v>0</v>
      </c>
      <c r="AT96" s="10">
        <v>0</v>
      </c>
      <c r="AU96" s="10">
        <v>2</v>
      </c>
      <c r="AV96" s="10">
        <v>1</v>
      </c>
      <c r="AW96" s="10">
        <v>43.6</v>
      </c>
    </row>
    <row r="97" ht="17.4" spans="1:49">
      <c r="A97" s="16"/>
      <c r="B97" s="17"/>
      <c r="C97" s="16"/>
      <c r="D97" s="18"/>
      <c r="E97" s="19" t="s">
        <v>239</v>
      </c>
      <c r="F97" s="19" t="s">
        <v>856</v>
      </c>
      <c r="G97" s="85" t="s">
        <v>857</v>
      </c>
      <c r="H97" s="16">
        <v>0</v>
      </c>
      <c r="I97" s="16">
        <f t="shared" si="13"/>
        <v>1</v>
      </c>
      <c r="J97" s="16">
        <v>0</v>
      </c>
      <c r="K97" s="16">
        <v>0</v>
      </c>
      <c r="L97" s="16">
        <v>0</v>
      </c>
      <c r="M97" s="16">
        <v>0</v>
      </c>
      <c r="N97" s="16">
        <v>0</v>
      </c>
      <c r="O97" s="16">
        <v>0</v>
      </c>
      <c r="P97" s="121">
        <f t="shared" ref="P97:P145" si="14">H97+J97*2+K97*4+L97*8+M97*256+N97*512+O97*1024</f>
        <v>0</v>
      </c>
      <c r="Q97" s="16">
        <v>1</v>
      </c>
      <c r="R97" s="16" t="s">
        <v>245</v>
      </c>
      <c r="S97" s="16">
        <v>1</v>
      </c>
      <c r="T97" s="16">
        <v>50</v>
      </c>
      <c r="U97" s="16">
        <v>1</v>
      </c>
      <c r="V97" s="125">
        <v>50</v>
      </c>
      <c r="W97" s="16">
        <v>1</v>
      </c>
      <c r="X97" s="16">
        <v>50</v>
      </c>
      <c r="Y97" s="16">
        <v>0.9</v>
      </c>
      <c r="Z97" s="16">
        <v>100</v>
      </c>
      <c r="AA97" s="16">
        <v>105</v>
      </c>
      <c r="AB97" s="16">
        <v>100</v>
      </c>
      <c r="AC97" s="16">
        <v>104</v>
      </c>
      <c r="AD97" s="16">
        <v>112</v>
      </c>
      <c r="AE97" s="16">
        <v>95</v>
      </c>
      <c r="AF97" s="16">
        <v>90</v>
      </c>
      <c r="AG97" s="99">
        <v>0</v>
      </c>
      <c r="AH97" s="16">
        <v>0</v>
      </c>
      <c r="AI97" s="16" t="s">
        <v>245</v>
      </c>
      <c r="AJ97" s="16">
        <v>0</v>
      </c>
      <c r="AK97" s="16">
        <v>0</v>
      </c>
      <c r="AL97" s="16">
        <v>0</v>
      </c>
      <c r="AM97" s="16">
        <v>10</v>
      </c>
      <c r="AN97" s="16">
        <v>0</v>
      </c>
      <c r="AO97" s="16">
        <v>0</v>
      </c>
      <c r="AP97" s="16">
        <v>0</v>
      </c>
      <c r="AQ97" s="16">
        <v>0</v>
      </c>
      <c r="AR97" s="16">
        <v>0</v>
      </c>
      <c r="AS97" s="99">
        <v>0</v>
      </c>
      <c r="AT97" s="16">
        <v>0</v>
      </c>
      <c r="AU97" s="16">
        <v>2</v>
      </c>
      <c r="AV97" s="16">
        <v>1</v>
      </c>
      <c r="AW97" s="16" t="s">
        <v>245</v>
      </c>
    </row>
    <row r="98" ht="17.4" spans="1:49">
      <c r="A98" s="12">
        <f>$A$4</f>
        <v>624</v>
      </c>
      <c r="B98" s="21" t="s">
        <v>844</v>
      </c>
      <c r="C98" s="10" t="s">
        <v>240</v>
      </c>
      <c r="D98" s="22" t="s">
        <v>755</v>
      </c>
      <c r="E98" s="23" t="s">
        <v>239</v>
      </c>
      <c r="F98" s="23" t="s">
        <v>240</v>
      </c>
      <c r="G98" s="14"/>
      <c r="H98" s="10">
        <v>0</v>
      </c>
      <c r="I98" s="10">
        <f t="shared" si="13"/>
        <v>1</v>
      </c>
      <c r="J98" s="10">
        <v>0</v>
      </c>
      <c r="K98" s="10">
        <v>0</v>
      </c>
      <c r="L98" s="10">
        <v>0</v>
      </c>
      <c r="M98" s="10">
        <v>0</v>
      </c>
      <c r="N98" s="10">
        <v>0</v>
      </c>
      <c r="O98" s="10">
        <v>0</v>
      </c>
      <c r="P98" s="10">
        <f t="shared" si="14"/>
        <v>0</v>
      </c>
      <c r="Q98" s="10">
        <v>1</v>
      </c>
      <c r="R98" s="10">
        <v>0</v>
      </c>
      <c r="S98" s="10">
        <v>1</v>
      </c>
      <c r="T98" s="10">
        <v>50</v>
      </c>
      <c r="U98" s="10">
        <v>1</v>
      </c>
      <c r="V98" s="124">
        <v>50</v>
      </c>
      <c r="W98" s="10">
        <v>1</v>
      </c>
      <c r="X98" s="10">
        <v>50</v>
      </c>
      <c r="Y98" s="10">
        <v>0.9</v>
      </c>
      <c r="Z98" s="10">
        <v>100</v>
      </c>
      <c r="AA98" s="10">
        <v>105</v>
      </c>
      <c r="AB98" s="10">
        <v>100</v>
      </c>
      <c r="AC98" s="10">
        <v>104</v>
      </c>
      <c r="AD98" s="10">
        <v>112</v>
      </c>
      <c r="AE98" s="10">
        <v>95</v>
      </c>
      <c r="AF98" s="10">
        <v>90</v>
      </c>
      <c r="AG98" s="99">
        <v>0</v>
      </c>
      <c r="AH98" s="10">
        <v>0</v>
      </c>
      <c r="AI98" s="10">
        <v>43.6</v>
      </c>
      <c r="AJ98" s="10">
        <v>0</v>
      </c>
      <c r="AK98" s="10">
        <v>0</v>
      </c>
      <c r="AL98" s="10">
        <v>0</v>
      </c>
      <c r="AM98" s="10">
        <v>10</v>
      </c>
      <c r="AN98" s="10">
        <v>0</v>
      </c>
      <c r="AO98" s="10">
        <v>0</v>
      </c>
      <c r="AP98" s="10">
        <v>0</v>
      </c>
      <c r="AQ98" s="10">
        <v>0</v>
      </c>
      <c r="AR98" s="10">
        <v>0</v>
      </c>
      <c r="AS98" s="99">
        <v>0</v>
      </c>
      <c r="AT98" s="10">
        <v>0</v>
      </c>
      <c r="AU98" s="10">
        <v>2</v>
      </c>
      <c r="AV98" s="10">
        <v>1</v>
      </c>
      <c r="AW98" s="10">
        <v>43.6</v>
      </c>
    </row>
    <row r="99" ht="17.4" spans="1:49">
      <c r="A99" s="16"/>
      <c r="B99" s="17"/>
      <c r="C99" s="16"/>
      <c r="D99" s="18"/>
      <c r="E99" s="19" t="s">
        <v>243</v>
      </c>
      <c r="F99" s="19" t="s">
        <v>244</v>
      </c>
      <c r="G99" s="83"/>
      <c r="H99" s="16">
        <v>0</v>
      </c>
      <c r="I99" s="16">
        <f t="shared" si="13"/>
        <v>1</v>
      </c>
      <c r="J99" s="16">
        <v>0</v>
      </c>
      <c r="K99" s="16">
        <v>0</v>
      </c>
      <c r="L99" s="16">
        <v>0</v>
      </c>
      <c r="M99" s="16">
        <v>0</v>
      </c>
      <c r="N99" s="16">
        <v>0</v>
      </c>
      <c r="O99" s="16">
        <v>0</v>
      </c>
      <c r="P99" s="121">
        <f t="shared" si="14"/>
        <v>0</v>
      </c>
      <c r="Q99" s="16">
        <v>1</v>
      </c>
      <c r="R99" s="16" t="s">
        <v>245</v>
      </c>
      <c r="S99" s="16">
        <v>1</v>
      </c>
      <c r="T99" s="16">
        <v>50</v>
      </c>
      <c r="U99" s="16">
        <v>1</v>
      </c>
      <c r="V99" s="125">
        <v>50</v>
      </c>
      <c r="W99" s="16">
        <v>1</v>
      </c>
      <c r="X99" s="16">
        <v>50</v>
      </c>
      <c r="Y99" s="16">
        <v>0.9</v>
      </c>
      <c r="Z99" s="16">
        <v>100</v>
      </c>
      <c r="AA99" s="16">
        <v>105</v>
      </c>
      <c r="AB99" s="16">
        <v>100</v>
      </c>
      <c r="AC99" s="16">
        <v>104</v>
      </c>
      <c r="AD99" s="16">
        <v>112</v>
      </c>
      <c r="AE99" s="16">
        <v>95</v>
      </c>
      <c r="AF99" s="16">
        <v>90</v>
      </c>
      <c r="AG99" s="99">
        <v>0</v>
      </c>
      <c r="AH99" s="16">
        <v>0</v>
      </c>
      <c r="AI99" s="16">
        <v>44</v>
      </c>
      <c r="AJ99" s="16">
        <v>0</v>
      </c>
      <c r="AK99" s="16">
        <v>0</v>
      </c>
      <c r="AL99" s="16">
        <v>0</v>
      </c>
      <c r="AM99" s="16">
        <v>10</v>
      </c>
      <c r="AN99" s="16">
        <v>0</v>
      </c>
      <c r="AO99" s="16">
        <v>0</v>
      </c>
      <c r="AP99" s="16">
        <v>0</v>
      </c>
      <c r="AQ99" s="16">
        <v>0</v>
      </c>
      <c r="AR99" s="16">
        <v>0</v>
      </c>
      <c r="AS99" s="99">
        <v>0</v>
      </c>
      <c r="AT99" s="16">
        <v>0</v>
      </c>
      <c r="AU99" s="16">
        <v>2</v>
      </c>
      <c r="AV99" s="16">
        <v>1</v>
      </c>
      <c r="AW99" s="16">
        <v>43.6</v>
      </c>
    </row>
    <row r="100" ht="17.4" spans="1:49">
      <c r="A100" s="12">
        <f>$A$4</f>
        <v>624</v>
      </c>
      <c r="B100" s="21" t="s">
        <v>844</v>
      </c>
      <c r="C100" s="10" t="s">
        <v>240</v>
      </c>
      <c r="D100" s="22" t="s">
        <v>779</v>
      </c>
      <c r="E100" s="23" t="s">
        <v>243</v>
      </c>
      <c r="F100" s="23" t="s">
        <v>244</v>
      </c>
      <c r="G100" s="14"/>
      <c r="H100" s="10">
        <v>0</v>
      </c>
      <c r="I100" s="10">
        <f t="shared" si="13"/>
        <v>1</v>
      </c>
      <c r="J100" s="10">
        <v>0</v>
      </c>
      <c r="K100" s="10">
        <v>0</v>
      </c>
      <c r="L100" s="10">
        <v>0</v>
      </c>
      <c r="M100" s="10">
        <v>0</v>
      </c>
      <c r="N100" s="10">
        <v>0</v>
      </c>
      <c r="O100" s="10">
        <v>0</v>
      </c>
      <c r="P100" s="10">
        <f t="shared" si="14"/>
        <v>0</v>
      </c>
      <c r="Q100" s="10">
        <v>1</v>
      </c>
      <c r="R100" s="10">
        <v>0</v>
      </c>
      <c r="S100" s="10">
        <v>1</v>
      </c>
      <c r="T100" s="10">
        <v>50</v>
      </c>
      <c r="U100" s="10">
        <v>1</v>
      </c>
      <c r="V100" s="124">
        <v>50</v>
      </c>
      <c r="W100" s="10">
        <v>1</v>
      </c>
      <c r="X100" s="10">
        <v>50</v>
      </c>
      <c r="Y100" s="10">
        <v>0.9</v>
      </c>
      <c r="Z100" s="10">
        <v>100</v>
      </c>
      <c r="AA100" s="10">
        <v>105</v>
      </c>
      <c r="AB100" s="10">
        <v>100</v>
      </c>
      <c r="AC100" s="10">
        <v>104</v>
      </c>
      <c r="AD100" s="10">
        <v>112</v>
      </c>
      <c r="AE100" s="10">
        <v>95</v>
      </c>
      <c r="AF100" s="10">
        <v>90</v>
      </c>
      <c r="AG100" s="99">
        <v>0</v>
      </c>
      <c r="AH100" s="10">
        <v>0</v>
      </c>
      <c r="AI100" s="10">
        <v>44</v>
      </c>
      <c r="AJ100" s="10">
        <v>0</v>
      </c>
      <c r="AK100" s="10">
        <v>0</v>
      </c>
      <c r="AL100" s="10">
        <v>0</v>
      </c>
      <c r="AM100" s="10">
        <v>10</v>
      </c>
      <c r="AN100" s="10">
        <v>0</v>
      </c>
      <c r="AO100" s="10">
        <v>0</v>
      </c>
      <c r="AP100" s="10">
        <v>0</v>
      </c>
      <c r="AQ100" s="10">
        <v>0</v>
      </c>
      <c r="AR100" s="10">
        <v>0</v>
      </c>
      <c r="AS100" s="99">
        <v>0</v>
      </c>
      <c r="AT100" s="10">
        <v>0</v>
      </c>
      <c r="AU100" s="10">
        <v>2</v>
      </c>
      <c r="AV100" s="10">
        <v>1</v>
      </c>
      <c r="AW100" s="10">
        <v>43.6</v>
      </c>
    </row>
    <row r="101" ht="17.4" spans="1:49">
      <c r="A101" s="16"/>
      <c r="B101" s="17"/>
      <c r="C101" s="16"/>
      <c r="D101" s="18"/>
      <c r="E101" s="19" t="s">
        <v>247</v>
      </c>
      <c r="F101" s="19" t="s">
        <v>248</v>
      </c>
      <c r="G101" s="83"/>
      <c r="H101" s="16">
        <v>0</v>
      </c>
      <c r="I101" s="16">
        <f t="shared" si="13"/>
        <v>1</v>
      </c>
      <c r="J101" s="16">
        <v>0</v>
      </c>
      <c r="K101" s="16">
        <v>0</v>
      </c>
      <c r="L101" s="16">
        <v>0</v>
      </c>
      <c r="M101" s="16">
        <v>0</v>
      </c>
      <c r="N101" s="16">
        <v>0</v>
      </c>
      <c r="O101" s="16">
        <v>0</v>
      </c>
      <c r="P101" s="121">
        <f t="shared" si="14"/>
        <v>0</v>
      </c>
      <c r="Q101" s="16">
        <v>1</v>
      </c>
      <c r="R101" s="16" t="s">
        <v>245</v>
      </c>
      <c r="S101" s="16">
        <v>1</v>
      </c>
      <c r="T101" s="16">
        <v>50</v>
      </c>
      <c r="U101" s="16">
        <v>1</v>
      </c>
      <c r="V101" s="125">
        <v>50</v>
      </c>
      <c r="W101" s="16">
        <v>1</v>
      </c>
      <c r="X101" s="16">
        <v>50</v>
      </c>
      <c r="Y101" s="16">
        <v>0.9</v>
      </c>
      <c r="Z101" s="16">
        <v>100</v>
      </c>
      <c r="AA101" s="16">
        <v>105</v>
      </c>
      <c r="AB101" s="16">
        <v>100</v>
      </c>
      <c r="AC101" s="16">
        <v>104</v>
      </c>
      <c r="AD101" s="16">
        <v>112</v>
      </c>
      <c r="AE101" s="16">
        <v>95</v>
      </c>
      <c r="AF101" s="16">
        <v>90</v>
      </c>
      <c r="AG101" s="99">
        <v>0</v>
      </c>
      <c r="AH101" s="16">
        <v>0</v>
      </c>
      <c r="AI101" s="16" t="s">
        <v>245</v>
      </c>
      <c r="AJ101" s="16">
        <v>0</v>
      </c>
      <c r="AK101" s="16">
        <v>0</v>
      </c>
      <c r="AL101" s="16">
        <v>0</v>
      </c>
      <c r="AM101" s="16">
        <v>10</v>
      </c>
      <c r="AN101" s="16">
        <v>0</v>
      </c>
      <c r="AO101" s="16">
        <v>0</v>
      </c>
      <c r="AP101" s="16">
        <v>0</v>
      </c>
      <c r="AQ101" s="16">
        <v>0</v>
      </c>
      <c r="AR101" s="16">
        <v>0</v>
      </c>
      <c r="AS101" s="99">
        <v>0</v>
      </c>
      <c r="AT101" s="16">
        <v>0</v>
      </c>
      <c r="AU101" s="16">
        <v>2</v>
      </c>
      <c r="AV101" s="16">
        <v>1</v>
      </c>
      <c r="AW101" s="16" t="s">
        <v>245</v>
      </c>
    </row>
    <row r="102" ht="17.4" spans="1:49">
      <c r="A102" s="12">
        <f>$A$4</f>
        <v>624</v>
      </c>
      <c r="B102" s="21" t="s">
        <v>844</v>
      </c>
      <c r="C102" s="10" t="s">
        <v>240</v>
      </c>
      <c r="D102" s="22" t="s">
        <v>786</v>
      </c>
      <c r="E102" s="23" t="s">
        <v>247</v>
      </c>
      <c r="F102" s="23" t="s">
        <v>248</v>
      </c>
      <c r="G102" s="14"/>
      <c r="H102" s="10">
        <v>0</v>
      </c>
      <c r="I102" s="10">
        <f t="shared" si="13"/>
        <v>1</v>
      </c>
      <c r="J102" s="10">
        <v>0</v>
      </c>
      <c r="K102" s="10">
        <v>0</v>
      </c>
      <c r="L102" s="10">
        <v>0</v>
      </c>
      <c r="M102" s="10">
        <v>0</v>
      </c>
      <c r="N102" s="10">
        <v>0</v>
      </c>
      <c r="O102" s="10">
        <v>0</v>
      </c>
      <c r="P102" s="10">
        <f t="shared" si="14"/>
        <v>0</v>
      </c>
      <c r="Q102" s="10">
        <v>1</v>
      </c>
      <c r="R102" s="10">
        <v>0</v>
      </c>
      <c r="S102" s="10">
        <v>1</v>
      </c>
      <c r="T102" s="10">
        <v>50</v>
      </c>
      <c r="U102" s="10">
        <v>1</v>
      </c>
      <c r="V102" s="124">
        <v>50</v>
      </c>
      <c r="W102" s="10">
        <v>1</v>
      </c>
      <c r="X102" s="10">
        <v>50</v>
      </c>
      <c r="Y102" s="10">
        <v>0.9</v>
      </c>
      <c r="Z102" s="10">
        <v>100</v>
      </c>
      <c r="AA102" s="10">
        <v>105</v>
      </c>
      <c r="AB102" s="10">
        <v>100</v>
      </c>
      <c r="AC102" s="10">
        <v>104</v>
      </c>
      <c r="AD102" s="10">
        <v>112</v>
      </c>
      <c r="AE102" s="10">
        <v>95</v>
      </c>
      <c r="AF102" s="10">
        <v>90</v>
      </c>
      <c r="AG102" s="99">
        <v>0</v>
      </c>
      <c r="AH102" s="10">
        <v>0</v>
      </c>
      <c r="AI102" s="10">
        <v>43.6</v>
      </c>
      <c r="AJ102" s="10">
        <v>0</v>
      </c>
      <c r="AK102" s="10">
        <v>0</v>
      </c>
      <c r="AL102" s="10">
        <v>0</v>
      </c>
      <c r="AM102" s="10">
        <v>10</v>
      </c>
      <c r="AN102" s="10">
        <v>0</v>
      </c>
      <c r="AO102" s="10">
        <v>0</v>
      </c>
      <c r="AP102" s="10">
        <v>0</v>
      </c>
      <c r="AQ102" s="10">
        <v>0</v>
      </c>
      <c r="AR102" s="10">
        <v>0</v>
      </c>
      <c r="AS102" s="99">
        <v>0</v>
      </c>
      <c r="AT102" s="10">
        <v>0</v>
      </c>
      <c r="AU102" s="10">
        <v>2</v>
      </c>
      <c r="AV102" s="10">
        <v>1</v>
      </c>
      <c r="AW102" s="10">
        <v>43.6</v>
      </c>
    </row>
    <row r="103" ht="17.4" spans="1:49">
      <c r="A103" s="16"/>
      <c r="B103" s="17"/>
      <c r="C103" s="16"/>
      <c r="D103" s="18"/>
      <c r="E103" s="19" t="s">
        <v>239</v>
      </c>
      <c r="F103" s="19" t="s">
        <v>856</v>
      </c>
      <c r="G103" s="85" t="s">
        <v>861</v>
      </c>
      <c r="H103" s="16">
        <v>1</v>
      </c>
      <c r="I103" s="16">
        <f t="shared" si="13"/>
        <v>1</v>
      </c>
      <c r="J103" s="16">
        <v>0</v>
      </c>
      <c r="K103" s="16">
        <v>0</v>
      </c>
      <c r="L103" s="16">
        <v>0</v>
      </c>
      <c r="M103" s="16">
        <v>0</v>
      </c>
      <c r="N103" s="16">
        <v>0</v>
      </c>
      <c r="O103" s="16">
        <v>0</v>
      </c>
      <c r="P103" s="121">
        <f t="shared" si="14"/>
        <v>1</v>
      </c>
      <c r="Q103" s="16">
        <v>0.943</v>
      </c>
      <c r="R103" s="16" t="s">
        <v>245</v>
      </c>
      <c r="S103" s="16">
        <v>1</v>
      </c>
      <c r="T103" s="16">
        <v>50</v>
      </c>
      <c r="U103" s="16">
        <v>1</v>
      </c>
      <c r="V103" s="125">
        <v>50</v>
      </c>
      <c r="W103" s="16">
        <v>1</v>
      </c>
      <c r="X103" s="16">
        <v>50</v>
      </c>
      <c r="Y103" s="16">
        <v>0.9</v>
      </c>
      <c r="Z103" s="16">
        <v>100</v>
      </c>
      <c r="AA103" s="16">
        <v>105</v>
      </c>
      <c r="AB103" s="16">
        <v>100</v>
      </c>
      <c r="AC103" s="16">
        <v>104</v>
      </c>
      <c r="AD103" s="16">
        <v>112</v>
      </c>
      <c r="AE103" s="16">
        <v>95</v>
      </c>
      <c r="AF103" s="16">
        <v>90</v>
      </c>
      <c r="AG103" s="99">
        <v>0</v>
      </c>
      <c r="AH103" s="16">
        <v>0</v>
      </c>
      <c r="AI103" s="16">
        <v>44</v>
      </c>
      <c r="AJ103" s="16">
        <v>0</v>
      </c>
      <c r="AK103" s="16">
        <v>0</v>
      </c>
      <c r="AL103" s="16">
        <v>0</v>
      </c>
      <c r="AM103" s="16">
        <v>10</v>
      </c>
      <c r="AN103" s="16">
        <v>0</v>
      </c>
      <c r="AO103" s="16">
        <v>0</v>
      </c>
      <c r="AP103" s="16">
        <v>0</v>
      </c>
      <c r="AQ103" s="16">
        <v>0</v>
      </c>
      <c r="AR103" s="16">
        <v>0</v>
      </c>
      <c r="AS103" s="99">
        <v>0</v>
      </c>
      <c r="AT103" s="16">
        <v>0</v>
      </c>
      <c r="AU103" s="16">
        <v>2</v>
      </c>
      <c r="AV103" s="16">
        <v>1</v>
      </c>
      <c r="AW103" s="16">
        <v>43.6</v>
      </c>
    </row>
    <row r="104" ht="17.4" spans="1:49">
      <c r="A104" s="12">
        <f>$A$4</f>
        <v>624</v>
      </c>
      <c r="B104" s="21" t="s">
        <v>844</v>
      </c>
      <c r="C104" s="10" t="s">
        <v>240</v>
      </c>
      <c r="D104" s="22" t="s">
        <v>800</v>
      </c>
      <c r="E104" s="23" t="s">
        <v>250</v>
      </c>
      <c r="F104" s="23" t="s">
        <v>862</v>
      </c>
      <c r="G104" s="14"/>
      <c r="H104" s="10">
        <v>1</v>
      </c>
      <c r="I104" s="10">
        <f t="shared" si="13"/>
        <v>1</v>
      </c>
      <c r="J104" s="10">
        <v>0</v>
      </c>
      <c r="K104" s="10">
        <v>0</v>
      </c>
      <c r="L104" s="10">
        <v>0</v>
      </c>
      <c r="M104" s="10">
        <v>0</v>
      </c>
      <c r="N104" s="10">
        <v>0</v>
      </c>
      <c r="O104" s="10">
        <v>0</v>
      </c>
      <c r="P104" s="10">
        <f t="shared" si="14"/>
        <v>1</v>
      </c>
      <c r="Q104" s="10">
        <v>0.943</v>
      </c>
      <c r="R104" s="10">
        <v>0</v>
      </c>
      <c r="S104" s="10">
        <v>1</v>
      </c>
      <c r="T104" s="10">
        <v>50</v>
      </c>
      <c r="U104" s="10">
        <v>1</v>
      </c>
      <c r="V104" s="124" t="s">
        <v>1888</v>
      </c>
      <c r="W104" s="10">
        <v>1</v>
      </c>
      <c r="X104" s="10">
        <v>50</v>
      </c>
      <c r="Y104" s="10">
        <v>0.9</v>
      </c>
      <c r="Z104" s="10">
        <v>100</v>
      </c>
      <c r="AA104" s="10">
        <v>105</v>
      </c>
      <c r="AB104" s="10">
        <v>100</v>
      </c>
      <c r="AC104" s="10">
        <v>104</v>
      </c>
      <c r="AD104" s="10">
        <v>112</v>
      </c>
      <c r="AE104" s="10">
        <v>95</v>
      </c>
      <c r="AF104" s="10">
        <v>90</v>
      </c>
      <c r="AG104" s="99">
        <v>0</v>
      </c>
      <c r="AH104" s="10">
        <v>0</v>
      </c>
      <c r="AI104" s="10">
        <v>44</v>
      </c>
      <c r="AJ104" s="10">
        <v>0</v>
      </c>
      <c r="AK104" s="10">
        <v>0</v>
      </c>
      <c r="AL104" s="10">
        <v>0</v>
      </c>
      <c r="AM104" s="10">
        <v>10</v>
      </c>
      <c r="AN104" s="10">
        <v>0</v>
      </c>
      <c r="AO104" s="10">
        <v>0</v>
      </c>
      <c r="AP104" s="10">
        <v>0</v>
      </c>
      <c r="AQ104" s="10">
        <v>0</v>
      </c>
      <c r="AR104" s="10">
        <v>0</v>
      </c>
      <c r="AS104" s="99">
        <v>0</v>
      </c>
      <c r="AT104" s="10">
        <v>0</v>
      </c>
      <c r="AU104" s="10">
        <v>2</v>
      </c>
      <c r="AV104" s="10">
        <v>1</v>
      </c>
      <c r="AW104" s="10">
        <v>43.6</v>
      </c>
    </row>
    <row r="105" ht="17.4" spans="1:49">
      <c r="A105" s="16"/>
      <c r="B105" s="17"/>
      <c r="C105" s="16"/>
      <c r="D105" s="18"/>
      <c r="E105" s="19" t="s">
        <v>247</v>
      </c>
      <c r="F105" s="19" t="s">
        <v>248</v>
      </c>
      <c r="G105" s="85" t="s">
        <v>861</v>
      </c>
      <c r="H105" s="16">
        <v>1</v>
      </c>
      <c r="I105" s="16">
        <f t="shared" si="13"/>
        <v>1</v>
      </c>
      <c r="J105" s="16">
        <v>0</v>
      </c>
      <c r="K105" s="16">
        <v>0</v>
      </c>
      <c r="L105" s="16">
        <v>0</v>
      </c>
      <c r="M105" s="16">
        <v>0</v>
      </c>
      <c r="N105" s="16">
        <v>0</v>
      </c>
      <c r="O105" s="16">
        <v>0</v>
      </c>
      <c r="P105" s="121">
        <f t="shared" si="14"/>
        <v>1</v>
      </c>
      <c r="Q105" s="16">
        <v>0.943</v>
      </c>
      <c r="R105" s="16" t="s">
        <v>245</v>
      </c>
      <c r="S105" s="16">
        <v>1</v>
      </c>
      <c r="T105" s="16">
        <v>50</v>
      </c>
      <c r="U105" s="16">
        <v>1</v>
      </c>
      <c r="V105" s="125">
        <v>50</v>
      </c>
      <c r="W105" s="16">
        <v>1</v>
      </c>
      <c r="X105" s="16">
        <v>50</v>
      </c>
      <c r="Y105" s="16">
        <v>0.9</v>
      </c>
      <c r="Z105" s="16">
        <v>100</v>
      </c>
      <c r="AA105" s="16">
        <v>105</v>
      </c>
      <c r="AB105" s="16">
        <v>100</v>
      </c>
      <c r="AC105" s="16">
        <v>104</v>
      </c>
      <c r="AD105" s="16">
        <v>112</v>
      </c>
      <c r="AE105" s="16">
        <v>95</v>
      </c>
      <c r="AF105" s="16">
        <v>90</v>
      </c>
      <c r="AG105" s="99">
        <v>0</v>
      </c>
      <c r="AH105" s="16">
        <v>0</v>
      </c>
      <c r="AI105" s="16">
        <v>44</v>
      </c>
      <c r="AJ105" s="16">
        <v>0</v>
      </c>
      <c r="AK105" s="16">
        <v>0</v>
      </c>
      <c r="AL105" s="16">
        <v>0</v>
      </c>
      <c r="AM105" s="16">
        <v>10</v>
      </c>
      <c r="AN105" s="16">
        <v>0</v>
      </c>
      <c r="AO105" s="16">
        <v>0</v>
      </c>
      <c r="AP105" s="16">
        <v>0</v>
      </c>
      <c r="AQ105" s="16">
        <v>0</v>
      </c>
      <c r="AR105" s="16">
        <v>0</v>
      </c>
      <c r="AS105" s="99">
        <v>0</v>
      </c>
      <c r="AT105" s="16">
        <v>0</v>
      </c>
      <c r="AU105" s="16">
        <v>2</v>
      </c>
      <c r="AV105" s="16">
        <v>1</v>
      </c>
      <c r="AW105" s="16">
        <v>43.6</v>
      </c>
    </row>
    <row r="106" ht="17.4" spans="1:49">
      <c r="A106" s="12">
        <f>$A$4</f>
        <v>624</v>
      </c>
      <c r="B106" s="21" t="s">
        <v>844</v>
      </c>
      <c r="C106" s="10" t="s">
        <v>240</v>
      </c>
      <c r="D106" s="22" t="s">
        <v>768</v>
      </c>
      <c r="E106" s="23" t="s">
        <v>253</v>
      </c>
      <c r="F106" s="23" t="s">
        <v>863</v>
      </c>
      <c r="G106" s="14"/>
      <c r="H106" s="10">
        <v>1</v>
      </c>
      <c r="I106" s="10">
        <f t="shared" si="13"/>
        <v>1</v>
      </c>
      <c r="J106" s="10">
        <v>0</v>
      </c>
      <c r="K106" s="10">
        <v>0</v>
      </c>
      <c r="L106" s="10">
        <v>0</v>
      </c>
      <c r="M106" s="10">
        <v>0</v>
      </c>
      <c r="N106" s="10">
        <v>0</v>
      </c>
      <c r="O106" s="10">
        <v>0</v>
      </c>
      <c r="P106" s="10">
        <f t="shared" si="14"/>
        <v>1</v>
      </c>
      <c r="Q106" s="10">
        <v>0.943</v>
      </c>
      <c r="R106" s="10">
        <v>0</v>
      </c>
      <c r="S106" s="10">
        <v>1</v>
      </c>
      <c r="T106" s="10">
        <v>50</v>
      </c>
      <c r="U106" s="10">
        <v>1</v>
      </c>
      <c r="V106" s="124" t="s">
        <v>1888</v>
      </c>
      <c r="W106" s="10">
        <v>1</v>
      </c>
      <c r="X106" s="10">
        <v>50</v>
      </c>
      <c r="Y106" s="10">
        <v>0.9</v>
      </c>
      <c r="Z106" s="10">
        <v>100</v>
      </c>
      <c r="AA106" s="10">
        <v>105</v>
      </c>
      <c r="AB106" s="10">
        <v>100</v>
      </c>
      <c r="AC106" s="10">
        <v>104</v>
      </c>
      <c r="AD106" s="10">
        <v>112</v>
      </c>
      <c r="AE106" s="10">
        <v>95</v>
      </c>
      <c r="AF106" s="10">
        <v>90</v>
      </c>
      <c r="AG106" s="99">
        <v>0</v>
      </c>
      <c r="AH106" s="10">
        <v>0</v>
      </c>
      <c r="AI106" s="10">
        <v>44</v>
      </c>
      <c r="AJ106" s="10">
        <v>0</v>
      </c>
      <c r="AK106" s="10">
        <v>0</v>
      </c>
      <c r="AL106" s="10">
        <v>0</v>
      </c>
      <c r="AM106" s="10">
        <v>10</v>
      </c>
      <c r="AN106" s="10">
        <v>0</v>
      </c>
      <c r="AO106" s="10">
        <v>0</v>
      </c>
      <c r="AP106" s="10">
        <v>0</v>
      </c>
      <c r="AQ106" s="10">
        <v>0</v>
      </c>
      <c r="AR106" s="10">
        <v>0</v>
      </c>
      <c r="AS106" s="99">
        <v>0</v>
      </c>
      <c r="AT106" s="10">
        <v>0</v>
      </c>
      <c r="AU106" s="10">
        <v>2</v>
      </c>
      <c r="AV106" s="10">
        <v>1</v>
      </c>
      <c r="AW106" s="10">
        <v>43.6</v>
      </c>
    </row>
    <row r="107" ht="17.4" spans="1:49">
      <c r="A107" s="25"/>
      <c r="B107" s="17"/>
      <c r="C107" s="16"/>
      <c r="D107" s="18"/>
      <c r="E107" s="19" t="s">
        <v>864</v>
      </c>
      <c r="F107" s="19" t="s">
        <v>865</v>
      </c>
      <c r="G107" s="92" t="s">
        <v>866</v>
      </c>
      <c r="H107" s="16">
        <v>1</v>
      </c>
      <c r="I107" s="16">
        <f t="shared" si="13"/>
        <v>1</v>
      </c>
      <c r="J107" s="16">
        <v>0</v>
      </c>
      <c r="K107" s="16">
        <v>0</v>
      </c>
      <c r="L107" s="16">
        <v>0</v>
      </c>
      <c r="M107" s="16">
        <v>0</v>
      </c>
      <c r="N107" s="16">
        <v>0</v>
      </c>
      <c r="O107" s="16">
        <v>0</v>
      </c>
      <c r="P107" s="121">
        <f t="shared" si="14"/>
        <v>1</v>
      </c>
      <c r="Q107" s="16">
        <v>0.94</v>
      </c>
      <c r="R107" s="16" t="s">
        <v>245</v>
      </c>
      <c r="S107" s="16">
        <v>1</v>
      </c>
      <c r="T107" s="16">
        <v>50</v>
      </c>
      <c r="U107" s="16">
        <v>1</v>
      </c>
      <c r="V107" s="16">
        <v>50</v>
      </c>
      <c r="W107" s="16">
        <v>1</v>
      </c>
      <c r="X107" s="16">
        <v>50</v>
      </c>
      <c r="Y107" s="16">
        <v>0.9</v>
      </c>
      <c r="Z107" s="16">
        <v>100</v>
      </c>
      <c r="AA107" s="16">
        <v>105</v>
      </c>
      <c r="AB107" s="16">
        <v>100</v>
      </c>
      <c r="AC107" s="16">
        <v>104</v>
      </c>
      <c r="AD107" s="16">
        <v>107</v>
      </c>
      <c r="AE107" s="16">
        <v>96</v>
      </c>
      <c r="AF107" s="16">
        <v>93</v>
      </c>
      <c r="AG107" s="99" t="s">
        <v>1995</v>
      </c>
      <c r="AH107" s="16" t="s">
        <v>1995</v>
      </c>
      <c r="AI107" s="16">
        <v>48.43</v>
      </c>
      <c r="AJ107" s="16">
        <v>0</v>
      </c>
      <c r="AK107" s="16">
        <v>0</v>
      </c>
      <c r="AL107" s="16" t="s">
        <v>245</v>
      </c>
      <c r="AM107" s="16" t="s">
        <v>245</v>
      </c>
      <c r="AN107" s="16" t="s">
        <v>245</v>
      </c>
      <c r="AO107" s="16" t="s">
        <v>245</v>
      </c>
      <c r="AP107" s="16" t="s">
        <v>245</v>
      </c>
      <c r="AQ107" s="16" t="s">
        <v>245</v>
      </c>
      <c r="AR107" s="16" t="s">
        <v>245</v>
      </c>
      <c r="AS107" s="99" t="s">
        <v>245</v>
      </c>
      <c r="AT107" s="16" t="s">
        <v>245</v>
      </c>
      <c r="AU107" s="16" t="s">
        <v>245</v>
      </c>
      <c r="AV107" s="16">
        <v>1</v>
      </c>
      <c r="AW107" s="16">
        <v>48.43</v>
      </c>
    </row>
    <row r="108" ht="17.4" spans="1:49">
      <c r="A108" s="12">
        <f>$A$4</f>
        <v>624</v>
      </c>
      <c r="B108" s="21" t="s">
        <v>844</v>
      </c>
      <c r="C108" s="10" t="s">
        <v>240</v>
      </c>
      <c r="D108" s="22" t="s">
        <v>769</v>
      </c>
      <c r="E108" s="51" t="s">
        <v>138</v>
      </c>
      <c r="F108" s="23" t="s">
        <v>865</v>
      </c>
      <c r="G108" s="14"/>
      <c r="H108" s="23">
        <v>1</v>
      </c>
      <c r="I108" s="10">
        <v>1</v>
      </c>
      <c r="J108" s="23">
        <v>0</v>
      </c>
      <c r="K108" s="23">
        <v>0</v>
      </c>
      <c r="L108" s="23">
        <v>0</v>
      </c>
      <c r="M108" s="23">
        <v>0</v>
      </c>
      <c r="N108" s="23">
        <v>0</v>
      </c>
      <c r="O108" s="23">
        <v>0</v>
      </c>
      <c r="P108" s="10">
        <f t="shared" si="14"/>
        <v>1</v>
      </c>
      <c r="Q108" s="10">
        <v>0.94</v>
      </c>
      <c r="R108" s="10">
        <v>0</v>
      </c>
      <c r="S108" s="10">
        <v>1</v>
      </c>
      <c r="T108" s="10">
        <v>50</v>
      </c>
      <c r="U108" s="10">
        <v>1</v>
      </c>
      <c r="V108" s="124" t="s">
        <v>1888</v>
      </c>
      <c r="W108" s="10">
        <v>1</v>
      </c>
      <c r="X108" s="10">
        <v>50</v>
      </c>
      <c r="Y108" s="10">
        <v>0.9</v>
      </c>
      <c r="Z108" s="10">
        <v>100</v>
      </c>
      <c r="AA108" s="10">
        <v>105</v>
      </c>
      <c r="AB108" s="10">
        <v>100</v>
      </c>
      <c r="AC108" s="10">
        <v>104</v>
      </c>
      <c r="AD108" s="10">
        <v>107</v>
      </c>
      <c r="AE108" s="10">
        <v>96</v>
      </c>
      <c r="AF108" s="10">
        <v>93</v>
      </c>
      <c r="AG108" s="99">
        <v>0</v>
      </c>
      <c r="AH108" s="10">
        <v>0</v>
      </c>
      <c r="AI108" s="10">
        <v>48.43</v>
      </c>
      <c r="AJ108" s="10">
        <v>0</v>
      </c>
      <c r="AK108" s="10">
        <v>0</v>
      </c>
      <c r="AL108" s="10">
        <v>0</v>
      </c>
      <c r="AM108" s="10">
        <v>10</v>
      </c>
      <c r="AN108" s="10">
        <v>0</v>
      </c>
      <c r="AO108" s="10">
        <v>0</v>
      </c>
      <c r="AP108" s="10">
        <v>0</v>
      </c>
      <c r="AQ108" s="10">
        <v>0</v>
      </c>
      <c r="AR108" s="10">
        <v>0</v>
      </c>
      <c r="AS108" s="99">
        <v>0</v>
      </c>
      <c r="AT108" s="10">
        <v>0</v>
      </c>
      <c r="AU108" s="10">
        <v>2</v>
      </c>
      <c r="AV108" s="10">
        <v>1</v>
      </c>
      <c r="AW108" s="10">
        <v>48.43</v>
      </c>
    </row>
    <row r="109" ht="17.4" spans="1:49">
      <c r="A109" s="25"/>
      <c r="B109" s="17"/>
      <c r="C109" s="16"/>
      <c r="D109" s="18"/>
      <c r="E109" s="19" t="s">
        <v>872</v>
      </c>
      <c r="F109" s="19" t="s">
        <v>261</v>
      </c>
      <c r="G109" s="92" t="s">
        <v>866</v>
      </c>
      <c r="H109" s="16">
        <v>1</v>
      </c>
      <c r="I109" s="16">
        <f t="shared" ref="I109:I117" si="15">J109+K109*2+L109*4+1</f>
        <v>1</v>
      </c>
      <c r="J109" s="16">
        <v>0</v>
      </c>
      <c r="K109" s="16">
        <v>0</v>
      </c>
      <c r="L109" s="16">
        <v>0</v>
      </c>
      <c r="M109" s="16">
        <v>0</v>
      </c>
      <c r="N109" s="16">
        <v>0</v>
      </c>
      <c r="O109" s="16">
        <v>0</v>
      </c>
      <c r="P109" s="121">
        <f t="shared" si="14"/>
        <v>1</v>
      </c>
      <c r="Q109" s="16">
        <v>0.94</v>
      </c>
      <c r="R109" s="16" t="s">
        <v>245</v>
      </c>
      <c r="S109" s="16">
        <v>1</v>
      </c>
      <c r="T109" s="16">
        <v>50</v>
      </c>
      <c r="U109" s="16">
        <v>1</v>
      </c>
      <c r="V109" s="16">
        <v>50</v>
      </c>
      <c r="W109" s="16">
        <v>1</v>
      </c>
      <c r="X109" s="16">
        <v>50</v>
      </c>
      <c r="Y109" s="16">
        <v>0.9</v>
      </c>
      <c r="Z109" s="16">
        <v>100</v>
      </c>
      <c r="AA109" s="16">
        <v>105</v>
      </c>
      <c r="AB109" s="16">
        <v>100</v>
      </c>
      <c r="AC109" s="16">
        <v>104</v>
      </c>
      <c r="AD109" s="16">
        <v>107</v>
      </c>
      <c r="AE109" s="16">
        <v>96</v>
      </c>
      <c r="AF109" s="16">
        <v>93</v>
      </c>
      <c r="AG109" s="99" t="s">
        <v>1995</v>
      </c>
      <c r="AH109" s="16" t="s">
        <v>1995</v>
      </c>
      <c r="AI109" s="16">
        <v>48.43</v>
      </c>
      <c r="AJ109" s="16">
        <v>0</v>
      </c>
      <c r="AK109" s="16">
        <v>0</v>
      </c>
      <c r="AL109" s="16" t="s">
        <v>245</v>
      </c>
      <c r="AM109" s="16" t="s">
        <v>245</v>
      </c>
      <c r="AN109" s="16" t="s">
        <v>245</v>
      </c>
      <c r="AO109" s="16" t="s">
        <v>245</v>
      </c>
      <c r="AP109" s="16" t="s">
        <v>245</v>
      </c>
      <c r="AQ109" s="16" t="s">
        <v>245</v>
      </c>
      <c r="AR109" s="16" t="s">
        <v>245</v>
      </c>
      <c r="AS109" s="99" t="s">
        <v>245</v>
      </c>
      <c r="AT109" s="16" t="s">
        <v>245</v>
      </c>
      <c r="AU109" s="16" t="s">
        <v>245</v>
      </c>
      <c r="AV109" s="16">
        <v>1</v>
      </c>
      <c r="AW109" s="16">
        <v>48.43</v>
      </c>
    </row>
    <row r="110" ht="17.4" spans="1:49">
      <c r="A110" s="12">
        <f>$A$4</f>
        <v>624</v>
      </c>
      <c r="B110" s="21" t="s">
        <v>844</v>
      </c>
      <c r="C110" s="10" t="s">
        <v>240</v>
      </c>
      <c r="D110" s="22" t="s">
        <v>770</v>
      </c>
      <c r="E110" s="51" t="s">
        <v>260</v>
      </c>
      <c r="F110" s="23" t="s">
        <v>873</v>
      </c>
      <c r="G110" s="14"/>
      <c r="H110" s="23">
        <v>1</v>
      </c>
      <c r="I110" s="10">
        <v>1</v>
      </c>
      <c r="J110" s="23">
        <v>0</v>
      </c>
      <c r="K110" s="23">
        <v>0</v>
      </c>
      <c r="L110" s="23">
        <v>0</v>
      </c>
      <c r="M110" s="23">
        <v>0</v>
      </c>
      <c r="N110" s="23">
        <v>0</v>
      </c>
      <c r="O110" s="23">
        <v>0</v>
      </c>
      <c r="P110" s="10">
        <f t="shared" si="14"/>
        <v>1</v>
      </c>
      <c r="Q110" s="10">
        <v>0.94</v>
      </c>
      <c r="R110" s="10">
        <v>0</v>
      </c>
      <c r="S110" s="10">
        <v>1</v>
      </c>
      <c r="T110" s="10">
        <v>50</v>
      </c>
      <c r="U110" s="10">
        <v>1</v>
      </c>
      <c r="V110" s="124" t="s">
        <v>1888</v>
      </c>
      <c r="W110" s="10">
        <v>1</v>
      </c>
      <c r="X110" s="10">
        <v>50</v>
      </c>
      <c r="Y110" s="10">
        <v>0.9</v>
      </c>
      <c r="Z110" s="10">
        <v>100</v>
      </c>
      <c r="AA110" s="10">
        <v>105</v>
      </c>
      <c r="AB110" s="10">
        <v>100</v>
      </c>
      <c r="AC110" s="10">
        <v>104</v>
      </c>
      <c r="AD110" s="10">
        <v>107</v>
      </c>
      <c r="AE110" s="10">
        <v>96</v>
      </c>
      <c r="AF110" s="10">
        <v>93</v>
      </c>
      <c r="AG110" s="99">
        <v>0</v>
      </c>
      <c r="AH110" s="10">
        <v>0</v>
      </c>
      <c r="AI110" s="10">
        <v>48.43</v>
      </c>
      <c r="AJ110" s="10">
        <v>0</v>
      </c>
      <c r="AK110" s="10">
        <v>0</v>
      </c>
      <c r="AL110" s="10">
        <v>0</v>
      </c>
      <c r="AM110" s="10">
        <v>10</v>
      </c>
      <c r="AN110" s="10">
        <v>0</v>
      </c>
      <c r="AO110" s="10">
        <v>0</v>
      </c>
      <c r="AP110" s="10">
        <v>0</v>
      </c>
      <c r="AQ110" s="10">
        <v>0</v>
      </c>
      <c r="AR110" s="10">
        <v>0</v>
      </c>
      <c r="AS110" s="99">
        <v>0</v>
      </c>
      <c r="AT110" s="10">
        <v>0</v>
      </c>
      <c r="AU110" s="10">
        <v>2</v>
      </c>
      <c r="AV110" s="10">
        <v>1</v>
      </c>
      <c r="AW110" s="10">
        <v>48.43</v>
      </c>
    </row>
    <row r="111" ht="17.4" spans="1:49">
      <c r="A111" s="16"/>
      <c r="B111" s="17"/>
      <c r="C111" s="16"/>
      <c r="D111" s="18"/>
      <c r="E111" s="19" t="s">
        <v>874</v>
      </c>
      <c r="F111" s="19" t="s">
        <v>875</v>
      </c>
      <c r="G111" s="92" t="s">
        <v>876</v>
      </c>
      <c r="H111" s="19">
        <v>1</v>
      </c>
      <c r="I111" s="16">
        <f t="shared" si="15"/>
        <v>4</v>
      </c>
      <c r="J111" s="19">
        <v>1</v>
      </c>
      <c r="K111" s="19">
        <v>1</v>
      </c>
      <c r="L111" s="19">
        <v>0</v>
      </c>
      <c r="M111" s="19">
        <v>0</v>
      </c>
      <c r="N111" s="19">
        <v>0</v>
      </c>
      <c r="O111" s="19">
        <v>0</v>
      </c>
      <c r="P111" s="121">
        <f t="shared" si="14"/>
        <v>7</v>
      </c>
      <c r="Q111" s="16" t="s">
        <v>245</v>
      </c>
      <c r="R111" s="16" t="s">
        <v>245</v>
      </c>
      <c r="S111" s="16" t="s">
        <v>245</v>
      </c>
      <c r="T111" s="16" t="s">
        <v>245</v>
      </c>
      <c r="U111" s="16" t="s">
        <v>245</v>
      </c>
      <c r="V111" s="16" t="s">
        <v>245</v>
      </c>
      <c r="W111" s="16" t="s">
        <v>245</v>
      </c>
      <c r="X111" s="16" t="s">
        <v>245</v>
      </c>
      <c r="Y111" s="16" t="s">
        <v>245</v>
      </c>
      <c r="Z111" s="16" t="s">
        <v>245</v>
      </c>
      <c r="AA111" s="16" t="s">
        <v>245</v>
      </c>
      <c r="AB111" s="16" t="s">
        <v>245</v>
      </c>
      <c r="AC111" s="16" t="s">
        <v>1997</v>
      </c>
      <c r="AD111" s="16" t="s">
        <v>1998</v>
      </c>
      <c r="AE111" s="16" t="s">
        <v>1999</v>
      </c>
      <c r="AF111" s="16" t="s">
        <v>2000</v>
      </c>
      <c r="AG111" s="99" t="s">
        <v>2001</v>
      </c>
      <c r="AH111" s="16" t="s">
        <v>2002</v>
      </c>
      <c r="AI111" s="16">
        <v>48.43</v>
      </c>
      <c r="AJ111" s="16" t="s">
        <v>245</v>
      </c>
      <c r="AK111" s="16" t="s">
        <v>245</v>
      </c>
      <c r="AL111" s="16" t="s">
        <v>245</v>
      </c>
      <c r="AM111" s="16" t="s">
        <v>245</v>
      </c>
      <c r="AN111" s="16" t="s">
        <v>245</v>
      </c>
      <c r="AO111" s="16" t="s">
        <v>245</v>
      </c>
      <c r="AP111" s="16" t="s">
        <v>245</v>
      </c>
      <c r="AQ111" s="16" t="s">
        <v>245</v>
      </c>
      <c r="AR111" s="16" t="s">
        <v>245</v>
      </c>
      <c r="AS111" s="99" t="s">
        <v>245</v>
      </c>
      <c r="AT111" s="16" t="s">
        <v>245</v>
      </c>
      <c r="AU111" s="16" t="s">
        <v>245</v>
      </c>
      <c r="AV111" s="16" t="s">
        <v>245</v>
      </c>
      <c r="AW111" s="16">
        <v>48.43</v>
      </c>
    </row>
    <row r="112" ht="17.4" spans="1:49">
      <c r="A112" s="12">
        <f>$A$4</f>
        <v>624</v>
      </c>
      <c r="B112" s="21" t="s">
        <v>846</v>
      </c>
      <c r="C112" s="10" t="s">
        <v>878</v>
      </c>
      <c r="D112" s="22" t="s">
        <v>755</v>
      </c>
      <c r="E112" s="23" t="s">
        <v>879</v>
      </c>
      <c r="F112" s="23" t="s">
        <v>875</v>
      </c>
      <c r="G112" s="14"/>
      <c r="H112" s="10">
        <v>1</v>
      </c>
      <c r="I112" s="10">
        <f t="shared" si="15"/>
        <v>4</v>
      </c>
      <c r="J112" s="10">
        <v>1</v>
      </c>
      <c r="K112" s="10">
        <v>1</v>
      </c>
      <c r="L112" s="10">
        <v>0</v>
      </c>
      <c r="M112" s="10">
        <v>0</v>
      </c>
      <c r="N112" s="10">
        <v>0</v>
      </c>
      <c r="O112" s="10">
        <v>0</v>
      </c>
      <c r="P112" s="10">
        <f t="shared" si="14"/>
        <v>7</v>
      </c>
      <c r="Q112" s="10">
        <v>1</v>
      </c>
      <c r="R112" s="10">
        <v>0</v>
      </c>
      <c r="S112" s="10">
        <v>1</v>
      </c>
      <c r="T112" s="10">
        <v>50</v>
      </c>
      <c r="U112" s="10">
        <v>1</v>
      </c>
      <c r="V112" s="10">
        <v>50</v>
      </c>
      <c r="W112" s="10">
        <v>1</v>
      </c>
      <c r="X112" s="10">
        <v>50</v>
      </c>
      <c r="Y112" s="10">
        <v>0.9</v>
      </c>
      <c r="Z112" s="10">
        <v>100</v>
      </c>
      <c r="AA112" s="10">
        <v>105</v>
      </c>
      <c r="AB112" s="10">
        <v>100</v>
      </c>
      <c r="AC112" s="10">
        <v>106</v>
      </c>
      <c r="AD112" s="10">
        <v>108</v>
      </c>
      <c r="AE112" s="10">
        <v>94</v>
      </c>
      <c r="AF112" s="10">
        <v>92</v>
      </c>
      <c r="AG112" s="99">
        <v>20</v>
      </c>
      <c r="AH112" s="10">
        <v>5</v>
      </c>
      <c r="AI112" s="10">
        <v>48.43</v>
      </c>
      <c r="AJ112" s="10">
        <v>0</v>
      </c>
      <c r="AK112" s="10">
        <v>0</v>
      </c>
      <c r="AL112" s="10">
        <v>0</v>
      </c>
      <c r="AM112" s="10">
        <v>10</v>
      </c>
      <c r="AN112" s="10">
        <v>0</v>
      </c>
      <c r="AO112" s="10">
        <v>0</v>
      </c>
      <c r="AP112" s="10">
        <v>0</v>
      </c>
      <c r="AQ112" s="10">
        <v>0</v>
      </c>
      <c r="AR112" s="10">
        <v>0</v>
      </c>
      <c r="AS112" s="99">
        <v>0</v>
      </c>
      <c r="AT112" s="10">
        <v>0</v>
      </c>
      <c r="AU112" s="10">
        <v>2</v>
      </c>
      <c r="AV112" s="10">
        <v>1</v>
      </c>
      <c r="AW112" s="10">
        <v>48.43</v>
      </c>
    </row>
    <row r="113" customHeight="1" spans="1:49">
      <c r="A113" s="25"/>
      <c r="B113" s="17"/>
      <c r="C113" s="16"/>
      <c r="D113" s="18"/>
      <c r="E113" s="19" t="s">
        <v>874</v>
      </c>
      <c r="F113" s="19" t="s">
        <v>880</v>
      </c>
      <c r="G113" s="85" t="s">
        <v>881</v>
      </c>
      <c r="H113" s="19">
        <v>1</v>
      </c>
      <c r="I113" s="16">
        <f t="shared" si="15"/>
        <v>4</v>
      </c>
      <c r="J113" s="19">
        <v>1</v>
      </c>
      <c r="K113" s="19">
        <v>1</v>
      </c>
      <c r="L113" s="19">
        <v>0</v>
      </c>
      <c r="M113" s="19">
        <v>0</v>
      </c>
      <c r="N113" s="19">
        <v>0</v>
      </c>
      <c r="O113" s="19">
        <v>0</v>
      </c>
      <c r="P113" s="121">
        <f t="shared" si="14"/>
        <v>7</v>
      </c>
      <c r="Q113" s="16" t="s">
        <v>245</v>
      </c>
      <c r="R113" s="16" t="s">
        <v>245</v>
      </c>
      <c r="S113" s="16" t="s">
        <v>245</v>
      </c>
      <c r="T113" s="16" t="s">
        <v>245</v>
      </c>
      <c r="U113" s="16" t="s">
        <v>245</v>
      </c>
      <c r="V113" s="16" t="s">
        <v>245</v>
      </c>
      <c r="W113" s="16" t="s">
        <v>245</v>
      </c>
      <c r="X113" s="16" t="s">
        <v>245</v>
      </c>
      <c r="Y113" s="16" t="s">
        <v>245</v>
      </c>
      <c r="Z113" s="16" t="s">
        <v>245</v>
      </c>
      <c r="AA113" s="16" t="s">
        <v>245</v>
      </c>
      <c r="AB113" s="16" t="s">
        <v>245</v>
      </c>
      <c r="AC113" s="16" t="s">
        <v>1997</v>
      </c>
      <c r="AD113" s="16" t="s">
        <v>1998</v>
      </c>
      <c r="AE113" s="16" t="s">
        <v>1999</v>
      </c>
      <c r="AF113" s="16" t="s">
        <v>2000</v>
      </c>
      <c r="AG113" s="99" t="s">
        <v>2001</v>
      </c>
      <c r="AH113" s="16" t="s">
        <v>2002</v>
      </c>
      <c r="AI113" s="16">
        <v>48.43</v>
      </c>
      <c r="AJ113" s="16" t="s">
        <v>245</v>
      </c>
      <c r="AK113" s="16" t="s">
        <v>245</v>
      </c>
      <c r="AL113" s="16" t="s">
        <v>245</v>
      </c>
      <c r="AM113" s="16" t="s">
        <v>245</v>
      </c>
      <c r="AN113" s="16" t="s">
        <v>245</v>
      </c>
      <c r="AO113" s="16" t="s">
        <v>245</v>
      </c>
      <c r="AP113" s="16" t="s">
        <v>245</v>
      </c>
      <c r="AQ113" s="16" t="s">
        <v>245</v>
      </c>
      <c r="AR113" s="16" t="s">
        <v>245</v>
      </c>
      <c r="AS113" s="99" t="s">
        <v>245</v>
      </c>
      <c r="AT113" s="16" t="s">
        <v>245</v>
      </c>
      <c r="AU113" s="16" t="s">
        <v>245</v>
      </c>
      <c r="AV113" s="16" t="s">
        <v>245</v>
      </c>
      <c r="AW113" s="16">
        <v>48.43</v>
      </c>
    </row>
    <row r="114" customHeight="1" spans="1:49">
      <c r="A114" s="12">
        <f>$A$4</f>
        <v>624</v>
      </c>
      <c r="B114" s="21" t="s">
        <v>846</v>
      </c>
      <c r="C114" s="10" t="s">
        <v>878</v>
      </c>
      <c r="D114" s="22" t="s">
        <v>786</v>
      </c>
      <c r="E114" s="23" t="s">
        <v>268</v>
      </c>
      <c r="F114" s="23" t="s">
        <v>880</v>
      </c>
      <c r="G114" s="14"/>
      <c r="H114" s="10">
        <v>1</v>
      </c>
      <c r="I114" s="10">
        <f t="shared" si="15"/>
        <v>4</v>
      </c>
      <c r="J114" s="10">
        <v>1</v>
      </c>
      <c r="K114" s="10">
        <v>1</v>
      </c>
      <c r="L114" s="10">
        <v>0</v>
      </c>
      <c r="M114" s="10">
        <v>0</v>
      </c>
      <c r="N114" s="10">
        <v>0</v>
      </c>
      <c r="O114" s="10">
        <v>0</v>
      </c>
      <c r="P114" s="10">
        <f t="shared" si="14"/>
        <v>7</v>
      </c>
      <c r="Q114" s="10">
        <v>1</v>
      </c>
      <c r="R114" s="10">
        <v>0</v>
      </c>
      <c r="S114" s="10">
        <v>1</v>
      </c>
      <c r="T114" s="10">
        <v>50</v>
      </c>
      <c r="U114" s="10">
        <v>1</v>
      </c>
      <c r="V114" s="10">
        <v>50</v>
      </c>
      <c r="W114" s="10">
        <v>1</v>
      </c>
      <c r="X114" s="10">
        <v>50</v>
      </c>
      <c r="Y114" s="10">
        <v>0.9</v>
      </c>
      <c r="Z114" s="10">
        <v>100</v>
      </c>
      <c r="AA114" s="10">
        <v>105</v>
      </c>
      <c r="AB114" s="10">
        <v>100</v>
      </c>
      <c r="AC114" s="10">
        <v>106</v>
      </c>
      <c r="AD114" s="10">
        <v>108</v>
      </c>
      <c r="AE114" s="10">
        <v>94</v>
      </c>
      <c r="AF114" s="10">
        <v>92</v>
      </c>
      <c r="AG114" s="99">
        <v>20</v>
      </c>
      <c r="AH114" s="10">
        <v>5</v>
      </c>
      <c r="AI114" s="10">
        <v>48.43</v>
      </c>
      <c r="AJ114" s="10">
        <v>0</v>
      </c>
      <c r="AK114" s="10">
        <v>0</v>
      </c>
      <c r="AL114" s="10">
        <v>0</v>
      </c>
      <c r="AM114" s="10">
        <v>10</v>
      </c>
      <c r="AN114" s="10">
        <v>0</v>
      </c>
      <c r="AO114" s="10">
        <v>0</v>
      </c>
      <c r="AP114" s="10">
        <v>0</v>
      </c>
      <c r="AQ114" s="10">
        <v>0</v>
      </c>
      <c r="AR114" s="10">
        <v>0</v>
      </c>
      <c r="AS114" s="99">
        <v>0</v>
      </c>
      <c r="AT114" s="10">
        <v>0</v>
      </c>
      <c r="AU114" s="10">
        <v>2</v>
      </c>
      <c r="AV114" s="10">
        <v>1</v>
      </c>
      <c r="AW114" s="10">
        <v>48.43</v>
      </c>
    </row>
    <row r="115" ht="17.4" spans="1:49">
      <c r="A115" s="25"/>
      <c r="B115" s="17"/>
      <c r="C115" s="16"/>
      <c r="D115" s="18"/>
      <c r="E115" s="19" t="s">
        <v>882</v>
      </c>
      <c r="F115" s="19" t="s">
        <v>883</v>
      </c>
      <c r="G115" s="92" t="s">
        <v>884</v>
      </c>
      <c r="H115" s="16">
        <v>1</v>
      </c>
      <c r="I115" s="16">
        <f t="shared" si="15"/>
        <v>1</v>
      </c>
      <c r="J115" s="16">
        <v>0</v>
      </c>
      <c r="K115" s="16">
        <v>0</v>
      </c>
      <c r="L115" s="16">
        <v>0</v>
      </c>
      <c r="M115" s="16">
        <v>0</v>
      </c>
      <c r="N115" s="16">
        <v>0</v>
      </c>
      <c r="O115" s="16">
        <v>1</v>
      </c>
      <c r="P115" s="121">
        <f t="shared" si="14"/>
        <v>1025</v>
      </c>
      <c r="Q115" s="16" t="s">
        <v>245</v>
      </c>
      <c r="R115" s="16" t="s">
        <v>245</v>
      </c>
      <c r="S115" s="16" t="s">
        <v>245</v>
      </c>
      <c r="T115" s="16" t="s">
        <v>245</v>
      </c>
      <c r="U115" s="16" t="s">
        <v>245</v>
      </c>
      <c r="V115" s="16" t="s">
        <v>245</v>
      </c>
      <c r="W115" s="16" t="s">
        <v>245</v>
      </c>
      <c r="X115" s="16" t="s">
        <v>245</v>
      </c>
      <c r="Y115" s="16" t="s">
        <v>245</v>
      </c>
      <c r="Z115" s="16" t="s">
        <v>245</v>
      </c>
      <c r="AA115" s="16" t="s">
        <v>245</v>
      </c>
      <c r="AB115" s="16" t="s">
        <v>245</v>
      </c>
      <c r="AC115" s="16">
        <v>105</v>
      </c>
      <c r="AD115" s="16">
        <v>108</v>
      </c>
      <c r="AE115" s="16">
        <v>96</v>
      </c>
      <c r="AF115" s="16">
        <v>92</v>
      </c>
      <c r="AG115" s="99">
        <v>0</v>
      </c>
      <c r="AH115" s="16">
        <v>0</v>
      </c>
      <c r="AI115" s="127" t="s">
        <v>2003</v>
      </c>
      <c r="AJ115" s="16">
        <v>0</v>
      </c>
      <c r="AK115" s="16">
        <v>0</v>
      </c>
      <c r="AL115" s="16">
        <v>0</v>
      </c>
      <c r="AM115" s="16" t="s">
        <v>245</v>
      </c>
      <c r="AN115" s="16" t="s">
        <v>245</v>
      </c>
      <c r="AO115" s="16" t="s">
        <v>245</v>
      </c>
      <c r="AP115" s="16" t="s">
        <v>245</v>
      </c>
      <c r="AQ115" s="16" t="s">
        <v>245</v>
      </c>
      <c r="AR115" s="16" t="s">
        <v>245</v>
      </c>
      <c r="AS115" s="99" t="s">
        <v>245</v>
      </c>
      <c r="AT115" s="16" t="s">
        <v>245</v>
      </c>
      <c r="AU115" s="16" t="s">
        <v>245</v>
      </c>
      <c r="AV115" s="16">
        <v>15</v>
      </c>
      <c r="AW115" s="127" t="s">
        <v>2003</v>
      </c>
    </row>
    <row r="116" ht="17.4" spans="1:49">
      <c r="A116" s="12">
        <f>$A$4</f>
        <v>624</v>
      </c>
      <c r="B116" s="21" t="s">
        <v>850</v>
      </c>
      <c r="C116" s="10" t="s">
        <v>888</v>
      </c>
      <c r="D116" s="22" t="s">
        <v>755</v>
      </c>
      <c r="E116" s="23" t="s">
        <v>273</v>
      </c>
      <c r="F116" s="23" t="s">
        <v>889</v>
      </c>
      <c r="G116" s="14"/>
      <c r="H116" s="10">
        <v>1</v>
      </c>
      <c r="I116" s="10">
        <f t="shared" si="15"/>
        <v>1</v>
      </c>
      <c r="J116" s="10">
        <v>0</v>
      </c>
      <c r="K116" s="10">
        <v>0</v>
      </c>
      <c r="L116" s="10">
        <v>0</v>
      </c>
      <c r="M116" s="10">
        <v>0</v>
      </c>
      <c r="N116" s="10">
        <v>0</v>
      </c>
      <c r="O116" s="10">
        <v>1</v>
      </c>
      <c r="P116" s="10">
        <f t="shared" si="14"/>
        <v>1025</v>
      </c>
      <c r="Q116" s="10">
        <v>1</v>
      </c>
      <c r="R116" s="10">
        <v>0</v>
      </c>
      <c r="S116" s="10">
        <v>1</v>
      </c>
      <c r="T116" s="10">
        <v>50</v>
      </c>
      <c r="U116" s="10">
        <v>1</v>
      </c>
      <c r="V116" s="124">
        <v>50</v>
      </c>
      <c r="W116" s="10">
        <v>1</v>
      </c>
      <c r="X116" s="10">
        <v>50</v>
      </c>
      <c r="Y116" s="10">
        <v>0.9</v>
      </c>
      <c r="Z116" s="10">
        <v>100</v>
      </c>
      <c r="AA116" s="10">
        <v>105</v>
      </c>
      <c r="AB116" s="10">
        <v>100</v>
      </c>
      <c r="AC116" s="10">
        <v>105</v>
      </c>
      <c r="AD116" s="10">
        <v>108</v>
      </c>
      <c r="AE116" s="10">
        <v>96</v>
      </c>
      <c r="AF116" s="10">
        <v>92</v>
      </c>
      <c r="AG116" s="99">
        <v>0</v>
      </c>
      <c r="AH116" s="10">
        <v>0</v>
      </c>
      <c r="AI116" s="10">
        <v>43.6</v>
      </c>
      <c r="AJ116" s="10">
        <v>0</v>
      </c>
      <c r="AK116" s="10">
        <v>0</v>
      </c>
      <c r="AL116" s="10">
        <v>0</v>
      </c>
      <c r="AM116" s="10">
        <v>10</v>
      </c>
      <c r="AN116" s="10">
        <v>0</v>
      </c>
      <c r="AO116" s="10">
        <v>0</v>
      </c>
      <c r="AP116" s="10">
        <v>0</v>
      </c>
      <c r="AQ116" s="10">
        <v>0</v>
      </c>
      <c r="AR116" s="10">
        <v>0</v>
      </c>
      <c r="AS116" s="99">
        <v>0</v>
      </c>
      <c r="AT116" s="10">
        <v>0</v>
      </c>
      <c r="AU116" s="10">
        <v>2</v>
      </c>
      <c r="AV116" s="10">
        <v>15</v>
      </c>
      <c r="AW116" s="10">
        <v>43.6</v>
      </c>
    </row>
    <row r="117" ht="17.4" spans="1:49">
      <c r="A117" s="25"/>
      <c r="B117" s="17"/>
      <c r="C117" s="16"/>
      <c r="D117" s="18"/>
      <c r="E117" s="19" t="s">
        <v>882</v>
      </c>
      <c r="F117" s="19" t="s">
        <v>883</v>
      </c>
      <c r="G117" s="92" t="s">
        <v>884</v>
      </c>
      <c r="H117" s="16">
        <v>1</v>
      </c>
      <c r="I117" s="16">
        <f t="shared" si="15"/>
        <v>4</v>
      </c>
      <c r="J117" s="16">
        <v>1</v>
      </c>
      <c r="K117" s="16">
        <v>1</v>
      </c>
      <c r="L117" s="16">
        <v>0</v>
      </c>
      <c r="M117" s="16">
        <v>0</v>
      </c>
      <c r="N117" s="16">
        <v>0</v>
      </c>
      <c r="O117" s="16">
        <v>1</v>
      </c>
      <c r="P117" s="121">
        <f t="shared" si="14"/>
        <v>1031</v>
      </c>
      <c r="Q117" s="16" t="s">
        <v>245</v>
      </c>
      <c r="R117" s="16" t="s">
        <v>245</v>
      </c>
      <c r="S117" s="16" t="s">
        <v>245</v>
      </c>
      <c r="T117" s="16" t="s">
        <v>245</v>
      </c>
      <c r="U117" s="16" t="s">
        <v>245</v>
      </c>
      <c r="V117" s="16" t="s">
        <v>245</v>
      </c>
      <c r="W117" s="16" t="s">
        <v>245</v>
      </c>
      <c r="X117" s="16" t="s">
        <v>245</v>
      </c>
      <c r="Y117" s="16" t="s">
        <v>245</v>
      </c>
      <c r="Z117" s="16" t="s">
        <v>245</v>
      </c>
      <c r="AA117" s="16" t="s">
        <v>245</v>
      </c>
      <c r="AB117" s="16" t="s">
        <v>245</v>
      </c>
      <c r="AC117" s="16">
        <v>105</v>
      </c>
      <c r="AD117" s="16">
        <v>108</v>
      </c>
      <c r="AE117" s="16">
        <v>96</v>
      </c>
      <c r="AF117" s="16">
        <v>92</v>
      </c>
      <c r="AG117" s="99">
        <v>0</v>
      </c>
      <c r="AH117" s="16">
        <v>0</v>
      </c>
      <c r="AI117" s="127" t="s">
        <v>2003</v>
      </c>
      <c r="AJ117" s="16">
        <v>0</v>
      </c>
      <c r="AK117" s="16">
        <v>0</v>
      </c>
      <c r="AL117" s="16">
        <v>0</v>
      </c>
      <c r="AM117" s="16" t="s">
        <v>245</v>
      </c>
      <c r="AN117" s="16" t="s">
        <v>245</v>
      </c>
      <c r="AO117" s="16" t="s">
        <v>245</v>
      </c>
      <c r="AP117" s="16" t="s">
        <v>245</v>
      </c>
      <c r="AQ117" s="16" t="s">
        <v>245</v>
      </c>
      <c r="AR117" s="16" t="s">
        <v>245</v>
      </c>
      <c r="AS117" s="99" t="s">
        <v>245</v>
      </c>
      <c r="AT117" s="16" t="s">
        <v>245</v>
      </c>
      <c r="AU117" s="16" t="s">
        <v>245</v>
      </c>
      <c r="AV117" s="16">
        <v>15</v>
      </c>
      <c r="AW117" s="127" t="s">
        <v>2003</v>
      </c>
    </row>
    <row r="118" customHeight="1" spans="1:49">
      <c r="A118" s="12">
        <f>$A$4</f>
        <v>624</v>
      </c>
      <c r="B118" s="21" t="s">
        <v>850</v>
      </c>
      <c r="C118" s="10" t="s">
        <v>888</v>
      </c>
      <c r="D118" s="22" t="s">
        <v>779</v>
      </c>
      <c r="E118" s="23" t="s">
        <v>278</v>
      </c>
      <c r="F118" s="23" t="s">
        <v>890</v>
      </c>
      <c r="G118" s="14"/>
      <c r="H118" s="10">
        <v>1</v>
      </c>
      <c r="I118" s="10">
        <v>4</v>
      </c>
      <c r="J118" s="10">
        <v>1</v>
      </c>
      <c r="K118" s="10">
        <v>1</v>
      </c>
      <c r="L118" s="10">
        <v>0</v>
      </c>
      <c r="M118" s="10">
        <v>0</v>
      </c>
      <c r="N118" s="10">
        <v>0</v>
      </c>
      <c r="O118" s="10">
        <v>1</v>
      </c>
      <c r="P118" s="10">
        <f t="shared" si="14"/>
        <v>1031</v>
      </c>
      <c r="Q118" s="10">
        <v>1</v>
      </c>
      <c r="R118" s="10">
        <v>0</v>
      </c>
      <c r="S118" s="10">
        <v>1</v>
      </c>
      <c r="T118" s="10">
        <v>50</v>
      </c>
      <c r="U118" s="10">
        <v>1</v>
      </c>
      <c r="V118" s="124">
        <v>50</v>
      </c>
      <c r="W118" s="10">
        <v>1</v>
      </c>
      <c r="X118" s="10">
        <v>50</v>
      </c>
      <c r="Y118" s="10">
        <v>0.9</v>
      </c>
      <c r="Z118" s="10">
        <v>100</v>
      </c>
      <c r="AA118" s="10">
        <v>105</v>
      </c>
      <c r="AB118" s="10">
        <v>100</v>
      </c>
      <c r="AC118" s="10">
        <v>105</v>
      </c>
      <c r="AD118" s="10">
        <v>108</v>
      </c>
      <c r="AE118" s="10">
        <v>96</v>
      </c>
      <c r="AF118" s="10">
        <v>92</v>
      </c>
      <c r="AG118" s="99">
        <v>0</v>
      </c>
      <c r="AH118" s="10">
        <v>0</v>
      </c>
      <c r="AI118" s="10">
        <v>43.6</v>
      </c>
      <c r="AJ118" s="10">
        <v>0</v>
      </c>
      <c r="AK118" s="10">
        <v>0</v>
      </c>
      <c r="AL118" s="10">
        <v>0</v>
      </c>
      <c r="AM118" s="10">
        <v>10</v>
      </c>
      <c r="AN118" s="10">
        <v>0</v>
      </c>
      <c r="AO118" s="10">
        <v>0</v>
      </c>
      <c r="AP118" s="10">
        <v>0</v>
      </c>
      <c r="AQ118" s="10">
        <v>0</v>
      </c>
      <c r="AR118" s="10">
        <v>0</v>
      </c>
      <c r="AS118" s="99">
        <v>0</v>
      </c>
      <c r="AT118" s="10">
        <v>0</v>
      </c>
      <c r="AU118" s="10">
        <v>2</v>
      </c>
      <c r="AV118" s="10">
        <v>15</v>
      </c>
      <c r="AW118" s="10">
        <v>43.6</v>
      </c>
    </row>
    <row r="119" ht="17.4" spans="1:49">
      <c r="A119" s="25"/>
      <c r="B119" s="17"/>
      <c r="C119" s="16"/>
      <c r="D119" s="18"/>
      <c r="E119" s="53" t="s">
        <v>891</v>
      </c>
      <c r="F119" s="19" t="s">
        <v>892</v>
      </c>
      <c r="G119" s="83"/>
      <c r="H119" s="16"/>
      <c r="I119" s="16">
        <f t="shared" ref="I119:I123" si="16">J119+K119*2+L119*4+1</f>
        <v>1</v>
      </c>
      <c r="J119" s="16"/>
      <c r="K119" s="16"/>
      <c r="L119" s="16"/>
      <c r="M119" s="16"/>
      <c r="N119" s="16"/>
      <c r="O119" s="16"/>
      <c r="P119" s="121">
        <f t="shared" si="14"/>
        <v>0</v>
      </c>
      <c r="Q119" s="16" t="s">
        <v>245</v>
      </c>
      <c r="R119" s="16" t="s">
        <v>245</v>
      </c>
      <c r="S119" s="16" t="s">
        <v>245</v>
      </c>
      <c r="T119" s="16" t="s">
        <v>245</v>
      </c>
      <c r="U119" s="16" t="s">
        <v>245</v>
      </c>
      <c r="V119" s="16" t="s">
        <v>245</v>
      </c>
      <c r="W119" s="16" t="s">
        <v>245</v>
      </c>
      <c r="X119" s="16" t="s">
        <v>245</v>
      </c>
      <c r="Y119" s="16" t="s">
        <v>245</v>
      </c>
      <c r="Z119" s="16" t="s">
        <v>245</v>
      </c>
      <c r="AA119" s="16" t="s">
        <v>245</v>
      </c>
      <c r="AB119" s="16" t="s">
        <v>245</v>
      </c>
      <c r="AC119" s="16" t="s">
        <v>245</v>
      </c>
      <c r="AD119" s="16" t="s">
        <v>245</v>
      </c>
      <c r="AE119" s="16" t="s">
        <v>245</v>
      </c>
      <c r="AF119" s="16" t="s">
        <v>245</v>
      </c>
      <c r="AG119" s="99" t="s">
        <v>245</v>
      </c>
      <c r="AH119" s="16" t="s">
        <v>245</v>
      </c>
      <c r="AI119" s="16" t="s">
        <v>245</v>
      </c>
      <c r="AJ119" s="16" t="s">
        <v>245</v>
      </c>
      <c r="AK119" s="16" t="s">
        <v>245</v>
      </c>
      <c r="AL119" s="16" t="s">
        <v>245</v>
      </c>
      <c r="AM119" s="16" t="s">
        <v>245</v>
      </c>
      <c r="AN119" s="16" t="s">
        <v>245</v>
      </c>
      <c r="AO119" s="16" t="s">
        <v>245</v>
      </c>
      <c r="AP119" s="16" t="s">
        <v>245</v>
      </c>
      <c r="AQ119" s="16" t="s">
        <v>245</v>
      </c>
      <c r="AR119" s="16" t="s">
        <v>245</v>
      </c>
      <c r="AS119" s="99" t="s">
        <v>245</v>
      </c>
      <c r="AT119" s="16" t="s">
        <v>245</v>
      </c>
      <c r="AU119" s="16" t="s">
        <v>245</v>
      </c>
      <c r="AV119" s="16" t="s">
        <v>245</v>
      </c>
      <c r="AW119" s="16" t="s">
        <v>245</v>
      </c>
    </row>
    <row r="120" ht="17.4" spans="1:49">
      <c r="A120" s="12">
        <f>$A$4</f>
        <v>624</v>
      </c>
      <c r="B120" s="21" t="s">
        <v>853</v>
      </c>
      <c r="C120" s="10" t="s">
        <v>893</v>
      </c>
      <c r="D120" s="22" t="s">
        <v>755</v>
      </c>
      <c r="E120" s="23" t="s">
        <v>282</v>
      </c>
      <c r="F120" s="23" t="s">
        <v>892</v>
      </c>
      <c r="G120" s="14"/>
      <c r="H120" s="10">
        <v>1</v>
      </c>
      <c r="I120" s="10">
        <f t="shared" si="16"/>
        <v>4</v>
      </c>
      <c r="J120" s="10">
        <v>1</v>
      </c>
      <c r="K120" s="10">
        <v>1</v>
      </c>
      <c r="L120" s="10">
        <v>0</v>
      </c>
      <c r="M120" s="10">
        <v>0</v>
      </c>
      <c r="N120" s="10">
        <v>0</v>
      </c>
      <c r="O120" s="10">
        <v>0</v>
      </c>
      <c r="P120" s="10">
        <f t="shared" si="14"/>
        <v>7</v>
      </c>
      <c r="Q120" s="10">
        <v>1</v>
      </c>
      <c r="R120" s="10">
        <v>0</v>
      </c>
      <c r="S120" s="10">
        <v>1</v>
      </c>
      <c r="T120" s="10">
        <v>50</v>
      </c>
      <c r="U120" s="10">
        <v>1</v>
      </c>
      <c r="V120" s="124" t="s">
        <v>1888</v>
      </c>
      <c r="W120" s="10">
        <v>1</v>
      </c>
      <c r="X120" s="10">
        <v>50</v>
      </c>
      <c r="Y120" s="10">
        <v>0.9</v>
      </c>
      <c r="Z120" s="10">
        <v>100</v>
      </c>
      <c r="AA120" s="10">
        <v>0</v>
      </c>
      <c r="AB120" s="10">
        <v>0</v>
      </c>
      <c r="AC120" s="10">
        <v>103</v>
      </c>
      <c r="AD120" s="10">
        <v>107</v>
      </c>
      <c r="AE120" s="10">
        <v>97</v>
      </c>
      <c r="AF120" s="10">
        <v>93</v>
      </c>
      <c r="AG120" s="99">
        <v>0</v>
      </c>
      <c r="AH120" s="10">
        <v>0</v>
      </c>
      <c r="AI120" s="10">
        <v>43.6</v>
      </c>
      <c r="AJ120" s="10">
        <v>0</v>
      </c>
      <c r="AK120" s="10">
        <v>0</v>
      </c>
      <c r="AL120" s="10">
        <v>0</v>
      </c>
      <c r="AM120" s="10">
        <v>10</v>
      </c>
      <c r="AN120" s="10">
        <v>0</v>
      </c>
      <c r="AO120" s="10">
        <v>0</v>
      </c>
      <c r="AP120" s="10">
        <v>0</v>
      </c>
      <c r="AQ120" s="10">
        <v>0</v>
      </c>
      <c r="AR120" s="10">
        <v>0</v>
      </c>
      <c r="AS120" s="99">
        <v>0</v>
      </c>
      <c r="AT120" s="10">
        <v>0</v>
      </c>
      <c r="AU120" s="10">
        <v>2</v>
      </c>
      <c r="AV120" s="10">
        <v>10</v>
      </c>
      <c r="AW120" s="10">
        <v>43.6</v>
      </c>
    </row>
    <row r="121" ht="17.4" spans="1:49">
      <c r="A121" s="25"/>
      <c r="B121" s="17"/>
      <c r="C121" s="16"/>
      <c r="D121" s="18"/>
      <c r="E121" s="53" t="s">
        <v>891</v>
      </c>
      <c r="F121" s="19" t="s">
        <v>894</v>
      </c>
      <c r="G121" s="83"/>
      <c r="H121" s="16"/>
      <c r="I121" s="16">
        <f t="shared" si="16"/>
        <v>1</v>
      </c>
      <c r="J121" s="16"/>
      <c r="K121" s="16"/>
      <c r="L121" s="16"/>
      <c r="M121" s="16"/>
      <c r="N121" s="16"/>
      <c r="O121" s="16"/>
      <c r="P121" s="121">
        <f t="shared" si="14"/>
        <v>0</v>
      </c>
      <c r="Q121" s="16" t="s">
        <v>245</v>
      </c>
      <c r="R121" s="16" t="s">
        <v>245</v>
      </c>
      <c r="S121" s="16" t="s">
        <v>245</v>
      </c>
      <c r="T121" s="16" t="s">
        <v>245</v>
      </c>
      <c r="U121" s="16" t="s">
        <v>245</v>
      </c>
      <c r="V121" s="16" t="s">
        <v>245</v>
      </c>
      <c r="W121" s="16" t="s">
        <v>245</v>
      </c>
      <c r="X121" s="16" t="s">
        <v>245</v>
      </c>
      <c r="Y121" s="16" t="s">
        <v>245</v>
      </c>
      <c r="Z121" s="16" t="s">
        <v>245</v>
      </c>
      <c r="AA121" s="16" t="s">
        <v>245</v>
      </c>
      <c r="AB121" s="16" t="s">
        <v>245</v>
      </c>
      <c r="AC121" s="16" t="s">
        <v>245</v>
      </c>
      <c r="AD121" s="16" t="s">
        <v>245</v>
      </c>
      <c r="AE121" s="16" t="s">
        <v>245</v>
      </c>
      <c r="AF121" s="16" t="s">
        <v>245</v>
      </c>
      <c r="AG121" s="99" t="s">
        <v>245</v>
      </c>
      <c r="AH121" s="16" t="s">
        <v>245</v>
      </c>
      <c r="AI121" s="16" t="s">
        <v>245</v>
      </c>
      <c r="AJ121" s="16" t="s">
        <v>245</v>
      </c>
      <c r="AK121" s="16" t="s">
        <v>245</v>
      </c>
      <c r="AL121" s="16" t="s">
        <v>245</v>
      </c>
      <c r="AM121" s="16" t="s">
        <v>245</v>
      </c>
      <c r="AN121" s="16" t="s">
        <v>245</v>
      </c>
      <c r="AO121" s="16" t="s">
        <v>245</v>
      </c>
      <c r="AP121" s="16" t="s">
        <v>245</v>
      </c>
      <c r="AQ121" s="16" t="s">
        <v>245</v>
      </c>
      <c r="AR121" s="16" t="s">
        <v>245</v>
      </c>
      <c r="AS121" s="99" t="s">
        <v>245</v>
      </c>
      <c r="AT121" s="16" t="s">
        <v>245</v>
      </c>
      <c r="AU121" s="16" t="s">
        <v>245</v>
      </c>
      <c r="AV121" s="16" t="s">
        <v>245</v>
      </c>
      <c r="AW121" s="16" t="s">
        <v>245</v>
      </c>
    </row>
    <row r="122" ht="17.4" spans="1:49">
      <c r="A122" s="12">
        <f>$A$4</f>
        <v>624</v>
      </c>
      <c r="B122" s="21" t="s">
        <v>853</v>
      </c>
      <c r="C122" s="10" t="s">
        <v>893</v>
      </c>
      <c r="D122" s="22" t="s">
        <v>779</v>
      </c>
      <c r="E122" s="23" t="s">
        <v>286</v>
      </c>
      <c r="F122" s="23" t="s">
        <v>894</v>
      </c>
      <c r="G122" s="14"/>
      <c r="H122" s="10">
        <v>1</v>
      </c>
      <c r="I122" s="10">
        <f t="shared" si="16"/>
        <v>4</v>
      </c>
      <c r="J122" s="10">
        <v>1</v>
      </c>
      <c r="K122" s="10">
        <v>1</v>
      </c>
      <c r="L122" s="10">
        <v>0</v>
      </c>
      <c r="M122" s="10">
        <v>0</v>
      </c>
      <c r="N122" s="10">
        <v>0</v>
      </c>
      <c r="O122" s="10">
        <v>0</v>
      </c>
      <c r="P122" s="10">
        <f t="shared" si="14"/>
        <v>7</v>
      </c>
      <c r="Q122" s="10">
        <v>1</v>
      </c>
      <c r="R122" s="10">
        <v>0</v>
      </c>
      <c r="S122" s="10">
        <v>1</v>
      </c>
      <c r="T122" s="10">
        <v>50</v>
      </c>
      <c r="U122" s="10">
        <v>1</v>
      </c>
      <c r="V122" s="124" t="s">
        <v>1888</v>
      </c>
      <c r="W122" s="10">
        <v>1</v>
      </c>
      <c r="X122" s="10">
        <v>50</v>
      </c>
      <c r="Y122" s="10">
        <v>0.9</v>
      </c>
      <c r="Z122" s="10">
        <v>100</v>
      </c>
      <c r="AA122" s="10">
        <v>0</v>
      </c>
      <c r="AB122" s="10">
        <v>0</v>
      </c>
      <c r="AC122" s="10">
        <v>103</v>
      </c>
      <c r="AD122" s="10">
        <v>107</v>
      </c>
      <c r="AE122" s="10">
        <v>97</v>
      </c>
      <c r="AF122" s="10">
        <v>93</v>
      </c>
      <c r="AG122" s="99">
        <v>0</v>
      </c>
      <c r="AH122" s="10">
        <v>0</v>
      </c>
      <c r="AI122" s="10">
        <v>43.6</v>
      </c>
      <c r="AJ122" s="10">
        <v>0</v>
      </c>
      <c r="AK122" s="10">
        <v>0</v>
      </c>
      <c r="AL122" s="10">
        <v>0</v>
      </c>
      <c r="AM122" s="10">
        <v>10</v>
      </c>
      <c r="AN122" s="10">
        <v>0</v>
      </c>
      <c r="AO122" s="10">
        <v>0</v>
      </c>
      <c r="AP122" s="10">
        <v>0</v>
      </c>
      <c r="AQ122" s="10">
        <v>0</v>
      </c>
      <c r="AR122" s="10">
        <v>0</v>
      </c>
      <c r="AS122" s="99">
        <v>0</v>
      </c>
      <c r="AT122" s="10">
        <v>0</v>
      </c>
      <c r="AU122" s="10">
        <v>2</v>
      </c>
      <c r="AV122" s="10">
        <v>10</v>
      </c>
      <c r="AW122" s="10">
        <v>43.6</v>
      </c>
    </row>
    <row r="123" ht="17.4" spans="1:49">
      <c r="A123" s="16"/>
      <c r="B123" s="17"/>
      <c r="C123" s="16"/>
      <c r="D123" s="18"/>
      <c r="E123" s="19" t="s">
        <v>138</v>
      </c>
      <c r="F123" s="19" t="s">
        <v>291</v>
      </c>
      <c r="G123" s="92" t="s">
        <v>895</v>
      </c>
      <c r="H123" s="16">
        <v>0</v>
      </c>
      <c r="I123" s="16">
        <f t="shared" si="16"/>
        <v>1</v>
      </c>
      <c r="J123" s="16">
        <v>0</v>
      </c>
      <c r="K123" s="16">
        <v>0</v>
      </c>
      <c r="L123" s="16">
        <v>0</v>
      </c>
      <c r="M123" s="16">
        <v>0</v>
      </c>
      <c r="N123" s="16">
        <v>0</v>
      </c>
      <c r="O123" s="16">
        <v>0</v>
      </c>
      <c r="P123" s="121">
        <f t="shared" si="14"/>
        <v>0</v>
      </c>
      <c r="Q123" s="16">
        <v>1</v>
      </c>
      <c r="R123" s="16" t="s">
        <v>245</v>
      </c>
      <c r="S123" s="16">
        <v>1</v>
      </c>
      <c r="T123" s="16">
        <v>50</v>
      </c>
      <c r="U123" s="16">
        <v>1</v>
      </c>
      <c r="V123" s="16">
        <v>50</v>
      </c>
      <c r="W123" s="16">
        <v>1</v>
      </c>
      <c r="X123" s="16">
        <v>50</v>
      </c>
      <c r="Y123" s="16">
        <v>0.9</v>
      </c>
      <c r="Z123" s="16">
        <v>100</v>
      </c>
      <c r="AA123" s="16">
        <v>105</v>
      </c>
      <c r="AB123" s="16">
        <v>100</v>
      </c>
      <c r="AC123" s="16">
        <v>104</v>
      </c>
      <c r="AD123" s="16">
        <v>107</v>
      </c>
      <c r="AE123" s="16">
        <v>96</v>
      </c>
      <c r="AF123" s="16">
        <v>93</v>
      </c>
      <c r="AG123" s="99" t="s">
        <v>1995</v>
      </c>
      <c r="AH123" s="16" t="s">
        <v>1995</v>
      </c>
      <c r="AI123" s="16">
        <v>48.43</v>
      </c>
      <c r="AJ123" s="16">
        <v>0</v>
      </c>
      <c r="AK123" s="16">
        <v>0</v>
      </c>
      <c r="AL123" s="16" t="s">
        <v>245</v>
      </c>
      <c r="AM123" s="16" t="s">
        <v>245</v>
      </c>
      <c r="AN123" s="16" t="s">
        <v>245</v>
      </c>
      <c r="AO123" s="16" t="s">
        <v>245</v>
      </c>
      <c r="AP123" s="16" t="s">
        <v>245</v>
      </c>
      <c r="AQ123" s="16" t="s">
        <v>245</v>
      </c>
      <c r="AR123" s="16" t="s">
        <v>245</v>
      </c>
      <c r="AS123" s="99" t="s">
        <v>245</v>
      </c>
      <c r="AT123" s="16" t="s">
        <v>245</v>
      </c>
      <c r="AU123" s="16" t="s">
        <v>245</v>
      </c>
      <c r="AV123" s="16">
        <v>1</v>
      </c>
      <c r="AW123" s="16">
        <v>48.43</v>
      </c>
    </row>
    <row r="124" ht="17.4" spans="1:49">
      <c r="A124" s="12">
        <f>$A$4</f>
        <v>624</v>
      </c>
      <c r="B124" s="21" t="s">
        <v>897</v>
      </c>
      <c r="C124" s="31" t="s">
        <v>898</v>
      </c>
      <c r="D124" s="22" t="s">
        <v>779</v>
      </c>
      <c r="E124" s="23" t="s">
        <v>138</v>
      </c>
      <c r="F124" s="23" t="s">
        <v>899</v>
      </c>
      <c r="G124" s="14"/>
      <c r="H124" s="10">
        <v>0</v>
      </c>
      <c r="I124" s="10">
        <v>1</v>
      </c>
      <c r="J124" s="10">
        <v>0</v>
      </c>
      <c r="K124" s="10">
        <v>0</v>
      </c>
      <c r="L124" s="10">
        <v>0</v>
      </c>
      <c r="M124" s="10">
        <v>0</v>
      </c>
      <c r="N124" s="10">
        <v>0</v>
      </c>
      <c r="O124" s="10">
        <v>0</v>
      </c>
      <c r="P124" s="10">
        <f t="shared" si="14"/>
        <v>0</v>
      </c>
      <c r="Q124" s="10">
        <v>1</v>
      </c>
      <c r="R124" s="10">
        <v>0</v>
      </c>
      <c r="S124" s="10">
        <v>1</v>
      </c>
      <c r="T124" s="10">
        <v>50</v>
      </c>
      <c r="U124" s="10">
        <v>1</v>
      </c>
      <c r="V124" s="124">
        <v>50</v>
      </c>
      <c r="W124" s="10">
        <v>1</v>
      </c>
      <c r="X124" s="10">
        <v>50</v>
      </c>
      <c r="Y124" s="10">
        <v>0.9</v>
      </c>
      <c r="Z124" s="10">
        <v>100</v>
      </c>
      <c r="AA124" s="10">
        <v>105</v>
      </c>
      <c r="AB124" s="10">
        <v>100</v>
      </c>
      <c r="AC124" s="77">
        <v>104</v>
      </c>
      <c r="AD124" s="77">
        <v>107</v>
      </c>
      <c r="AE124" s="77">
        <v>96</v>
      </c>
      <c r="AF124" s="77">
        <v>93</v>
      </c>
      <c r="AG124" s="99">
        <v>0</v>
      </c>
      <c r="AH124" s="10">
        <v>0</v>
      </c>
      <c r="AI124" s="10">
        <v>48.43</v>
      </c>
      <c r="AJ124" s="10">
        <v>0</v>
      </c>
      <c r="AK124" s="10">
        <v>0</v>
      </c>
      <c r="AL124" s="10">
        <v>0</v>
      </c>
      <c r="AM124" s="10">
        <v>10</v>
      </c>
      <c r="AN124" s="10">
        <v>0</v>
      </c>
      <c r="AO124" s="10">
        <v>0</v>
      </c>
      <c r="AP124" s="10">
        <v>0</v>
      </c>
      <c r="AQ124" s="10">
        <v>0</v>
      </c>
      <c r="AR124" s="10">
        <v>0</v>
      </c>
      <c r="AS124" s="99">
        <v>0</v>
      </c>
      <c r="AT124" s="10">
        <v>0</v>
      </c>
      <c r="AU124" s="10">
        <v>2</v>
      </c>
      <c r="AV124" s="10">
        <v>1</v>
      </c>
      <c r="AW124" s="10">
        <v>48.43</v>
      </c>
    </row>
    <row r="125" ht="17.4" spans="1:49">
      <c r="A125" s="16"/>
      <c r="B125" s="17"/>
      <c r="C125" s="16"/>
      <c r="D125" s="18"/>
      <c r="E125" s="19" t="s">
        <v>260</v>
      </c>
      <c r="F125" s="19" t="s">
        <v>294</v>
      </c>
      <c r="G125" s="85"/>
      <c r="H125" s="16">
        <v>0</v>
      </c>
      <c r="I125" s="16">
        <f t="shared" ref="I125:I134" si="17">J125+K125*2+L125*4+1</f>
        <v>1</v>
      </c>
      <c r="J125" s="16">
        <v>0</v>
      </c>
      <c r="K125" s="16">
        <v>0</v>
      </c>
      <c r="L125" s="16">
        <v>0</v>
      </c>
      <c r="M125" s="16">
        <v>0</v>
      </c>
      <c r="N125" s="16">
        <v>0</v>
      </c>
      <c r="O125" s="16">
        <v>0</v>
      </c>
      <c r="P125" s="121">
        <f t="shared" si="14"/>
        <v>0</v>
      </c>
      <c r="Q125" s="16">
        <v>1</v>
      </c>
      <c r="R125" s="16" t="s">
        <v>245</v>
      </c>
      <c r="S125" s="16">
        <v>1</v>
      </c>
      <c r="T125" s="16">
        <v>50</v>
      </c>
      <c r="U125" s="16">
        <v>1</v>
      </c>
      <c r="V125" s="16">
        <v>50</v>
      </c>
      <c r="W125" s="16">
        <v>1</v>
      </c>
      <c r="X125" s="16">
        <v>50</v>
      </c>
      <c r="Y125" s="16">
        <v>0.9</v>
      </c>
      <c r="Z125" s="16">
        <v>100</v>
      </c>
      <c r="AA125" s="16">
        <v>105</v>
      </c>
      <c r="AB125" s="16">
        <v>100</v>
      </c>
      <c r="AC125" s="16">
        <v>104</v>
      </c>
      <c r="AD125" s="16">
        <v>107</v>
      </c>
      <c r="AE125" s="16">
        <v>96</v>
      </c>
      <c r="AF125" s="16">
        <v>93</v>
      </c>
      <c r="AG125" s="99" t="s">
        <v>1995</v>
      </c>
      <c r="AH125" s="16" t="s">
        <v>1995</v>
      </c>
      <c r="AI125" s="16">
        <v>48.43</v>
      </c>
      <c r="AJ125" s="16">
        <v>0</v>
      </c>
      <c r="AK125" s="16">
        <v>0</v>
      </c>
      <c r="AL125" s="16" t="s">
        <v>245</v>
      </c>
      <c r="AM125" s="16" t="s">
        <v>245</v>
      </c>
      <c r="AN125" s="16" t="s">
        <v>245</v>
      </c>
      <c r="AO125" s="16" t="s">
        <v>245</v>
      </c>
      <c r="AP125" s="16" t="s">
        <v>245</v>
      </c>
      <c r="AQ125" s="16" t="s">
        <v>245</v>
      </c>
      <c r="AR125" s="16" t="s">
        <v>245</v>
      </c>
      <c r="AS125" s="99" t="s">
        <v>245</v>
      </c>
      <c r="AT125" s="16" t="s">
        <v>245</v>
      </c>
      <c r="AU125" s="16" t="s">
        <v>245</v>
      </c>
      <c r="AV125" s="16">
        <v>1</v>
      </c>
      <c r="AW125" s="16">
        <v>48.43</v>
      </c>
    </row>
    <row r="126" ht="17.4" spans="1:49">
      <c r="A126" s="12">
        <f>$A$4</f>
        <v>624</v>
      </c>
      <c r="B126" s="21" t="s">
        <v>897</v>
      </c>
      <c r="C126" s="31" t="s">
        <v>898</v>
      </c>
      <c r="D126" s="22" t="s">
        <v>786</v>
      </c>
      <c r="E126" s="23" t="s">
        <v>260</v>
      </c>
      <c r="F126" s="23" t="s">
        <v>294</v>
      </c>
      <c r="G126" s="14"/>
      <c r="H126" s="106">
        <v>0</v>
      </c>
      <c r="I126" s="10">
        <f t="shared" si="17"/>
        <v>1</v>
      </c>
      <c r="J126" s="106">
        <v>0</v>
      </c>
      <c r="K126" s="106">
        <v>0</v>
      </c>
      <c r="L126" s="106">
        <v>0</v>
      </c>
      <c r="M126" s="106">
        <v>0</v>
      </c>
      <c r="N126" s="106">
        <v>0</v>
      </c>
      <c r="O126" s="106">
        <v>0</v>
      </c>
      <c r="P126" s="10">
        <f t="shared" si="14"/>
        <v>0</v>
      </c>
      <c r="Q126" s="10">
        <v>1</v>
      </c>
      <c r="R126" s="10">
        <v>0</v>
      </c>
      <c r="S126" s="10">
        <v>1</v>
      </c>
      <c r="T126" s="10">
        <v>50</v>
      </c>
      <c r="U126" s="10">
        <v>1</v>
      </c>
      <c r="V126" s="124">
        <v>50</v>
      </c>
      <c r="W126" s="10">
        <v>1</v>
      </c>
      <c r="X126" s="10">
        <v>50</v>
      </c>
      <c r="Y126" s="10">
        <v>0.9</v>
      </c>
      <c r="Z126" s="10">
        <v>100</v>
      </c>
      <c r="AA126" s="10">
        <v>105</v>
      </c>
      <c r="AB126" s="10">
        <v>100</v>
      </c>
      <c r="AC126" s="10">
        <v>104</v>
      </c>
      <c r="AD126" s="10">
        <v>107</v>
      </c>
      <c r="AE126" s="10">
        <v>96</v>
      </c>
      <c r="AF126" s="10">
        <v>93</v>
      </c>
      <c r="AG126" s="99">
        <v>0</v>
      </c>
      <c r="AH126" s="10">
        <v>0</v>
      </c>
      <c r="AI126" s="10">
        <v>48.43</v>
      </c>
      <c r="AJ126" s="10">
        <v>0</v>
      </c>
      <c r="AK126" s="10">
        <v>0</v>
      </c>
      <c r="AL126" s="10">
        <v>0</v>
      </c>
      <c r="AM126" s="10">
        <v>10</v>
      </c>
      <c r="AN126" s="10">
        <v>0</v>
      </c>
      <c r="AO126" s="10">
        <v>0</v>
      </c>
      <c r="AP126" s="10">
        <v>0</v>
      </c>
      <c r="AQ126" s="10">
        <v>0</v>
      </c>
      <c r="AR126" s="10">
        <v>0</v>
      </c>
      <c r="AS126" s="99">
        <v>0</v>
      </c>
      <c r="AT126" s="10">
        <v>0</v>
      </c>
      <c r="AU126" s="10">
        <v>2</v>
      </c>
      <c r="AV126" s="10">
        <v>1</v>
      </c>
      <c r="AW126" s="10">
        <v>48.43</v>
      </c>
    </row>
    <row r="127" ht="17.4" spans="1:49">
      <c r="A127" s="16"/>
      <c r="B127" s="17"/>
      <c r="C127" s="19"/>
      <c r="D127" s="18"/>
      <c r="E127" s="19" t="s">
        <v>297</v>
      </c>
      <c r="F127" s="19" t="s">
        <v>900</v>
      </c>
      <c r="G127" s="83"/>
      <c r="H127" s="105" t="s">
        <v>245</v>
      </c>
      <c r="I127" s="16" t="e">
        <f t="shared" si="17"/>
        <v>#VALUE!</v>
      </c>
      <c r="J127" s="105" t="s">
        <v>245</v>
      </c>
      <c r="K127" s="105" t="s">
        <v>245</v>
      </c>
      <c r="L127" s="105" t="s">
        <v>245</v>
      </c>
      <c r="M127" s="105" t="s">
        <v>245</v>
      </c>
      <c r="N127" s="105" t="s">
        <v>245</v>
      </c>
      <c r="O127" s="105" t="s">
        <v>245</v>
      </c>
      <c r="P127" s="121" t="e">
        <f t="shared" si="14"/>
        <v>#VALUE!</v>
      </c>
      <c r="Q127" s="16" t="s">
        <v>245</v>
      </c>
      <c r="R127" s="16" t="s">
        <v>245</v>
      </c>
      <c r="S127" s="16" t="s">
        <v>245</v>
      </c>
      <c r="T127" s="16" t="s">
        <v>245</v>
      </c>
      <c r="U127" s="16" t="s">
        <v>245</v>
      </c>
      <c r="V127" s="16" t="s">
        <v>245</v>
      </c>
      <c r="W127" s="16" t="s">
        <v>245</v>
      </c>
      <c r="X127" s="16" t="s">
        <v>245</v>
      </c>
      <c r="Y127" s="16" t="s">
        <v>245</v>
      </c>
      <c r="Z127" s="16" t="s">
        <v>245</v>
      </c>
      <c r="AA127" s="16" t="s">
        <v>245</v>
      </c>
      <c r="AB127" s="16" t="s">
        <v>245</v>
      </c>
      <c r="AC127" s="16" t="s">
        <v>245</v>
      </c>
      <c r="AD127" s="16" t="s">
        <v>245</v>
      </c>
      <c r="AE127" s="16" t="s">
        <v>245</v>
      </c>
      <c r="AF127" s="16" t="s">
        <v>245</v>
      </c>
      <c r="AG127" s="99" t="s">
        <v>245</v>
      </c>
      <c r="AH127" s="16" t="s">
        <v>245</v>
      </c>
      <c r="AI127" s="16" t="s">
        <v>245</v>
      </c>
      <c r="AJ127" s="16" t="s">
        <v>245</v>
      </c>
      <c r="AK127" s="16" t="s">
        <v>245</v>
      </c>
      <c r="AL127" s="16" t="s">
        <v>245</v>
      </c>
      <c r="AM127" s="16" t="s">
        <v>245</v>
      </c>
      <c r="AN127" s="16" t="s">
        <v>245</v>
      </c>
      <c r="AO127" s="16" t="s">
        <v>245</v>
      </c>
      <c r="AP127" s="16" t="s">
        <v>245</v>
      </c>
      <c r="AQ127" s="16" t="s">
        <v>245</v>
      </c>
      <c r="AR127" s="16" t="s">
        <v>245</v>
      </c>
      <c r="AS127" s="99" t="s">
        <v>245</v>
      </c>
      <c r="AT127" s="16" t="s">
        <v>245</v>
      </c>
      <c r="AU127" s="16" t="s">
        <v>245</v>
      </c>
      <c r="AV127" s="16" t="s">
        <v>245</v>
      </c>
      <c r="AW127" s="16" t="s">
        <v>245</v>
      </c>
    </row>
    <row r="128" ht="17.4" spans="1:49">
      <c r="A128" s="12">
        <f>$A$4</f>
        <v>624</v>
      </c>
      <c r="B128" s="21" t="s">
        <v>904</v>
      </c>
      <c r="C128" s="10" t="s">
        <v>297</v>
      </c>
      <c r="D128" s="22" t="s">
        <v>755</v>
      </c>
      <c r="E128" s="23" t="s">
        <v>297</v>
      </c>
      <c r="F128" s="23" t="s">
        <v>900</v>
      </c>
      <c r="G128" s="14"/>
      <c r="H128" s="10">
        <v>0</v>
      </c>
      <c r="I128" s="10">
        <f t="shared" si="17"/>
        <v>1</v>
      </c>
      <c r="J128" s="10">
        <v>0</v>
      </c>
      <c r="K128" s="10">
        <v>0</v>
      </c>
      <c r="L128" s="10">
        <v>0</v>
      </c>
      <c r="M128" s="10">
        <v>0</v>
      </c>
      <c r="N128" s="10">
        <v>0</v>
      </c>
      <c r="O128" s="10">
        <v>0</v>
      </c>
      <c r="P128" s="10">
        <f t="shared" si="14"/>
        <v>0</v>
      </c>
      <c r="Q128" s="10">
        <v>1</v>
      </c>
      <c r="R128" s="10">
        <v>0</v>
      </c>
      <c r="S128" s="10">
        <v>1</v>
      </c>
      <c r="T128" s="10">
        <v>50</v>
      </c>
      <c r="U128" s="10">
        <v>1</v>
      </c>
      <c r="V128" s="10">
        <v>50</v>
      </c>
      <c r="W128" s="10">
        <v>1</v>
      </c>
      <c r="X128" s="10">
        <v>50</v>
      </c>
      <c r="Y128" s="10">
        <v>0.9</v>
      </c>
      <c r="Z128" s="10">
        <v>100</v>
      </c>
      <c r="AA128" s="10">
        <v>105</v>
      </c>
      <c r="AB128" s="10">
        <v>100</v>
      </c>
      <c r="AC128" s="10">
        <v>104</v>
      </c>
      <c r="AD128" s="10">
        <v>112</v>
      </c>
      <c r="AE128" s="10">
        <v>95</v>
      </c>
      <c r="AF128" s="10">
        <v>90</v>
      </c>
      <c r="AG128" s="99">
        <v>0</v>
      </c>
      <c r="AH128" s="10">
        <v>0</v>
      </c>
      <c r="AI128" s="10">
        <v>44</v>
      </c>
      <c r="AJ128" s="10">
        <v>0</v>
      </c>
      <c r="AK128" s="10">
        <v>0</v>
      </c>
      <c r="AL128" s="10">
        <v>0</v>
      </c>
      <c r="AM128" s="10">
        <v>10</v>
      </c>
      <c r="AN128" s="10">
        <v>0</v>
      </c>
      <c r="AO128" s="10">
        <v>0</v>
      </c>
      <c r="AP128" s="10">
        <v>0</v>
      </c>
      <c r="AQ128" s="10">
        <v>0</v>
      </c>
      <c r="AR128" s="10">
        <v>0</v>
      </c>
      <c r="AS128" s="99">
        <v>0</v>
      </c>
      <c r="AT128" s="10">
        <v>0</v>
      </c>
      <c r="AU128" s="10">
        <v>2</v>
      </c>
      <c r="AV128" s="10">
        <v>1</v>
      </c>
      <c r="AW128" s="10">
        <v>43.6</v>
      </c>
    </row>
    <row r="129" ht="17.4" spans="1:49">
      <c r="A129" s="17"/>
      <c r="B129" s="16"/>
      <c r="C129" s="16"/>
      <c r="D129" s="19"/>
      <c r="E129" s="19" t="s">
        <v>301</v>
      </c>
      <c r="F129" s="19" t="s">
        <v>302</v>
      </c>
      <c r="G129" s="83"/>
      <c r="H129" s="16">
        <v>0</v>
      </c>
      <c r="I129" s="16">
        <f t="shared" si="17"/>
        <v>1</v>
      </c>
      <c r="J129" s="16">
        <v>0</v>
      </c>
      <c r="K129" s="16">
        <v>0</v>
      </c>
      <c r="L129" s="16">
        <v>0</v>
      </c>
      <c r="M129" s="16">
        <v>0</v>
      </c>
      <c r="N129" s="16">
        <v>0</v>
      </c>
      <c r="O129" s="16">
        <v>0</v>
      </c>
      <c r="P129" s="121">
        <f t="shared" si="14"/>
        <v>0</v>
      </c>
      <c r="Q129" s="16">
        <v>1</v>
      </c>
      <c r="R129" s="16" t="s">
        <v>245</v>
      </c>
      <c r="S129" s="16">
        <v>1</v>
      </c>
      <c r="T129" s="16">
        <v>50</v>
      </c>
      <c r="U129" s="16">
        <v>1</v>
      </c>
      <c r="V129" s="125">
        <v>50</v>
      </c>
      <c r="W129" s="16">
        <v>1</v>
      </c>
      <c r="X129" s="16">
        <v>50</v>
      </c>
      <c r="Y129" s="16">
        <v>0.9</v>
      </c>
      <c r="Z129" s="16">
        <v>100</v>
      </c>
      <c r="AA129" s="16">
        <v>105</v>
      </c>
      <c r="AB129" s="16">
        <v>100</v>
      </c>
      <c r="AC129" s="16">
        <v>101</v>
      </c>
      <c r="AD129" s="16">
        <v>105</v>
      </c>
      <c r="AE129" s="16">
        <v>99</v>
      </c>
      <c r="AF129" s="16">
        <v>95</v>
      </c>
      <c r="AG129" s="99">
        <v>0</v>
      </c>
      <c r="AH129" s="16">
        <v>0</v>
      </c>
      <c r="AI129" s="16">
        <v>48.4</v>
      </c>
      <c r="AJ129" s="16">
        <v>0</v>
      </c>
      <c r="AK129" s="16">
        <v>0</v>
      </c>
      <c r="AL129" s="16">
        <v>0</v>
      </c>
      <c r="AM129" s="16">
        <v>10</v>
      </c>
      <c r="AN129" s="16">
        <v>0</v>
      </c>
      <c r="AO129" s="16">
        <v>0</v>
      </c>
      <c r="AP129" s="16">
        <v>0</v>
      </c>
      <c r="AQ129" s="16">
        <v>0</v>
      </c>
      <c r="AR129" s="16">
        <v>0</v>
      </c>
      <c r="AS129" s="99">
        <v>0</v>
      </c>
      <c r="AT129" s="16">
        <v>0</v>
      </c>
      <c r="AU129" s="16">
        <v>2</v>
      </c>
      <c r="AV129" s="16">
        <v>1</v>
      </c>
      <c r="AW129" s="16">
        <v>48.4</v>
      </c>
    </row>
    <row r="130" ht="17.4" spans="1:49">
      <c r="A130" s="12">
        <f>$A$4</f>
        <v>624</v>
      </c>
      <c r="B130" s="21" t="s">
        <v>905</v>
      </c>
      <c r="C130" s="10" t="s">
        <v>302</v>
      </c>
      <c r="D130" s="22" t="s">
        <v>755</v>
      </c>
      <c r="E130" s="23" t="s">
        <v>301</v>
      </c>
      <c r="F130" s="23" t="s">
        <v>302</v>
      </c>
      <c r="G130" s="14"/>
      <c r="H130" s="10">
        <v>0</v>
      </c>
      <c r="I130" s="10">
        <f t="shared" si="17"/>
        <v>1</v>
      </c>
      <c r="J130" s="10">
        <v>0</v>
      </c>
      <c r="K130" s="10">
        <v>0</v>
      </c>
      <c r="L130" s="10">
        <v>0</v>
      </c>
      <c r="M130" s="10">
        <v>0</v>
      </c>
      <c r="N130" s="10">
        <v>0</v>
      </c>
      <c r="O130" s="10">
        <v>0</v>
      </c>
      <c r="P130" s="10">
        <f t="shared" si="14"/>
        <v>0</v>
      </c>
      <c r="Q130" s="10">
        <v>1</v>
      </c>
      <c r="R130" s="10">
        <v>0</v>
      </c>
      <c r="S130" s="10">
        <v>1</v>
      </c>
      <c r="T130" s="10">
        <v>50</v>
      </c>
      <c r="U130" s="10">
        <v>1</v>
      </c>
      <c r="V130" s="10">
        <v>50</v>
      </c>
      <c r="W130" s="10">
        <v>1</v>
      </c>
      <c r="X130" s="10">
        <v>50</v>
      </c>
      <c r="Y130" s="10">
        <v>0.9</v>
      </c>
      <c r="Z130" s="10">
        <v>100</v>
      </c>
      <c r="AA130" s="10">
        <v>105</v>
      </c>
      <c r="AB130" s="10">
        <v>100</v>
      </c>
      <c r="AC130" s="10">
        <v>101</v>
      </c>
      <c r="AD130" s="10">
        <v>105</v>
      </c>
      <c r="AE130" s="10">
        <v>99</v>
      </c>
      <c r="AF130" s="10">
        <v>95</v>
      </c>
      <c r="AG130" s="99">
        <v>0</v>
      </c>
      <c r="AH130" s="10">
        <v>0</v>
      </c>
      <c r="AI130" s="10">
        <v>48.4</v>
      </c>
      <c r="AJ130" s="10">
        <v>0</v>
      </c>
      <c r="AK130" s="10">
        <v>0</v>
      </c>
      <c r="AL130" s="10">
        <v>0</v>
      </c>
      <c r="AM130" s="10">
        <v>10</v>
      </c>
      <c r="AN130" s="10">
        <v>0</v>
      </c>
      <c r="AO130" s="10">
        <v>0</v>
      </c>
      <c r="AP130" s="10">
        <v>0</v>
      </c>
      <c r="AQ130" s="10">
        <v>0</v>
      </c>
      <c r="AR130" s="10">
        <v>0</v>
      </c>
      <c r="AS130" s="99">
        <v>0</v>
      </c>
      <c r="AT130" s="10">
        <v>0</v>
      </c>
      <c r="AU130" s="10">
        <v>2</v>
      </c>
      <c r="AV130" s="10">
        <v>1</v>
      </c>
      <c r="AW130" s="10">
        <v>48.4</v>
      </c>
    </row>
    <row r="131" ht="17.4" spans="1:49">
      <c r="A131" s="12">
        <f>$A$4</f>
        <v>624</v>
      </c>
      <c r="B131" s="21" t="s">
        <v>905</v>
      </c>
      <c r="C131" s="10" t="s">
        <v>302</v>
      </c>
      <c r="D131" s="22" t="s">
        <v>779</v>
      </c>
      <c r="E131" s="23" t="s">
        <v>304</v>
      </c>
      <c r="F131" s="23" t="s">
        <v>305</v>
      </c>
      <c r="G131" s="13" t="s">
        <v>306</v>
      </c>
      <c r="H131" s="10">
        <v>0</v>
      </c>
      <c r="I131" s="10">
        <f t="shared" si="17"/>
        <v>1</v>
      </c>
      <c r="J131" s="10">
        <v>0</v>
      </c>
      <c r="K131" s="10">
        <v>0</v>
      </c>
      <c r="L131" s="10">
        <v>0</v>
      </c>
      <c r="M131" s="10">
        <v>0</v>
      </c>
      <c r="N131" s="10">
        <v>0</v>
      </c>
      <c r="O131" s="10">
        <v>0</v>
      </c>
      <c r="P131" s="10">
        <f t="shared" si="14"/>
        <v>0</v>
      </c>
      <c r="Q131" s="10">
        <v>1</v>
      </c>
      <c r="R131" s="10">
        <v>0</v>
      </c>
      <c r="S131" s="10">
        <v>1</v>
      </c>
      <c r="T131" s="10">
        <v>50</v>
      </c>
      <c r="U131" s="10">
        <v>1</v>
      </c>
      <c r="V131" s="124" t="s">
        <v>1888</v>
      </c>
      <c r="W131" s="10">
        <v>1</v>
      </c>
      <c r="X131" s="10">
        <v>50</v>
      </c>
      <c r="Y131" s="10">
        <v>0.9</v>
      </c>
      <c r="Z131" s="10">
        <v>100</v>
      </c>
      <c r="AA131" s="10">
        <v>105</v>
      </c>
      <c r="AB131" s="10">
        <v>100</v>
      </c>
      <c r="AC131" s="10">
        <v>104</v>
      </c>
      <c r="AD131" s="10">
        <v>112</v>
      </c>
      <c r="AE131" s="10">
        <v>95</v>
      </c>
      <c r="AF131" s="10">
        <v>90</v>
      </c>
      <c r="AG131" s="99">
        <v>0</v>
      </c>
      <c r="AH131" s="10">
        <v>0</v>
      </c>
      <c r="AI131" s="10">
        <v>44</v>
      </c>
      <c r="AJ131" s="10">
        <v>0</v>
      </c>
      <c r="AK131" s="10">
        <v>0</v>
      </c>
      <c r="AL131" s="10">
        <v>0</v>
      </c>
      <c r="AM131" s="10">
        <v>10</v>
      </c>
      <c r="AN131" s="10">
        <v>0</v>
      </c>
      <c r="AO131" s="10">
        <v>0</v>
      </c>
      <c r="AP131" s="10">
        <v>0</v>
      </c>
      <c r="AQ131" s="10">
        <v>0</v>
      </c>
      <c r="AR131" s="10">
        <v>0</v>
      </c>
      <c r="AS131" s="99">
        <v>0</v>
      </c>
      <c r="AT131" s="10">
        <v>0</v>
      </c>
      <c r="AU131" s="10">
        <v>2</v>
      </c>
      <c r="AV131" s="10">
        <v>1</v>
      </c>
      <c r="AW131" s="10">
        <v>43.6</v>
      </c>
    </row>
    <row r="132" ht="17.4" spans="1:49">
      <c r="A132" s="17"/>
      <c r="B132" s="16"/>
      <c r="C132" s="18"/>
      <c r="D132" s="19"/>
      <c r="E132" s="19" t="s">
        <v>138</v>
      </c>
      <c r="F132" s="19" t="s">
        <v>245</v>
      </c>
      <c r="G132" s="83"/>
      <c r="H132" s="16">
        <v>0</v>
      </c>
      <c r="I132" s="16">
        <f t="shared" si="17"/>
        <v>1</v>
      </c>
      <c r="J132" s="16">
        <v>0</v>
      </c>
      <c r="K132" s="16">
        <v>0</v>
      </c>
      <c r="L132" s="16">
        <v>0</v>
      </c>
      <c r="M132" s="16">
        <v>0</v>
      </c>
      <c r="N132" s="16">
        <v>0</v>
      </c>
      <c r="O132" s="16">
        <v>0</v>
      </c>
      <c r="P132" s="121">
        <f t="shared" si="14"/>
        <v>0</v>
      </c>
      <c r="Q132" s="16" t="s">
        <v>245</v>
      </c>
      <c r="R132" s="16" t="s">
        <v>245</v>
      </c>
      <c r="S132" s="16" t="s">
        <v>245</v>
      </c>
      <c r="T132" s="16" t="s">
        <v>245</v>
      </c>
      <c r="U132" s="16" t="s">
        <v>245</v>
      </c>
      <c r="V132" s="125" t="s">
        <v>245</v>
      </c>
      <c r="W132" s="16" t="s">
        <v>245</v>
      </c>
      <c r="X132" s="16" t="s">
        <v>245</v>
      </c>
      <c r="Y132" s="16" t="s">
        <v>245</v>
      </c>
      <c r="Z132" s="16" t="s">
        <v>245</v>
      </c>
      <c r="AA132" s="16" t="s">
        <v>245</v>
      </c>
      <c r="AB132" s="16" t="s">
        <v>245</v>
      </c>
      <c r="AC132" s="16" t="s">
        <v>245</v>
      </c>
      <c r="AD132" s="16" t="s">
        <v>245</v>
      </c>
      <c r="AE132" s="16" t="s">
        <v>245</v>
      </c>
      <c r="AF132" s="16" t="s">
        <v>245</v>
      </c>
      <c r="AG132" s="99" t="s">
        <v>245</v>
      </c>
      <c r="AH132" s="16" t="s">
        <v>245</v>
      </c>
      <c r="AI132" s="16" t="s">
        <v>245</v>
      </c>
      <c r="AJ132" s="16" t="s">
        <v>245</v>
      </c>
      <c r="AK132" s="16" t="s">
        <v>245</v>
      </c>
      <c r="AL132" s="16" t="s">
        <v>245</v>
      </c>
      <c r="AM132" s="16" t="s">
        <v>245</v>
      </c>
      <c r="AN132" s="16" t="s">
        <v>245</v>
      </c>
      <c r="AO132" s="16" t="s">
        <v>245</v>
      </c>
      <c r="AP132" s="16" t="s">
        <v>245</v>
      </c>
      <c r="AQ132" s="16" t="s">
        <v>245</v>
      </c>
      <c r="AR132" s="16" t="s">
        <v>245</v>
      </c>
      <c r="AS132" s="99" t="s">
        <v>245</v>
      </c>
      <c r="AT132" s="16" t="s">
        <v>245</v>
      </c>
      <c r="AU132" s="16" t="s">
        <v>245</v>
      </c>
      <c r="AV132" s="16" t="s">
        <v>245</v>
      </c>
      <c r="AW132" s="16" t="s">
        <v>245</v>
      </c>
    </row>
    <row r="133" ht="17.4" spans="1:49">
      <c r="A133" s="12">
        <f>$A$4</f>
        <v>624</v>
      </c>
      <c r="B133" s="21" t="s">
        <v>908</v>
      </c>
      <c r="C133" s="10" t="s">
        <v>310</v>
      </c>
      <c r="D133" s="22" t="s">
        <v>755</v>
      </c>
      <c r="E133" s="23" t="s">
        <v>309</v>
      </c>
      <c r="F133" s="23" t="s">
        <v>310</v>
      </c>
      <c r="G133" s="14"/>
      <c r="H133" s="10">
        <v>0</v>
      </c>
      <c r="I133" s="10">
        <f t="shared" si="17"/>
        <v>1</v>
      </c>
      <c r="J133" s="10">
        <v>0</v>
      </c>
      <c r="K133" s="10">
        <v>0</v>
      </c>
      <c r="L133" s="10">
        <v>0</v>
      </c>
      <c r="M133" s="10">
        <v>0</v>
      </c>
      <c r="N133" s="10">
        <v>0</v>
      </c>
      <c r="O133" s="10">
        <v>0</v>
      </c>
      <c r="P133" s="10">
        <f t="shared" si="14"/>
        <v>0</v>
      </c>
      <c r="Q133" s="10">
        <v>1</v>
      </c>
      <c r="R133" s="10">
        <v>0</v>
      </c>
      <c r="S133" s="10">
        <v>1</v>
      </c>
      <c r="T133" s="10">
        <v>50</v>
      </c>
      <c r="U133" s="10">
        <v>1</v>
      </c>
      <c r="V133" s="124">
        <v>50</v>
      </c>
      <c r="W133" s="10">
        <v>1</v>
      </c>
      <c r="X133" s="10">
        <v>50</v>
      </c>
      <c r="Y133" s="10">
        <v>0.9</v>
      </c>
      <c r="Z133" s="10">
        <v>100</v>
      </c>
      <c r="AA133" s="10">
        <v>105</v>
      </c>
      <c r="AB133" s="10">
        <v>100</v>
      </c>
      <c r="AC133" s="10">
        <v>104</v>
      </c>
      <c r="AD133" s="10">
        <v>112</v>
      </c>
      <c r="AE133" s="10">
        <v>95</v>
      </c>
      <c r="AF133" s="10">
        <v>90</v>
      </c>
      <c r="AG133" s="99">
        <v>0</v>
      </c>
      <c r="AH133" s="10">
        <v>0</v>
      </c>
      <c r="AI133" s="10">
        <v>44</v>
      </c>
      <c r="AJ133" s="10">
        <v>0</v>
      </c>
      <c r="AK133" s="10">
        <v>0</v>
      </c>
      <c r="AL133" s="10">
        <v>0</v>
      </c>
      <c r="AM133" s="10">
        <v>10</v>
      </c>
      <c r="AN133" s="10">
        <v>0</v>
      </c>
      <c r="AO133" s="10">
        <v>0</v>
      </c>
      <c r="AP133" s="10">
        <v>0</v>
      </c>
      <c r="AQ133" s="10">
        <v>0</v>
      </c>
      <c r="AR133" s="10">
        <v>0</v>
      </c>
      <c r="AS133" s="99">
        <v>0</v>
      </c>
      <c r="AT133" s="10">
        <v>0</v>
      </c>
      <c r="AU133" s="10">
        <v>2</v>
      </c>
      <c r="AV133" s="10">
        <v>1</v>
      </c>
      <c r="AW133" s="10">
        <v>43.6</v>
      </c>
    </row>
    <row r="134" ht="17.4" spans="1:49">
      <c r="A134" s="25"/>
      <c r="B134" s="17"/>
      <c r="C134" s="16"/>
      <c r="D134" s="18"/>
      <c r="E134" s="19" t="s">
        <v>909</v>
      </c>
      <c r="F134" s="19"/>
      <c r="G134" s="83" t="s">
        <v>74</v>
      </c>
      <c r="H134" s="16">
        <v>0</v>
      </c>
      <c r="I134" s="16">
        <f t="shared" si="17"/>
        <v>1</v>
      </c>
      <c r="J134" s="16">
        <v>0</v>
      </c>
      <c r="K134" s="16">
        <v>0</v>
      </c>
      <c r="L134" s="16">
        <v>0</v>
      </c>
      <c r="M134" s="16">
        <v>0</v>
      </c>
      <c r="N134" s="16">
        <v>0</v>
      </c>
      <c r="O134" s="16">
        <v>0</v>
      </c>
      <c r="P134" s="121">
        <f t="shared" si="14"/>
        <v>0</v>
      </c>
      <c r="Q134" s="16">
        <v>1</v>
      </c>
      <c r="R134" s="16" t="s">
        <v>245</v>
      </c>
      <c r="S134" s="16">
        <v>1</v>
      </c>
      <c r="T134" s="16">
        <v>50</v>
      </c>
      <c r="U134" s="16">
        <v>1</v>
      </c>
      <c r="V134" s="16">
        <v>50</v>
      </c>
      <c r="W134" s="16">
        <v>1</v>
      </c>
      <c r="X134" s="16">
        <v>50</v>
      </c>
      <c r="Y134" s="16">
        <v>0.9</v>
      </c>
      <c r="Z134" s="16">
        <v>100</v>
      </c>
      <c r="AA134" s="16">
        <v>105</v>
      </c>
      <c r="AB134" s="16">
        <v>100</v>
      </c>
      <c r="AC134" s="16">
        <v>104</v>
      </c>
      <c r="AD134" s="16">
        <v>107</v>
      </c>
      <c r="AE134" s="16">
        <v>96</v>
      </c>
      <c r="AF134" s="16">
        <v>93</v>
      </c>
      <c r="AG134" s="99" t="s">
        <v>1995</v>
      </c>
      <c r="AH134" s="16" t="s">
        <v>1995</v>
      </c>
      <c r="AI134" s="16">
        <v>48.43</v>
      </c>
      <c r="AJ134" s="16">
        <v>0</v>
      </c>
      <c r="AK134" s="16">
        <v>0</v>
      </c>
      <c r="AL134" s="16" t="s">
        <v>245</v>
      </c>
      <c r="AM134" s="16" t="s">
        <v>245</v>
      </c>
      <c r="AN134" s="16" t="s">
        <v>245</v>
      </c>
      <c r="AO134" s="16" t="s">
        <v>245</v>
      </c>
      <c r="AP134" s="16" t="s">
        <v>245</v>
      </c>
      <c r="AQ134" s="16" t="s">
        <v>245</v>
      </c>
      <c r="AR134" s="16" t="s">
        <v>245</v>
      </c>
      <c r="AS134" s="99" t="s">
        <v>245</v>
      </c>
      <c r="AT134" s="16" t="s">
        <v>245</v>
      </c>
      <c r="AU134" s="16" t="s">
        <v>245</v>
      </c>
      <c r="AV134" s="16">
        <v>1</v>
      </c>
      <c r="AW134" s="16">
        <v>48.43</v>
      </c>
    </row>
    <row r="135" s="1" customFormat="1" ht="15.95" customHeight="1" spans="1:49">
      <c r="A135" s="12">
        <f>$A$4</f>
        <v>624</v>
      </c>
      <c r="B135" s="57" t="s">
        <v>908</v>
      </c>
      <c r="C135" s="12" t="s">
        <v>310</v>
      </c>
      <c r="D135" s="58" t="s">
        <v>779</v>
      </c>
      <c r="E135" s="59" t="s">
        <v>914</v>
      </c>
      <c r="F135" s="59" t="s">
        <v>915</v>
      </c>
      <c r="G135" s="14"/>
      <c r="H135" s="12">
        <v>0</v>
      </c>
      <c r="I135" s="12">
        <v>1</v>
      </c>
      <c r="J135" s="12">
        <v>0</v>
      </c>
      <c r="K135" s="12">
        <v>0</v>
      </c>
      <c r="L135" s="12">
        <v>0</v>
      </c>
      <c r="M135" s="12">
        <v>0</v>
      </c>
      <c r="N135" s="12">
        <v>0</v>
      </c>
      <c r="O135" s="12">
        <v>0</v>
      </c>
      <c r="P135" s="12">
        <f t="shared" si="14"/>
        <v>0</v>
      </c>
      <c r="Q135" s="12">
        <v>1</v>
      </c>
      <c r="R135" s="10">
        <v>0</v>
      </c>
      <c r="S135" s="12">
        <v>1</v>
      </c>
      <c r="T135" s="12">
        <v>50</v>
      </c>
      <c r="U135" s="12">
        <v>1</v>
      </c>
      <c r="V135" s="129">
        <v>50</v>
      </c>
      <c r="W135" s="12">
        <v>1</v>
      </c>
      <c r="X135" s="12">
        <v>50</v>
      </c>
      <c r="Y135" s="12">
        <v>0.9</v>
      </c>
      <c r="Z135" s="12">
        <v>100</v>
      </c>
      <c r="AA135" s="12">
        <v>105</v>
      </c>
      <c r="AB135" s="12">
        <v>100</v>
      </c>
      <c r="AC135" s="12">
        <v>104</v>
      </c>
      <c r="AD135" s="12">
        <v>107</v>
      </c>
      <c r="AE135" s="12">
        <v>96</v>
      </c>
      <c r="AF135" s="12">
        <v>93</v>
      </c>
      <c r="AG135" s="107">
        <v>0</v>
      </c>
      <c r="AH135" s="12">
        <v>0</v>
      </c>
      <c r="AI135" s="12">
        <v>48.43</v>
      </c>
      <c r="AJ135" s="12">
        <v>0</v>
      </c>
      <c r="AK135" s="12">
        <v>0</v>
      </c>
      <c r="AL135" s="12">
        <v>0</v>
      </c>
      <c r="AM135" s="12">
        <v>10</v>
      </c>
      <c r="AN135" s="12">
        <v>0</v>
      </c>
      <c r="AO135" s="12">
        <v>0</v>
      </c>
      <c r="AP135" s="12">
        <v>0</v>
      </c>
      <c r="AQ135" s="12">
        <v>0</v>
      </c>
      <c r="AR135" s="12">
        <v>0</v>
      </c>
      <c r="AS135" s="107">
        <v>0</v>
      </c>
      <c r="AT135" s="12">
        <v>0</v>
      </c>
      <c r="AU135" s="12">
        <v>2</v>
      </c>
      <c r="AV135" s="12">
        <v>1</v>
      </c>
      <c r="AW135" s="12">
        <v>48.43</v>
      </c>
    </row>
    <row r="136" ht="17.4" spans="1:49">
      <c r="A136" s="12">
        <f>$A$4</f>
        <v>624</v>
      </c>
      <c r="B136" s="21" t="s">
        <v>916</v>
      </c>
      <c r="C136" s="10" t="s">
        <v>917</v>
      </c>
      <c r="D136" s="22" t="s">
        <v>755</v>
      </c>
      <c r="E136" s="23" t="s">
        <v>918</v>
      </c>
      <c r="F136" s="23" t="s">
        <v>917</v>
      </c>
      <c r="G136" s="14"/>
      <c r="H136" s="10">
        <v>0</v>
      </c>
      <c r="I136" s="10">
        <f t="shared" ref="I136:I148" si="18">J136+K136*2+L136*4+1</f>
        <v>1</v>
      </c>
      <c r="J136" s="10">
        <v>0</v>
      </c>
      <c r="K136" s="10">
        <v>0</v>
      </c>
      <c r="L136" s="10">
        <v>0</v>
      </c>
      <c r="M136" s="10">
        <v>0</v>
      </c>
      <c r="N136" s="10">
        <v>0</v>
      </c>
      <c r="O136" s="10">
        <v>0</v>
      </c>
      <c r="P136" s="10">
        <f t="shared" si="14"/>
        <v>0</v>
      </c>
      <c r="Q136" s="10">
        <v>1</v>
      </c>
      <c r="R136" s="10">
        <v>0</v>
      </c>
      <c r="S136" s="10">
        <v>1</v>
      </c>
      <c r="T136" s="10">
        <v>50</v>
      </c>
      <c r="U136" s="10">
        <v>1</v>
      </c>
      <c r="V136" s="10">
        <v>50</v>
      </c>
      <c r="W136" s="10">
        <v>1</v>
      </c>
      <c r="X136" s="10">
        <v>50</v>
      </c>
      <c r="Y136" s="10">
        <v>0.9</v>
      </c>
      <c r="Z136" s="10">
        <v>100</v>
      </c>
      <c r="AA136" s="10">
        <v>105</v>
      </c>
      <c r="AB136" s="10">
        <v>100</v>
      </c>
      <c r="AC136" s="10">
        <v>104</v>
      </c>
      <c r="AD136" s="10">
        <v>112</v>
      </c>
      <c r="AE136" s="10">
        <v>95</v>
      </c>
      <c r="AF136" s="10">
        <v>90</v>
      </c>
      <c r="AG136" s="99">
        <v>0</v>
      </c>
      <c r="AH136" s="10">
        <v>0</v>
      </c>
      <c r="AI136" s="10">
        <v>44</v>
      </c>
      <c r="AJ136" s="10">
        <v>0</v>
      </c>
      <c r="AK136" s="10">
        <v>0</v>
      </c>
      <c r="AL136" s="10">
        <v>0</v>
      </c>
      <c r="AM136" s="10">
        <v>10</v>
      </c>
      <c r="AN136" s="10">
        <v>0</v>
      </c>
      <c r="AO136" s="10">
        <v>0</v>
      </c>
      <c r="AP136" s="10">
        <v>0</v>
      </c>
      <c r="AQ136" s="10">
        <v>0</v>
      </c>
      <c r="AR136" s="10">
        <v>0</v>
      </c>
      <c r="AS136" s="99">
        <v>0</v>
      </c>
      <c r="AT136" s="10">
        <v>0</v>
      </c>
      <c r="AU136" s="10">
        <v>2</v>
      </c>
      <c r="AV136" s="10">
        <v>1</v>
      </c>
      <c r="AW136" s="10">
        <v>43.6</v>
      </c>
    </row>
    <row r="137" s="3" customFormat="1" ht="17.4" spans="1:49">
      <c r="A137" s="45">
        <f>$A$4</f>
        <v>624</v>
      </c>
      <c r="B137" s="46" t="s">
        <v>916</v>
      </c>
      <c r="C137" s="31" t="s">
        <v>917</v>
      </c>
      <c r="D137" s="47" t="s">
        <v>779</v>
      </c>
      <c r="E137" s="48" t="s">
        <v>321</v>
      </c>
      <c r="F137" s="48" t="s">
        <v>919</v>
      </c>
      <c r="G137" s="86"/>
      <c r="H137" s="31">
        <v>0</v>
      </c>
      <c r="I137" s="31">
        <f t="shared" ref="I137" si="19">J137+K137*2+L137*4+1</f>
        <v>1</v>
      </c>
      <c r="J137" s="31">
        <v>0</v>
      </c>
      <c r="K137" s="31">
        <v>0</v>
      </c>
      <c r="L137" s="31">
        <v>0</v>
      </c>
      <c r="M137" s="31">
        <v>0</v>
      </c>
      <c r="N137" s="31">
        <v>0</v>
      </c>
      <c r="O137" s="31">
        <v>0</v>
      </c>
      <c r="P137" s="31">
        <f t="shared" ref="P137" si="20">H137+J137*2+K137*4+L137*8+M137*256+N137*512+O137*1024</f>
        <v>0</v>
      </c>
      <c r="Q137" s="31">
        <v>1</v>
      </c>
      <c r="R137" s="31">
        <v>0</v>
      </c>
      <c r="S137" s="31">
        <v>1</v>
      </c>
      <c r="T137" s="31">
        <v>50</v>
      </c>
      <c r="U137" s="31">
        <v>1</v>
      </c>
      <c r="V137" s="31">
        <v>50</v>
      </c>
      <c r="W137" s="31">
        <v>1</v>
      </c>
      <c r="X137" s="31">
        <v>50</v>
      </c>
      <c r="Y137" s="31">
        <v>0.9</v>
      </c>
      <c r="Z137" s="31">
        <v>100</v>
      </c>
      <c r="AA137" s="31">
        <v>105</v>
      </c>
      <c r="AB137" s="31">
        <v>100</v>
      </c>
      <c r="AC137" s="31">
        <v>104</v>
      </c>
      <c r="AD137" s="31">
        <v>112</v>
      </c>
      <c r="AE137" s="31">
        <v>95</v>
      </c>
      <c r="AF137" s="31">
        <v>90</v>
      </c>
      <c r="AG137" s="99">
        <v>0</v>
      </c>
      <c r="AH137" s="31">
        <v>0</v>
      </c>
      <c r="AI137" s="31">
        <v>44</v>
      </c>
      <c r="AJ137" s="31">
        <v>0</v>
      </c>
      <c r="AK137" s="31">
        <v>0</v>
      </c>
      <c r="AL137" s="31">
        <v>0</v>
      </c>
      <c r="AM137" s="31">
        <v>10</v>
      </c>
      <c r="AN137" s="31">
        <v>0</v>
      </c>
      <c r="AO137" s="31">
        <v>0</v>
      </c>
      <c r="AP137" s="31">
        <v>0</v>
      </c>
      <c r="AQ137" s="31">
        <v>0</v>
      </c>
      <c r="AR137" s="31">
        <v>0</v>
      </c>
      <c r="AS137" s="99">
        <v>0</v>
      </c>
      <c r="AT137" s="31">
        <v>0</v>
      </c>
      <c r="AU137" s="31">
        <v>2</v>
      </c>
      <c r="AV137" s="31">
        <v>1</v>
      </c>
      <c r="AW137" s="31">
        <v>43.6</v>
      </c>
    </row>
    <row r="138" ht="17.4" spans="1:49">
      <c r="A138" s="16"/>
      <c r="B138" s="17"/>
      <c r="C138" s="16"/>
      <c r="D138" s="18"/>
      <c r="E138" s="19"/>
      <c r="F138" s="61" t="s">
        <v>920</v>
      </c>
      <c r="G138" s="83"/>
      <c r="H138" s="16">
        <v>1</v>
      </c>
      <c r="I138" s="16">
        <f t="shared" si="18"/>
        <v>3</v>
      </c>
      <c r="J138" s="16">
        <v>0</v>
      </c>
      <c r="K138" s="16">
        <v>1</v>
      </c>
      <c r="L138" s="16">
        <v>0</v>
      </c>
      <c r="M138" s="16">
        <v>0</v>
      </c>
      <c r="N138" s="16">
        <v>0</v>
      </c>
      <c r="O138" s="16">
        <v>0</v>
      </c>
      <c r="P138" s="121">
        <f t="shared" si="14"/>
        <v>5</v>
      </c>
      <c r="Q138" s="16">
        <v>1</v>
      </c>
      <c r="R138" s="16" t="s">
        <v>245</v>
      </c>
      <c r="S138" s="16">
        <v>1</v>
      </c>
      <c r="T138" s="16">
        <v>10</v>
      </c>
      <c r="U138" s="16">
        <v>1</v>
      </c>
      <c r="V138" s="16">
        <v>20</v>
      </c>
      <c r="W138" s="16">
        <v>1</v>
      </c>
      <c r="X138" s="16">
        <v>40</v>
      </c>
      <c r="Y138" s="16">
        <v>0.9</v>
      </c>
      <c r="Z138" s="16">
        <v>100</v>
      </c>
      <c r="AA138" s="16">
        <v>105</v>
      </c>
      <c r="AB138" s="16">
        <v>100</v>
      </c>
      <c r="AC138" s="16">
        <v>104</v>
      </c>
      <c r="AD138" s="16">
        <v>112</v>
      </c>
      <c r="AE138" s="16">
        <v>95</v>
      </c>
      <c r="AF138" s="16">
        <v>90</v>
      </c>
      <c r="AG138" s="99">
        <v>0</v>
      </c>
      <c r="AH138" s="16">
        <v>0</v>
      </c>
      <c r="AI138" s="16">
        <v>44</v>
      </c>
      <c r="AJ138" s="16">
        <v>0</v>
      </c>
      <c r="AK138" s="16">
        <v>0</v>
      </c>
      <c r="AL138" s="16">
        <v>0</v>
      </c>
      <c r="AM138" s="16">
        <v>10</v>
      </c>
      <c r="AN138" s="16">
        <v>0</v>
      </c>
      <c r="AO138" s="16">
        <v>0</v>
      </c>
      <c r="AP138" s="16">
        <v>0</v>
      </c>
      <c r="AQ138" s="16">
        <v>0</v>
      </c>
      <c r="AR138" s="16">
        <v>0</v>
      </c>
      <c r="AS138" s="99">
        <v>0</v>
      </c>
      <c r="AT138" s="16">
        <v>0</v>
      </c>
      <c r="AU138" s="16">
        <v>2</v>
      </c>
      <c r="AV138" s="16">
        <v>1</v>
      </c>
      <c r="AW138" s="16">
        <v>43.6</v>
      </c>
    </row>
    <row r="139" ht="17.4" spans="1:49">
      <c r="A139" s="12">
        <f>$A$4</f>
        <v>624</v>
      </c>
      <c r="B139" s="21" t="s">
        <v>922</v>
      </c>
      <c r="C139" s="10" t="s">
        <v>328</v>
      </c>
      <c r="D139" s="22" t="s">
        <v>755</v>
      </c>
      <c r="E139" s="23" t="s">
        <v>327</v>
      </c>
      <c r="F139" s="23" t="s">
        <v>328</v>
      </c>
      <c r="G139" s="14"/>
      <c r="H139" s="10">
        <v>1</v>
      </c>
      <c r="I139" s="10">
        <f t="shared" si="18"/>
        <v>3</v>
      </c>
      <c r="J139" s="10">
        <v>0</v>
      </c>
      <c r="K139" s="10">
        <v>1</v>
      </c>
      <c r="L139" s="10">
        <v>0</v>
      </c>
      <c r="M139" s="10">
        <v>0</v>
      </c>
      <c r="N139" s="10">
        <v>0</v>
      </c>
      <c r="O139" s="10">
        <v>0</v>
      </c>
      <c r="P139" s="10">
        <f t="shared" si="14"/>
        <v>5</v>
      </c>
      <c r="Q139" s="10">
        <v>1</v>
      </c>
      <c r="R139" s="10">
        <v>0</v>
      </c>
      <c r="S139" s="10">
        <v>1</v>
      </c>
      <c r="T139" s="10">
        <v>10</v>
      </c>
      <c r="U139" s="10">
        <v>1</v>
      </c>
      <c r="V139" s="10">
        <v>20</v>
      </c>
      <c r="W139" s="10">
        <v>1</v>
      </c>
      <c r="X139" s="10">
        <v>40</v>
      </c>
      <c r="Y139" s="10">
        <v>0.9</v>
      </c>
      <c r="Z139" s="10">
        <v>100</v>
      </c>
      <c r="AA139" s="10">
        <v>105</v>
      </c>
      <c r="AB139" s="10">
        <v>100</v>
      </c>
      <c r="AC139" s="10">
        <v>104</v>
      </c>
      <c r="AD139" s="10">
        <v>112</v>
      </c>
      <c r="AE139" s="10">
        <v>95</v>
      </c>
      <c r="AF139" s="10">
        <v>90</v>
      </c>
      <c r="AG139" s="99">
        <v>0</v>
      </c>
      <c r="AH139" s="10">
        <v>0</v>
      </c>
      <c r="AI139" s="10">
        <v>44</v>
      </c>
      <c r="AJ139" s="10">
        <v>0</v>
      </c>
      <c r="AK139" s="10">
        <v>0</v>
      </c>
      <c r="AL139" s="10">
        <v>0</v>
      </c>
      <c r="AM139" s="10">
        <v>10</v>
      </c>
      <c r="AN139" s="10">
        <v>0</v>
      </c>
      <c r="AO139" s="10">
        <v>0</v>
      </c>
      <c r="AP139" s="10">
        <v>0</v>
      </c>
      <c r="AQ139" s="10">
        <v>0</v>
      </c>
      <c r="AR139" s="10">
        <v>0</v>
      </c>
      <c r="AS139" s="99">
        <v>0</v>
      </c>
      <c r="AT139" s="10">
        <v>0</v>
      </c>
      <c r="AU139" s="10">
        <v>2</v>
      </c>
      <c r="AV139" s="10">
        <v>1</v>
      </c>
      <c r="AW139" s="10">
        <v>43.6</v>
      </c>
    </row>
    <row r="140" ht="17.4" spans="1:49">
      <c r="A140" s="16"/>
      <c r="B140" s="17"/>
      <c r="C140" s="16"/>
      <c r="D140" s="18"/>
      <c r="E140" s="19"/>
      <c r="F140" s="19" t="s">
        <v>923</v>
      </c>
      <c r="G140" s="82" t="s">
        <v>924</v>
      </c>
      <c r="H140" s="16">
        <v>1</v>
      </c>
      <c r="I140" s="16">
        <f t="shared" si="18"/>
        <v>3</v>
      </c>
      <c r="J140" s="16">
        <v>0</v>
      </c>
      <c r="K140" s="16">
        <v>1</v>
      </c>
      <c r="L140" s="16"/>
      <c r="M140" s="16">
        <v>0</v>
      </c>
      <c r="N140" s="16">
        <v>0</v>
      </c>
      <c r="O140" s="16">
        <v>0</v>
      </c>
      <c r="P140" s="121">
        <f t="shared" si="14"/>
        <v>5</v>
      </c>
      <c r="Q140" s="16" t="s">
        <v>245</v>
      </c>
      <c r="R140" s="16" t="s">
        <v>245</v>
      </c>
      <c r="S140" s="16">
        <v>1</v>
      </c>
      <c r="T140" s="16">
        <v>10</v>
      </c>
      <c r="U140" s="16">
        <v>1</v>
      </c>
      <c r="V140" s="16" t="s">
        <v>905</v>
      </c>
      <c r="W140" s="16">
        <v>1</v>
      </c>
      <c r="X140" s="16">
        <v>40</v>
      </c>
      <c r="Y140" s="16">
        <v>0.9</v>
      </c>
      <c r="Z140" s="16">
        <v>100</v>
      </c>
      <c r="AA140" s="16">
        <v>105</v>
      </c>
      <c r="AB140" s="16">
        <v>100</v>
      </c>
      <c r="AC140" s="16">
        <v>103</v>
      </c>
      <c r="AD140" s="16">
        <v>107</v>
      </c>
      <c r="AE140" s="16">
        <v>97</v>
      </c>
      <c r="AF140" s="16">
        <v>93</v>
      </c>
      <c r="AG140" s="99" t="s">
        <v>245</v>
      </c>
      <c r="AH140" s="16" t="s">
        <v>245</v>
      </c>
      <c r="AI140" s="16">
        <v>48.43</v>
      </c>
      <c r="AJ140" s="16" t="s">
        <v>245</v>
      </c>
      <c r="AK140" s="16" t="s">
        <v>245</v>
      </c>
      <c r="AL140" s="16" t="s">
        <v>245</v>
      </c>
      <c r="AM140" s="16" t="s">
        <v>245</v>
      </c>
      <c r="AN140" s="16" t="s">
        <v>245</v>
      </c>
      <c r="AO140" s="16" t="s">
        <v>245</v>
      </c>
      <c r="AP140" s="16" t="s">
        <v>245</v>
      </c>
      <c r="AQ140" s="16" t="s">
        <v>245</v>
      </c>
      <c r="AR140" s="16" t="s">
        <v>245</v>
      </c>
      <c r="AS140" s="99" t="s">
        <v>245</v>
      </c>
      <c r="AT140" s="16" t="s">
        <v>245</v>
      </c>
      <c r="AU140" s="16" t="s">
        <v>245</v>
      </c>
      <c r="AV140" s="16" t="s">
        <v>245</v>
      </c>
      <c r="AW140" s="16">
        <v>48.43</v>
      </c>
    </row>
    <row r="141" ht="17.4" spans="1:49">
      <c r="A141" s="12">
        <f>$A$4</f>
        <v>624</v>
      </c>
      <c r="B141" s="21">
        <v>24</v>
      </c>
      <c r="C141" s="10" t="s">
        <v>328</v>
      </c>
      <c r="D141" s="22" t="s">
        <v>779</v>
      </c>
      <c r="E141" s="23" t="s">
        <v>330</v>
      </c>
      <c r="F141" s="23" t="s">
        <v>331</v>
      </c>
      <c r="G141" s="14"/>
      <c r="H141" s="10">
        <v>1</v>
      </c>
      <c r="I141" s="10">
        <f t="shared" si="18"/>
        <v>3</v>
      </c>
      <c r="J141" s="10">
        <v>0</v>
      </c>
      <c r="K141" s="10">
        <v>1</v>
      </c>
      <c r="L141" s="10">
        <v>0</v>
      </c>
      <c r="M141" s="10">
        <v>0</v>
      </c>
      <c r="N141" s="10">
        <v>0</v>
      </c>
      <c r="O141" s="10">
        <v>0</v>
      </c>
      <c r="P141" s="10">
        <f t="shared" si="14"/>
        <v>5</v>
      </c>
      <c r="Q141" s="10">
        <v>1</v>
      </c>
      <c r="R141" s="10">
        <v>0</v>
      </c>
      <c r="S141" s="10">
        <v>1</v>
      </c>
      <c r="T141" s="10">
        <v>10</v>
      </c>
      <c r="U141" s="10">
        <v>1</v>
      </c>
      <c r="V141" s="10">
        <v>20</v>
      </c>
      <c r="W141" s="10">
        <v>1</v>
      </c>
      <c r="X141" s="10">
        <v>40</v>
      </c>
      <c r="Y141" s="10">
        <v>0.9</v>
      </c>
      <c r="Z141" s="10">
        <v>100</v>
      </c>
      <c r="AA141" s="10">
        <v>105</v>
      </c>
      <c r="AB141" s="10">
        <v>100</v>
      </c>
      <c r="AC141" s="10">
        <v>103</v>
      </c>
      <c r="AD141" s="10">
        <v>107</v>
      </c>
      <c r="AE141" s="10">
        <v>97</v>
      </c>
      <c r="AF141" s="10">
        <v>93</v>
      </c>
      <c r="AG141" s="99">
        <v>0</v>
      </c>
      <c r="AH141" s="10">
        <v>0</v>
      </c>
      <c r="AI141" s="10">
        <v>48.43</v>
      </c>
      <c r="AJ141" s="10">
        <v>0</v>
      </c>
      <c r="AK141" s="10">
        <v>0</v>
      </c>
      <c r="AL141" s="10">
        <v>0</v>
      </c>
      <c r="AM141" s="10">
        <v>10</v>
      </c>
      <c r="AN141" s="10">
        <v>0</v>
      </c>
      <c r="AO141" s="10">
        <v>0</v>
      </c>
      <c r="AP141" s="10">
        <v>0</v>
      </c>
      <c r="AQ141" s="10">
        <v>0</v>
      </c>
      <c r="AR141" s="10">
        <v>0</v>
      </c>
      <c r="AS141" s="99">
        <v>0</v>
      </c>
      <c r="AT141" s="10">
        <v>0</v>
      </c>
      <c r="AU141" s="10">
        <v>2</v>
      </c>
      <c r="AV141" s="10">
        <v>1</v>
      </c>
      <c r="AW141" s="10">
        <v>48.43</v>
      </c>
    </row>
    <row r="142" ht="17.4" spans="1:49">
      <c r="A142" s="16"/>
      <c r="B142" s="17"/>
      <c r="C142" s="16"/>
      <c r="D142" s="18"/>
      <c r="E142" s="19"/>
      <c r="F142" s="19" t="s">
        <v>928</v>
      </c>
      <c r="G142" s="82" t="s">
        <v>929</v>
      </c>
      <c r="H142" s="16">
        <v>1</v>
      </c>
      <c r="I142" s="16">
        <f t="shared" si="18"/>
        <v>3</v>
      </c>
      <c r="J142" s="16">
        <v>0</v>
      </c>
      <c r="K142" s="16">
        <v>1</v>
      </c>
      <c r="L142" s="16"/>
      <c r="M142" s="16">
        <v>0</v>
      </c>
      <c r="N142" s="16">
        <v>0</v>
      </c>
      <c r="O142" s="16">
        <v>0</v>
      </c>
      <c r="P142" s="121">
        <f t="shared" si="14"/>
        <v>5</v>
      </c>
      <c r="Q142" s="16" t="s">
        <v>245</v>
      </c>
      <c r="R142" s="16" t="s">
        <v>245</v>
      </c>
      <c r="S142" s="16">
        <v>1</v>
      </c>
      <c r="T142" s="16">
        <v>10</v>
      </c>
      <c r="U142" s="16">
        <v>1</v>
      </c>
      <c r="V142" s="16" t="s">
        <v>905</v>
      </c>
      <c r="W142" s="16">
        <v>1</v>
      </c>
      <c r="X142" s="16">
        <v>40</v>
      </c>
      <c r="Y142" s="16">
        <v>0.9</v>
      </c>
      <c r="Z142" s="16">
        <v>100</v>
      </c>
      <c r="AA142" s="16">
        <v>105</v>
      </c>
      <c r="AB142" s="16">
        <v>100</v>
      </c>
      <c r="AC142" s="16">
        <v>103</v>
      </c>
      <c r="AD142" s="16">
        <v>107</v>
      </c>
      <c r="AE142" s="16">
        <v>97</v>
      </c>
      <c r="AF142" s="16">
        <v>93</v>
      </c>
      <c r="AG142" s="99" t="s">
        <v>245</v>
      </c>
      <c r="AH142" s="16" t="s">
        <v>245</v>
      </c>
      <c r="AI142" s="16">
        <v>48.43</v>
      </c>
      <c r="AJ142" s="16" t="s">
        <v>245</v>
      </c>
      <c r="AK142" s="16" t="s">
        <v>245</v>
      </c>
      <c r="AL142" s="16" t="s">
        <v>245</v>
      </c>
      <c r="AM142" s="16" t="s">
        <v>245</v>
      </c>
      <c r="AN142" s="16" t="s">
        <v>245</v>
      </c>
      <c r="AO142" s="16" t="s">
        <v>245</v>
      </c>
      <c r="AP142" s="16" t="s">
        <v>245</v>
      </c>
      <c r="AQ142" s="16" t="s">
        <v>245</v>
      </c>
      <c r="AR142" s="16" t="s">
        <v>245</v>
      </c>
      <c r="AS142" s="99" t="s">
        <v>245</v>
      </c>
      <c r="AT142" s="16" t="s">
        <v>245</v>
      </c>
      <c r="AU142" s="16" t="s">
        <v>245</v>
      </c>
      <c r="AV142" s="16" t="s">
        <v>245</v>
      </c>
      <c r="AW142" s="16">
        <v>48.43</v>
      </c>
    </row>
    <row r="143" ht="17.4" spans="1:49">
      <c r="A143" s="12">
        <f>$A$4</f>
        <v>624</v>
      </c>
      <c r="B143" s="21">
        <v>24</v>
      </c>
      <c r="C143" s="10" t="s">
        <v>328</v>
      </c>
      <c r="D143" s="22" t="s">
        <v>785</v>
      </c>
      <c r="E143" s="23" t="s">
        <v>334</v>
      </c>
      <c r="F143" s="23" t="s">
        <v>335</v>
      </c>
      <c r="G143" s="14"/>
      <c r="H143" s="10">
        <v>1</v>
      </c>
      <c r="I143" s="10">
        <f t="shared" si="18"/>
        <v>3</v>
      </c>
      <c r="J143" s="10">
        <v>0</v>
      </c>
      <c r="K143" s="10">
        <v>1</v>
      </c>
      <c r="L143" s="10">
        <v>0</v>
      </c>
      <c r="M143" s="10">
        <v>0</v>
      </c>
      <c r="N143" s="10">
        <v>0</v>
      </c>
      <c r="O143" s="10">
        <v>0</v>
      </c>
      <c r="P143" s="10">
        <f t="shared" si="14"/>
        <v>5</v>
      </c>
      <c r="Q143" s="10">
        <v>1</v>
      </c>
      <c r="R143" s="10">
        <v>0</v>
      </c>
      <c r="S143" s="10">
        <v>1</v>
      </c>
      <c r="T143" s="10">
        <v>10</v>
      </c>
      <c r="U143" s="10">
        <v>1</v>
      </c>
      <c r="V143" s="10">
        <v>20</v>
      </c>
      <c r="W143" s="10">
        <v>1</v>
      </c>
      <c r="X143" s="10">
        <v>40</v>
      </c>
      <c r="Y143" s="10">
        <v>0.9</v>
      </c>
      <c r="Z143" s="10">
        <v>100</v>
      </c>
      <c r="AA143" s="10">
        <v>105</v>
      </c>
      <c r="AB143" s="10">
        <v>100</v>
      </c>
      <c r="AC143" s="10">
        <v>103</v>
      </c>
      <c r="AD143" s="10">
        <v>107</v>
      </c>
      <c r="AE143" s="10">
        <v>97</v>
      </c>
      <c r="AF143" s="10">
        <v>93</v>
      </c>
      <c r="AG143" s="99">
        <v>0</v>
      </c>
      <c r="AH143" s="10">
        <v>0</v>
      </c>
      <c r="AI143" s="10">
        <v>48.43</v>
      </c>
      <c r="AJ143" s="10">
        <v>0</v>
      </c>
      <c r="AK143" s="10">
        <v>0</v>
      </c>
      <c r="AL143" s="10">
        <v>0</v>
      </c>
      <c r="AM143" s="10">
        <v>10</v>
      </c>
      <c r="AN143" s="10">
        <v>0</v>
      </c>
      <c r="AO143" s="10">
        <v>0</v>
      </c>
      <c r="AP143" s="10">
        <v>0</v>
      </c>
      <c r="AQ143" s="10">
        <v>0</v>
      </c>
      <c r="AR143" s="10">
        <v>0</v>
      </c>
      <c r="AS143" s="99">
        <v>0</v>
      </c>
      <c r="AT143" s="10">
        <v>0</v>
      </c>
      <c r="AU143" s="10">
        <v>2</v>
      </c>
      <c r="AV143" s="10">
        <v>1</v>
      </c>
      <c r="AW143" s="10">
        <v>48.43</v>
      </c>
    </row>
    <row r="144" ht="17.4" spans="1:49">
      <c r="A144" s="16"/>
      <c r="B144" s="17"/>
      <c r="C144" s="16"/>
      <c r="D144" s="18"/>
      <c r="E144" s="19"/>
      <c r="F144" s="19" t="s">
        <v>930</v>
      </c>
      <c r="G144" s="82" t="s">
        <v>931</v>
      </c>
      <c r="H144" s="16">
        <v>1</v>
      </c>
      <c r="I144" s="16">
        <f t="shared" si="18"/>
        <v>3</v>
      </c>
      <c r="J144" s="16">
        <v>0</v>
      </c>
      <c r="K144" s="16">
        <v>1</v>
      </c>
      <c r="L144" s="16"/>
      <c r="M144" s="16">
        <v>0</v>
      </c>
      <c r="N144" s="16">
        <v>0</v>
      </c>
      <c r="O144" s="16">
        <v>0</v>
      </c>
      <c r="P144" s="121">
        <f t="shared" si="14"/>
        <v>5</v>
      </c>
      <c r="Q144" s="16" t="s">
        <v>245</v>
      </c>
      <c r="R144" s="16" t="s">
        <v>245</v>
      </c>
      <c r="S144" s="16">
        <v>1</v>
      </c>
      <c r="T144" s="16">
        <v>10</v>
      </c>
      <c r="U144" s="16">
        <v>1</v>
      </c>
      <c r="V144" s="16" t="s">
        <v>905</v>
      </c>
      <c r="W144" s="16">
        <v>1</v>
      </c>
      <c r="X144" s="16">
        <v>40</v>
      </c>
      <c r="Y144" s="16">
        <v>0.9</v>
      </c>
      <c r="Z144" s="16">
        <v>100</v>
      </c>
      <c r="AA144" s="16">
        <v>105</v>
      </c>
      <c r="AB144" s="16">
        <v>100</v>
      </c>
      <c r="AC144" s="16">
        <v>100</v>
      </c>
      <c r="AD144" s="16">
        <v>104</v>
      </c>
      <c r="AE144" s="16">
        <v>100</v>
      </c>
      <c r="AF144" s="16">
        <v>96</v>
      </c>
      <c r="AG144" s="99" t="s">
        <v>245</v>
      </c>
      <c r="AH144" s="16" t="s">
        <v>245</v>
      </c>
      <c r="AI144" s="16">
        <v>48.43</v>
      </c>
      <c r="AJ144" s="16" t="s">
        <v>245</v>
      </c>
      <c r="AK144" s="16" t="s">
        <v>245</v>
      </c>
      <c r="AL144" s="16" t="s">
        <v>245</v>
      </c>
      <c r="AM144" s="16" t="s">
        <v>245</v>
      </c>
      <c r="AN144" s="16" t="s">
        <v>245</v>
      </c>
      <c r="AO144" s="16" t="s">
        <v>245</v>
      </c>
      <c r="AP144" s="16" t="s">
        <v>245</v>
      </c>
      <c r="AQ144" s="16" t="s">
        <v>245</v>
      </c>
      <c r="AR144" s="16" t="s">
        <v>245</v>
      </c>
      <c r="AS144" s="99" t="s">
        <v>245</v>
      </c>
      <c r="AT144" s="16" t="s">
        <v>245</v>
      </c>
      <c r="AU144" s="16" t="s">
        <v>245</v>
      </c>
      <c r="AV144" s="16" t="s">
        <v>245</v>
      </c>
      <c r="AW144" s="16">
        <v>48.43</v>
      </c>
    </row>
    <row r="145" ht="17.4" spans="1:49">
      <c r="A145" s="12">
        <f>$A$4</f>
        <v>624</v>
      </c>
      <c r="B145" s="21" t="s">
        <v>922</v>
      </c>
      <c r="C145" s="10" t="s">
        <v>328</v>
      </c>
      <c r="D145" s="22" t="s">
        <v>786</v>
      </c>
      <c r="E145" s="23" t="s">
        <v>338</v>
      </c>
      <c r="F145" s="23" t="s">
        <v>339</v>
      </c>
      <c r="G145" s="14"/>
      <c r="H145" s="10">
        <v>1</v>
      </c>
      <c r="I145" s="10">
        <f t="shared" si="18"/>
        <v>3</v>
      </c>
      <c r="J145" s="10">
        <v>0</v>
      </c>
      <c r="K145" s="10">
        <v>1</v>
      </c>
      <c r="L145" s="10">
        <v>0</v>
      </c>
      <c r="M145" s="10">
        <v>0</v>
      </c>
      <c r="N145" s="10">
        <v>0</v>
      </c>
      <c r="O145" s="10">
        <v>0</v>
      </c>
      <c r="P145" s="10">
        <f t="shared" si="14"/>
        <v>5</v>
      </c>
      <c r="Q145" s="10">
        <v>1</v>
      </c>
      <c r="R145" s="10">
        <v>0</v>
      </c>
      <c r="S145" s="10">
        <v>1</v>
      </c>
      <c r="T145" s="10">
        <v>10</v>
      </c>
      <c r="U145" s="10">
        <v>1</v>
      </c>
      <c r="V145" s="10">
        <v>20</v>
      </c>
      <c r="W145" s="10">
        <v>1</v>
      </c>
      <c r="X145" s="10">
        <v>40</v>
      </c>
      <c r="Y145" s="10">
        <v>0.9</v>
      </c>
      <c r="Z145" s="10">
        <v>100</v>
      </c>
      <c r="AA145" s="10">
        <v>105</v>
      </c>
      <c r="AB145" s="10">
        <v>100</v>
      </c>
      <c r="AC145" s="10">
        <v>100</v>
      </c>
      <c r="AD145" s="10">
        <v>104</v>
      </c>
      <c r="AE145" s="10">
        <v>100</v>
      </c>
      <c r="AF145" s="10">
        <v>96</v>
      </c>
      <c r="AG145" s="99">
        <v>0</v>
      </c>
      <c r="AH145" s="10">
        <v>0</v>
      </c>
      <c r="AI145" s="10">
        <v>48.43</v>
      </c>
      <c r="AJ145" s="10">
        <v>0</v>
      </c>
      <c r="AK145" s="10">
        <v>0</v>
      </c>
      <c r="AL145" s="10">
        <v>0</v>
      </c>
      <c r="AM145" s="10">
        <v>10</v>
      </c>
      <c r="AN145" s="10">
        <v>0</v>
      </c>
      <c r="AO145" s="10">
        <v>0</v>
      </c>
      <c r="AP145" s="10">
        <v>0</v>
      </c>
      <c r="AQ145" s="10">
        <v>0</v>
      </c>
      <c r="AR145" s="10">
        <v>0</v>
      </c>
      <c r="AS145" s="99">
        <v>0</v>
      </c>
      <c r="AT145" s="10">
        <v>0</v>
      </c>
      <c r="AU145" s="10">
        <v>2</v>
      </c>
      <c r="AV145" s="10">
        <v>1</v>
      </c>
      <c r="AW145" s="10">
        <v>48.43</v>
      </c>
    </row>
    <row r="146" ht="17.4" spans="1:49">
      <c r="A146" s="16"/>
      <c r="B146" s="17"/>
      <c r="C146" s="19"/>
      <c r="D146" s="18"/>
      <c r="E146" s="19" t="s">
        <v>297</v>
      </c>
      <c r="F146" s="19" t="s">
        <v>932</v>
      </c>
      <c r="G146" s="83"/>
      <c r="H146" s="105" t="s">
        <v>245</v>
      </c>
      <c r="I146" s="16" t="e">
        <f t="shared" si="18"/>
        <v>#VALUE!</v>
      </c>
      <c r="J146" s="105" t="s">
        <v>245</v>
      </c>
      <c r="K146" s="105" t="s">
        <v>245</v>
      </c>
      <c r="L146" s="105" t="s">
        <v>245</v>
      </c>
      <c r="M146" s="105" t="s">
        <v>245</v>
      </c>
      <c r="N146" s="105" t="s">
        <v>245</v>
      </c>
      <c r="O146" s="105" t="s">
        <v>245</v>
      </c>
      <c r="P146" s="121" t="e">
        <f t="shared" ref="P146:P200" si="21">H146+J146*2+K146*4+L146*8+M146*256+N146*512+O146*1024</f>
        <v>#VALUE!</v>
      </c>
      <c r="Q146" s="16" t="s">
        <v>245</v>
      </c>
      <c r="R146" s="16" t="s">
        <v>245</v>
      </c>
      <c r="S146" s="16" t="s">
        <v>245</v>
      </c>
      <c r="T146" s="16" t="s">
        <v>245</v>
      </c>
      <c r="U146" s="16" t="s">
        <v>245</v>
      </c>
      <c r="V146" s="16" t="s">
        <v>245</v>
      </c>
      <c r="W146" s="16" t="s">
        <v>245</v>
      </c>
      <c r="X146" s="16" t="s">
        <v>245</v>
      </c>
      <c r="Y146" s="16" t="s">
        <v>245</v>
      </c>
      <c r="Z146" s="16" t="s">
        <v>245</v>
      </c>
      <c r="AA146" s="16" t="s">
        <v>245</v>
      </c>
      <c r="AB146" s="16" t="s">
        <v>245</v>
      </c>
      <c r="AC146" s="16" t="s">
        <v>245</v>
      </c>
      <c r="AD146" s="16" t="s">
        <v>245</v>
      </c>
      <c r="AE146" s="16" t="s">
        <v>245</v>
      </c>
      <c r="AF146" s="16" t="s">
        <v>245</v>
      </c>
      <c r="AG146" s="99" t="s">
        <v>245</v>
      </c>
      <c r="AH146" s="16" t="s">
        <v>245</v>
      </c>
      <c r="AI146" s="16" t="s">
        <v>245</v>
      </c>
      <c r="AJ146" s="16" t="s">
        <v>245</v>
      </c>
      <c r="AK146" s="16" t="s">
        <v>245</v>
      </c>
      <c r="AL146" s="16" t="s">
        <v>245</v>
      </c>
      <c r="AM146" s="16" t="s">
        <v>245</v>
      </c>
      <c r="AN146" s="16" t="s">
        <v>245</v>
      </c>
      <c r="AO146" s="16" t="s">
        <v>245</v>
      </c>
      <c r="AP146" s="16" t="s">
        <v>245</v>
      </c>
      <c r="AQ146" s="16" t="s">
        <v>245</v>
      </c>
      <c r="AR146" s="16" t="s">
        <v>245</v>
      </c>
      <c r="AS146" s="99" t="s">
        <v>245</v>
      </c>
      <c r="AT146" s="16" t="s">
        <v>245</v>
      </c>
      <c r="AU146" s="16" t="s">
        <v>245</v>
      </c>
      <c r="AV146" s="16" t="s">
        <v>245</v>
      </c>
      <c r="AW146" s="16" t="s">
        <v>245</v>
      </c>
    </row>
    <row r="147" ht="17.4" spans="1:49">
      <c r="A147" s="12">
        <f>$A$4</f>
        <v>624</v>
      </c>
      <c r="B147" s="21" t="s">
        <v>933</v>
      </c>
      <c r="C147" s="10" t="s">
        <v>934</v>
      </c>
      <c r="D147" s="22" t="s">
        <v>755</v>
      </c>
      <c r="E147" s="23" t="s">
        <v>343</v>
      </c>
      <c r="F147" s="23" t="s">
        <v>344</v>
      </c>
      <c r="G147" s="14"/>
      <c r="H147" s="10">
        <v>0</v>
      </c>
      <c r="I147" s="10">
        <f t="shared" si="18"/>
        <v>1</v>
      </c>
      <c r="J147" s="10">
        <v>0</v>
      </c>
      <c r="K147" s="10">
        <v>0</v>
      </c>
      <c r="L147" s="10">
        <v>0</v>
      </c>
      <c r="M147" s="10">
        <v>0</v>
      </c>
      <c r="N147" s="10">
        <v>0</v>
      </c>
      <c r="O147" s="10">
        <v>0</v>
      </c>
      <c r="P147" s="10">
        <f t="shared" si="21"/>
        <v>0</v>
      </c>
      <c r="Q147" s="10">
        <v>1</v>
      </c>
      <c r="R147" s="10">
        <v>0</v>
      </c>
      <c r="S147" s="10">
        <v>1</v>
      </c>
      <c r="T147" s="10">
        <v>50</v>
      </c>
      <c r="U147" s="10">
        <v>1</v>
      </c>
      <c r="V147" s="10">
        <v>50</v>
      </c>
      <c r="W147" s="10">
        <v>1</v>
      </c>
      <c r="X147" s="10">
        <v>50</v>
      </c>
      <c r="Y147" s="10">
        <v>0.9</v>
      </c>
      <c r="Z147" s="10">
        <v>100</v>
      </c>
      <c r="AA147" s="10">
        <v>105</v>
      </c>
      <c r="AB147" s="10">
        <v>100</v>
      </c>
      <c r="AC147" s="10">
        <v>104</v>
      </c>
      <c r="AD147" s="10">
        <v>112</v>
      </c>
      <c r="AE147" s="10">
        <v>95</v>
      </c>
      <c r="AF147" s="10">
        <v>90</v>
      </c>
      <c r="AG147" s="99">
        <v>0</v>
      </c>
      <c r="AH147" s="10">
        <v>0</v>
      </c>
      <c r="AI147" s="10">
        <v>43.6</v>
      </c>
      <c r="AJ147" s="10">
        <v>0</v>
      </c>
      <c r="AK147" s="10">
        <v>0</v>
      </c>
      <c r="AL147" s="10">
        <v>0</v>
      </c>
      <c r="AM147" s="10">
        <v>10</v>
      </c>
      <c r="AN147" s="10">
        <v>0</v>
      </c>
      <c r="AO147" s="10">
        <v>0</v>
      </c>
      <c r="AP147" s="10">
        <v>0</v>
      </c>
      <c r="AQ147" s="10">
        <v>0</v>
      </c>
      <c r="AR147" s="10">
        <v>0</v>
      </c>
      <c r="AS147" s="99">
        <v>0</v>
      </c>
      <c r="AT147" s="10">
        <v>0</v>
      </c>
      <c r="AU147" s="10">
        <v>2</v>
      </c>
      <c r="AV147" s="10">
        <v>1</v>
      </c>
      <c r="AW147" s="10">
        <v>43.6</v>
      </c>
    </row>
    <row r="148" ht="17.4" spans="1:49">
      <c r="A148" s="25"/>
      <c r="B148" s="17"/>
      <c r="C148" s="19"/>
      <c r="D148" s="18"/>
      <c r="E148" s="19" t="s">
        <v>935</v>
      </c>
      <c r="F148" s="61" t="s">
        <v>936</v>
      </c>
      <c r="G148" s="92" t="s">
        <v>937</v>
      </c>
      <c r="H148" s="105" t="s">
        <v>245</v>
      </c>
      <c r="I148" s="16" t="e">
        <f t="shared" si="18"/>
        <v>#VALUE!</v>
      </c>
      <c r="J148" s="105" t="s">
        <v>245</v>
      </c>
      <c r="K148" s="105" t="s">
        <v>245</v>
      </c>
      <c r="L148" s="105" t="s">
        <v>245</v>
      </c>
      <c r="M148" s="105" t="s">
        <v>245</v>
      </c>
      <c r="N148" s="105" t="s">
        <v>245</v>
      </c>
      <c r="O148" s="105" t="s">
        <v>245</v>
      </c>
      <c r="P148" s="121" t="e">
        <f t="shared" si="21"/>
        <v>#VALUE!</v>
      </c>
      <c r="Q148" s="16" t="s">
        <v>245</v>
      </c>
      <c r="R148" s="16" t="s">
        <v>245</v>
      </c>
      <c r="S148" s="16" t="s">
        <v>245</v>
      </c>
      <c r="T148" s="16" t="s">
        <v>245</v>
      </c>
      <c r="U148" s="16" t="s">
        <v>245</v>
      </c>
      <c r="V148" s="16" t="s">
        <v>245</v>
      </c>
      <c r="W148" s="16" t="s">
        <v>245</v>
      </c>
      <c r="X148" s="16" t="s">
        <v>245</v>
      </c>
      <c r="Y148" s="16" t="s">
        <v>245</v>
      </c>
      <c r="Z148" s="16" t="s">
        <v>245</v>
      </c>
      <c r="AA148" s="16" t="s">
        <v>245</v>
      </c>
      <c r="AB148" s="16" t="s">
        <v>245</v>
      </c>
      <c r="AC148" s="16" t="s">
        <v>245</v>
      </c>
      <c r="AD148" s="16" t="s">
        <v>245</v>
      </c>
      <c r="AE148" s="16" t="s">
        <v>245</v>
      </c>
      <c r="AF148" s="16" t="s">
        <v>245</v>
      </c>
      <c r="AG148" s="99" t="s">
        <v>245</v>
      </c>
      <c r="AH148" s="16" t="s">
        <v>245</v>
      </c>
      <c r="AI148" s="16" t="s">
        <v>245</v>
      </c>
      <c r="AJ148" s="16" t="s">
        <v>245</v>
      </c>
      <c r="AK148" s="16" t="s">
        <v>245</v>
      </c>
      <c r="AL148" s="16" t="s">
        <v>245</v>
      </c>
      <c r="AM148" s="16" t="s">
        <v>245</v>
      </c>
      <c r="AN148" s="16" t="s">
        <v>245</v>
      </c>
      <c r="AO148" s="16" t="s">
        <v>245</v>
      </c>
      <c r="AP148" s="16" t="s">
        <v>245</v>
      </c>
      <c r="AQ148" s="16" t="s">
        <v>245</v>
      </c>
      <c r="AR148" s="16" t="s">
        <v>245</v>
      </c>
      <c r="AS148" s="99" t="s">
        <v>245</v>
      </c>
      <c r="AT148" s="16" t="s">
        <v>245</v>
      </c>
      <c r="AU148" s="16" t="s">
        <v>245</v>
      </c>
      <c r="AV148" s="16" t="s">
        <v>245</v>
      </c>
      <c r="AW148" s="16" t="s">
        <v>245</v>
      </c>
    </row>
    <row r="149" ht="17.4" spans="1:53">
      <c r="A149" s="12">
        <f>$A$4</f>
        <v>624</v>
      </c>
      <c r="B149" s="21" t="s">
        <v>933</v>
      </c>
      <c r="C149" s="23" t="s">
        <v>934</v>
      </c>
      <c r="D149" s="22" t="s">
        <v>786</v>
      </c>
      <c r="E149" s="63" t="s">
        <v>348</v>
      </c>
      <c r="F149" s="23" t="s">
        <v>942</v>
      </c>
      <c r="G149" s="14"/>
      <c r="H149" s="10">
        <v>0</v>
      </c>
      <c r="I149" s="10">
        <v>1</v>
      </c>
      <c r="J149" s="10">
        <v>0</v>
      </c>
      <c r="K149" s="10">
        <v>0</v>
      </c>
      <c r="L149" s="10">
        <v>0</v>
      </c>
      <c r="M149" s="10">
        <v>0</v>
      </c>
      <c r="N149" s="10">
        <v>0</v>
      </c>
      <c r="O149" s="10">
        <v>0</v>
      </c>
      <c r="P149" s="10">
        <f t="shared" si="21"/>
        <v>0</v>
      </c>
      <c r="Q149" s="10">
        <v>1</v>
      </c>
      <c r="R149" s="10">
        <v>0</v>
      </c>
      <c r="S149" s="10">
        <v>1</v>
      </c>
      <c r="T149" s="10">
        <v>50</v>
      </c>
      <c r="U149" s="10">
        <v>1</v>
      </c>
      <c r="V149" s="10">
        <v>50</v>
      </c>
      <c r="W149" s="10">
        <v>1</v>
      </c>
      <c r="X149" s="10">
        <v>50</v>
      </c>
      <c r="Y149" s="10">
        <v>0.9</v>
      </c>
      <c r="Z149" s="10">
        <v>100</v>
      </c>
      <c r="AA149" s="10">
        <v>105</v>
      </c>
      <c r="AB149" s="10">
        <v>100</v>
      </c>
      <c r="AC149" s="10">
        <v>104</v>
      </c>
      <c r="AD149" s="10">
        <v>112</v>
      </c>
      <c r="AE149" s="10">
        <v>95</v>
      </c>
      <c r="AF149" s="10">
        <v>90</v>
      </c>
      <c r="AG149" s="99">
        <v>0</v>
      </c>
      <c r="AH149" s="10">
        <v>0</v>
      </c>
      <c r="AI149" s="10">
        <v>43.6</v>
      </c>
      <c r="AJ149" s="10">
        <v>0</v>
      </c>
      <c r="AK149" s="10">
        <v>0</v>
      </c>
      <c r="AL149" s="10">
        <v>0</v>
      </c>
      <c r="AM149" s="10">
        <v>10</v>
      </c>
      <c r="AN149" s="10">
        <v>0</v>
      </c>
      <c r="AO149" s="10">
        <v>0</v>
      </c>
      <c r="AP149" s="10">
        <v>0</v>
      </c>
      <c r="AQ149" s="10">
        <v>0</v>
      </c>
      <c r="AR149" s="10">
        <v>0</v>
      </c>
      <c r="AS149" s="99">
        <v>0</v>
      </c>
      <c r="AT149" s="10">
        <v>0</v>
      </c>
      <c r="AU149" s="10">
        <v>2</v>
      </c>
      <c r="AV149" s="10">
        <v>1</v>
      </c>
      <c r="AW149" s="10">
        <v>43.6</v>
      </c>
      <c r="AX149" s="69"/>
      <c r="AY149" s="44"/>
      <c r="AZ149" s="44"/>
      <c r="BA149" s="44"/>
    </row>
    <row r="150" ht="17.4" spans="1:49">
      <c r="A150" s="25"/>
      <c r="B150" s="17"/>
      <c r="C150" s="16"/>
      <c r="D150" s="18"/>
      <c r="E150" s="19" t="s">
        <v>943</v>
      </c>
      <c r="F150" s="19" t="s">
        <v>944</v>
      </c>
      <c r="G150" s="65" t="s">
        <v>945</v>
      </c>
      <c r="H150" s="105" t="s">
        <v>245</v>
      </c>
      <c r="I150" s="16" t="e">
        <f t="shared" ref="I150:I200" si="22">J150+K150*2+L150*4+1</f>
        <v>#VALUE!</v>
      </c>
      <c r="J150" s="105" t="s">
        <v>245</v>
      </c>
      <c r="K150" s="105" t="s">
        <v>245</v>
      </c>
      <c r="L150" s="105" t="s">
        <v>245</v>
      </c>
      <c r="M150" s="105" t="s">
        <v>245</v>
      </c>
      <c r="N150" s="105" t="s">
        <v>245</v>
      </c>
      <c r="O150" s="105" t="s">
        <v>245</v>
      </c>
      <c r="P150" s="121" t="e">
        <f t="shared" si="21"/>
        <v>#VALUE!</v>
      </c>
      <c r="Q150" s="16" t="s">
        <v>245</v>
      </c>
      <c r="R150" s="16" t="s">
        <v>245</v>
      </c>
      <c r="S150" s="16" t="s">
        <v>245</v>
      </c>
      <c r="T150" s="16" t="s">
        <v>245</v>
      </c>
      <c r="U150" s="16" t="s">
        <v>245</v>
      </c>
      <c r="V150" s="16" t="s">
        <v>245</v>
      </c>
      <c r="W150" s="16" t="s">
        <v>245</v>
      </c>
      <c r="X150" s="16" t="s">
        <v>245</v>
      </c>
      <c r="Y150" s="16" t="s">
        <v>245</v>
      </c>
      <c r="Z150" s="16" t="s">
        <v>245</v>
      </c>
      <c r="AA150" s="16" t="s">
        <v>245</v>
      </c>
      <c r="AB150" s="16" t="s">
        <v>245</v>
      </c>
      <c r="AC150" s="16" t="s">
        <v>245</v>
      </c>
      <c r="AD150" s="16" t="s">
        <v>245</v>
      </c>
      <c r="AE150" s="16" t="s">
        <v>245</v>
      </c>
      <c r="AF150" s="16" t="s">
        <v>245</v>
      </c>
      <c r="AG150" s="99" t="s">
        <v>245</v>
      </c>
      <c r="AH150" s="16" t="s">
        <v>245</v>
      </c>
      <c r="AI150" s="16" t="s">
        <v>245</v>
      </c>
      <c r="AJ150" s="16" t="s">
        <v>245</v>
      </c>
      <c r="AK150" s="16" t="s">
        <v>245</v>
      </c>
      <c r="AL150" s="16" t="s">
        <v>245</v>
      </c>
      <c r="AM150" s="16" t="s">
        <v>245</v>
      </c>
      <c r="AN150" s="16" t="s">
        <v>245</v>
      </c>
      <c r="AO150" s="16" t="s">
        <v>245</v>
      </c>
      <c r="AP150" s="16" t="s">
        <v>245</v>
      </c>
      <c r="AQ150" s="16" t="s">
        <v>245</v>
      </c>
      <c r="AR150" s="16" t="s">
        <v>245</v>
      </c>
      <c r="AS150" s="99" t="s">
        <v>245</v>
      </c>
      <c r="AT150" s="16" t="s">
        <v>245</v>
      </c>
      <c r="AU150" s="16" t="s">
        <v>245</v>
      </c>
      <c r="AV150" s="16" t="s">
        <v>245</v>
      </c>
      <c r="AW150" s="16" t="s">
        <v>245</v>
      </c>
    </row>
    <row r="151" ht="17.4" spans="1:49">
      <c r="A151" s="12">
        <f>$A$4</f>
        <v>624</v>
      </c>
      <c r="B151" s="21" t="s">
        <v>933</v>
      </c>
      <c r="C151" s="10" t="s">
        <v>934</v>
      </c>
      <c r="D151" s="22" t="s">
        <v>800</v>
      </c>
      <c r="E151" s="23" t="s">
        <v>352</v>
      </c>
      <c r="F151" s="23" t="s">
        <v>946</v>
      </c>
      <c r="G151" s="14"/>
      <c r="H151" s="42">
        <v>0</v>
      </c>
      <c r="I151" s="42">
        <v>1</v>
      </c>
      <c r="J151" s="42">
        <v>0</v>
      </c>
      <c r="K151" s="42">
        <v>0</v>
      </c>
      <c r="L151" s="42">
        <v>0</v>
      </c>
      <c r="M151" s="42">
        <v>0</v>
      </c>
      <c r="N151" s="42">
        <v>0</v>
      </c>
      <c r="O151" s="42">
        <v>0</v>
      </c>
      <c r="P151" s="10">
        <f t="shared" si="21"/>
        <v>0</v>
      </c>
      <c r="Q151" s="10">
        <v>1</v>
      </c>
      <c r="R151" s="10">
        <v>0</v>
      </c>
      <c r="S151" s="10">
        <v>1</v>
      </c>
      <c r="T151" s="10">
        <v>50</v>
      </c>
      <c r="U151" s="10">
        <v>1</v>
      </c>
      <c r="V151" s="10">
        <v>50</v>
      </c>
      <c r="W151" s="10">
        <v>1</v>
      </c>
      <c r="X151" s="10">
        <v>50</v>
      </c>
      <c r="Y151" s="10">
        <v>0.9</v>
      </c>
      <c r="Z151" s="10">
        <v>100</v>
      </c>
      <c r="AA151" s="10">
        <v>105</v>
      </c>
      <c r="AB151" s="10">
        <v>100</v>
      </c>
      <c r="AC151" s="10">
        <v>104</v>
      </c>
      <c r="AD151" s="10">
        <v>112</v>
      </c>
      <c r="AE151" s="10">
        <v>95</v>
      </c>
      <c r="AF151" s="10">
        <v>90</v>
      </c>
      <c r="AG151" s="99">
        <v>0</v>
      </c>
      <c r="AH151" s="10">
        <v>0</v>
      </c>
      <c r="AI151" s="10">
        <v>43.6</v>
      </c>
      <c r="AJ151" s="10">
        <v>0</v>
      </c>
      <c r="AK151" s="10">
        <v>0</v>
      </c>
      <c r="AL151" s="10">
        <v>0</v>
      </c>
      <c r="AM151" s="10">
        <v>10</v>
      </c>
      <c r="AN151" s="10">
        <v>0</v>
      </c>
      <c r="AO151" s="10">
        <v>0</v>
      </c>
      <c r="AP151" s="10">
        <v>0</v>
      </c>
      <c r="AQ151" s="10">
        <v>0</v>
      </c>
      <c r="AR151" s="10">
        <v>0</v>
      </c>
      <c r="AS151" s="99">
        <v>0</v>
      </c>
      <c r="AT151" s="10">
        <v>0</v>
      </c>
      <c r="AU151" s="10">
        <v>2</v>
      </c>
      <c r="AV151" s="10">
        <v>1</v>
      </c>
      <c r="AW151" s="10">
        <v>43.6</v>
      </c>
    </row>
    <row r="152" ht="17.4" spans="1:49">
      <c r="A152" s="25"/>
      <c r="B152" s="17"/>
      <c r="C152" s="16"/>
      <c r="D152" s="18"/>
      <c r="E152" s="19"/>
      <c r="F152" s="19"/>
      <c r="G152" s="92" t="s">
        <v>358</v>
      </c>
      <c r="H152" s="121" t="s">
        <v>245</v>
      </c>
      <c r="I152" s="16" t="e">
        <f t="shared" si="22"/>
        <v>#VALUE!</v>
      </c>
      <c r="J152" s="121" t="s">
        <v>245</v>
      </c>
      <c r="K152" s="121" t="s">
        <v>245</v>
      </c>
      <c r="L152" s="121" t="s">
        <v>245</v>
      </c>
      <c r="M152" s="121" t="s">
        <v>245</v>
      </c>
      <c r="N152" s="121" t="s">
        <v>245</v>
      </c>
      <c r="O152" s="121" t="s">
        <v>245</v>
      </c>
      <c r="P152" s="121" t="e">
        <f t="shared" si="21"/>
        <v>#VALUE!</v>
      </c>
      <c r="Q152" s="16" t="s">
        <v>245</v>
      </c>
      <c r="R152" s="16" t="s">
        <v>245</v>
      </c>
      <c r="S152" s="16" t="s">
        <v>245</v>
      </c>
      <c r="T152" s="16" t="s">
        <v>245</v>
      </c>
      <c r="U152" s="16" t="s">
        <v>245</v>
      </c>
      <c r="V152" s="16" t="s">
        <v>245</v>
      </c>
      <c r="W152" s="16" t="s">
        <v>245</v>
      </c>
      <c r="X152" s="16" t="s">
        <v>245</v>
      </c>
      <c r="Y152" s="16" t="s">
        <v>245</v>
      </c>
      <c r="Z152" s="16" t="s">
        <v>245</v>
      </c>
      <c r="AA152" s="16" t="s">
        <v>245</v>
      </c>
      <c r="AB152" s="16" t="s">
        <v>245</v>
      </c>
      <c r="AC152" s="16" t="s">
        <v>245</v>
      </c>
      <c r="AD152" s="16" t="s">
        <v>245</v>
      </c>
      <c r="AE152" s="16" t="s">
        <v>245</v>
      </c>
      <c r="AF152" s="16" t="s">
        <v>245</v>
      </c>
      <c r="AG152" s="99" t="s">
        <v>245</v>
      </c>
      <c r="AH152" s="16" t="s">
        <v>245</v>
      </c>
      <c r="AI152" s="16" t="s">
        <v>245</v>
      </c>
      <c r="AJ152" s="16" t="s">
        <v>245</v>
      </c>
      <c r="AK152" s="16" t="s">
        <v>245</v>
      </c>
      <c r="AL152" s="16" t="s">
        <v>245</v>
      </c>
      <c r="AM152" s="16" t="s">
        <v>245</v>
      </c>
      <c r="AN152" s="16" t="s">
        <v>245</v>
      </c>
      <c r="AO152" s="16" t="s">
        <v>245</v>
      </c>
      <c r="AP152" s="16" t="s">
        <v>245</v>
      </c>
      <c r="AQ152" s="16" t="s">
        <v>245</v>
      </c>
      <c r="AR152" s="16" t="s">
        <v>245</v>
      </c>
      <c r="AS152" s="99" t="s">
        <v>245</v>
      </c>
      <c r="AT152" s="16" t="s">
        <v>245</v>
      </c>
      <c r="AU152" s="16" t="s">
        <v>245</v>
      </c>
      <c r="AV152" s="16" t="s">
        <v>245</v>
      </c>
      <c r="AW152" s="16" t="s">
        <v>245</v>
      </c>
    </row>
    <row r="153" ht="17.4" spans="1:49">
      <c r="A153" s="12">
        <f>$A$4</f>
        <v>624</v>
      </c>
      <c r="B153" s="21" t="s">
        <v>933</v>
      </c>
      <c r="C153" s="10" t="s">
        <v>934</v>
      </c>
      <c r="D153" s="22" t="s">
        <v>766</v>
      </c>
      <c r="E153" s="23" t="s">
        <v>356</v>
      </c>
      <c r="F153" s="23" t="s">
        <v>947</v>
      </c>
      <c r="G153" s="14"/>
      <c r="H153" s="42">
        <v>0</v>
      </c>
      <c r="I153" s="42">
        <v>1</v>
      </c>
      <c r="J153" s="42">
        <v>0</v>
      </c>
      <c r="K153" s="42">
        <v>0</v>
      </c>
      <c r="L153" s="42">
        <v>0</v>
      </c>
      <c r="M153" s="42">
        <v>0</v>
      </c>
      <c r="N153" s="42">
        <v>0</v>
      </c>
      <c r="O153" s="42">
        <v>0</v>
      </c>
      <c r="P153" s="10">
        <f t="shared" si="21"/>
        <v>0</v>
      </c>
      <c r="Q153" s="10">
        <v>1</v>
      </c>
      <c r="R153" s="10">
        <v>0</v>
      </c>
      <c r="S153" s="10">
        <v>1</v>
      </c>
      <c r="T153" s="10">
        <v>50</v>
      </c>
      <c r="U153" s="10">
        <v>1</v>
      </c>
      <c r="V153" s="10">
        <v>50</v>
      </c>
      <c r="W153" s="10">
        <v>1</v>
      </c>
      <c r="X153" s="10">
        <v>50</v>
      </c>
      <c r="Y153" s="10">
        <v>0.9</v>
      </c>
      <c r="Z153" s="10">
        <v>100</v>
      </c>
      <c r="AA153" s="10">
        <v>105</v>
      </c>
      <c r="AB153" s="10">
        <v>100</v>
      </c>
      <c r="AC153" s="10">
        <v>104</v>
      </c>
      <c r="AD153" s="10">
        <v>112</v>
      </c>
      <c r="AE153" s="10">
        <v>95</v>
      </c>
      <c r="AF153" s="10">
        <v>90</v>
      </c>
      <c r="AG153" s="99">
        <v>0</v>
      </c>
      <c r="AH153" s="10">
        <v>0</v>
      </c>
      <c r="AI153" s="10">
        <v>43.6</v>
      </c>
      <c r="AJ153" s="10">
        <v>0</v>
      </c>
      <c r="AK153" s="10">
        <v>0</v>
      </c>
      <c r="AL153" s="10">
        <v>0</v>
      </c>
      <c r="AM153" s="10">
        <v>10</v>
      </c>
      <c r="AN153" s="10">
        <v>0</v>
      </c>
      <c r="AO153" s="10">
        <v>0</v>
      </c>
      <c r="AP153" s="10">
        <v>0</v>
      </c>
      <c r="AQ153" s="10">
        <v>0</v>
      </c>
      <c r="AR153" s="10">
        <v>0</v>
      </c>
      <c r="AS153" s="99">
        <v>0</v>
      </c>
      <c r="AT153" s="10">
        <v>0</v>
      </c>
      <c r="AU153" s="10">
        <v>2</v>
      </c>
      <c r="AV153" s="10">
        <v>1</v>
      </c>
      <c r="AW153" s="10">
        <v>43.6</v>
      </c>
    </row>
    <row r="154" ht="17.4" spans="1:49">
      <c r="A154" s="16"/>
      <c r="B154" s="17"/>
      <c r="C154" s="16"/>
      <c r="D154" s="18"/>
      <c r="E154" s="19"/>
      <c r="F154" s="19" t="s">
        <v>362</v>
      </c>
      <c r="G154" s="92" t="s">
        <v>948</v>
      </c>
      <c r="H154" s="105" t="s">
        <v>245</v>
      </c>
      <c r="I154" s="16" t="e">
        <f t="shared" si="22"/>
        <v>#VALUE!</v>
      </c>
      <c r="J154" s="105" t="s">
        <v>245</v>
      </c>
      <c r="K154" s="105" t="s">
        <v>245</v>
      </c>
      <c r="L154" s="105" t="s">
        <v>245</v>
      </c>
      <c r="M154" s="105" t="s">
        <v>245</v>
      </c>
      <c r="N154" s="105" t="s">
        <v>245</v>
      </c>
      <c r="O154" s="105" t="s">
        <v>245</v>
      </c>
      <c r="P154" s="121" t="e">
        <f t="shared" si="21"/>
        <v>#VALUE!</v>
      </c>
      <c r="Q154" s="16" t="s">
        <v>245</v>
      </c>
      <c r="R154" s="16" t="s">
        <v>245</v>
      </c>
      <c r="S154" s="16" t="s">
        <v>245</v>
      </c>
      <c r="T154" s="16" t="s">
        <v>245</v>
      </c>
      <c r="U154" s="16" t="s">
        <v>245</v>
      </c>
      <c r="V154" s="16" t="s">
        <v>245</v>
      </c>
      <c r="W154" s="16" t="s">
        <v>245</v>
      </c>
      <c r="X154" s="16" t="s">
        <v>245</v>
      </c>
      <c r="Y154" s="16" t="s">
        <v>245</v>
      </c>
      <c r="Z154" s="16" t="s">
        <v>245</v>
      </c>
      <c r="AA154" s="16" t="s">
        <v>245</v>
      </c>
      <c r="AB154" s="16" t="s">
        <v>245</v>
      </c>
      <c r="AC154" s="16" t="s">
        <v>245</v>
      </c>
      <c r="AD154" s="16" t="s">
        <v>245</v>
      </c>
      <c r="AE154" s="16" t="s">
        <v>245</v>
      </c>
      <c r="AF154" s="16" t="s">
        <v>245</v>
      </c>
      <c r="AG154" s="99" t="s">
        <v>245</v>
      </c>
      <c r="AH154" s="16" t="s">
        <v>245</v>
      </c>
      <c r="AI154" s="16" t="s">
        <v>245</v>
      </c>
      <c r="AJ154" s="16" t="s">
        <v>245</v>
      </c>
      <c r="AK154" s="16" t="s">
        <v>245</v>
      </c>
      <c r="AL154" s="16" t="s">
        <v>245</v>
      </c>
      <c r="AM154" s="16" t="s">
        <v>245</v>
      </c>
      <c r="AN154" s="16" t="s">
        <v>245</v>
      </c>
      <c r="AO154" s="16" t="s">
        <v>245</v>
      </c>
      <c r="AP154" s="16" t="s">
        <v>245</v>
      </c>
      <c r="AQ154" s="16" t="s">
        <v>245</v>
      </c>
      <c r="AR154" s="16" t="s">
        <v>245</v>
      </c>
      <c r="AS154" s="99" t="s">
        <v>245</v>
      </c>
      <c r="AT154" s="16" t="s">
        <v>245</v>
      </c>
      <c r="AU154" s="16" t="s">
        <v>245</v>
      </c>
      <c r="AV154" s="16" t="s">
        <v>245</v>
      </c>
      <c r="AW154" s="16" t="s">
        <v>245</v>
      </c>
    </row>
    <row r="155" ht="17.4" spans="1:49">
      <c r="A155" s="12">
        <f>$A$4</f>
        <v>624</v>
      </c>
      <c r="B155" s="21" t="s">
        <v>951</v>
      </c>
      <c r="C155" s="10" t="s">
        <v>362</v>
      </c>
      <c r="D155" s="22" t="s">
        <v>755</v>
      </c>
      <c r="E155" s="23" t="s">
        <v>361</v>
      </c>
      <c r="F155" s="23" t="s">
        <v>362</v>
      </c>
      <c r="G155" s="91"/>
      <c r="H155" s="10">
        <v>0</v>
      </c>
      <c r="I155" s="10">
        <f t="shared" si="22"/>
        <v>1</v>
      </c>
      <c r="J155" s="10">
        <v>0</v>
      </c>
      <c r="K155" s="10">
        <v>0</v>
      </c>
      <c r="L155" s="10">
        <v>0</v>
      </c>
      <c r="M155" s="10">
        <v>0</v>
      </c>
      <c r="N155" s="10">
        <v>0</v>
      </c>
      <c r="O155" s="10">
        <v>0</v>
      </c>
      <c r="P155" s="10">
        <f t="shared" si="21"/>
        <v>0</v>
      </c>
      <c r="Q155" s="10">
        <v>1</v>
      </c>
      <c r="R155" s="10">
        <v>0</v>
      </c>
      <c r="S155" s="10">
        <v>1</v>
      </c>
      <c r="T155" s="10">
        <v>50</v>
      </c>
      <c r="U155" s="10">
        <v>1</v>
      </c>
      <c r="V155" s="124">
        <v>50</v>
      </c>
      <c r="W155" s="10">
        <v>1</v>
      </c>
      <c r="X155" s="10">
        <v>50</v>
      </c>
      <c r="Y155" s="10">
        <v>0.9</v>
      </c>
      <c r="Z155" s="10">
        <v>100</v>
      </c>
      <c r="AA155" s="10">
        <v>105</v>
      </c>
      <c r="AB155" s="10">
        <v>100</v>
      </c>
      <c r="AC155" s="10">
        <v>104</v>
      </c>
      <c r="AD155" s="10">
        <v>112</v>
      </c>
      <c r="AE155" s="10">
        <v>95</v>
      </c>
      <c r="AF155" s="10">
        <v>90</v>
      </c>
      <c r="AG155" s="99">
        <v>0</v>
      </c>
      <c r="AH155" s="10">
        <v>0</v>
      </c>
      <c r="AI155" s="10">
        <v>43.6</v>
      </c>
      <c r="AJ155" s="10">
        <v>0</v>
      </c>
      <c r="AK155" s="10">
        <v>0</v>
      </c>
      <c r="AL155" s="10">
        <v>0</v>
      </c>
      <c r="AM155" s="10">
        <v>10</v>
      </c>
      <c r="AN155" s="10">
        <v>0</v>
      </c>
      <c r="AO155" s="10">
        <v>0</v>
      </c>
      <c r="AP155" s="10">
        <v>0</v>
      </c>
      <c r="AQ155" s="10">
        <v>0</v>
      </c>
      <c r="AR155" s="10">
        <v>0</v>
      </c>
      <c r="AS155" s="99">
        <v>0</v>
      </c>
      <c r="AT155" s="10">
        <v>0</v>
      </c>
      <c r="AU155" s="10">
        <v>2</v>
      </c>
      <c r="AV155" s="10">
        <v>1</v>
      </c>
      <c r="AW155" s="10">
        <v>43.6</v>
      </c>
    </row>
    <row r="156" ht="17.4" spans="1:49">
      <c r="A156" s="25"/>
      <c r="B156" s="17"/>
      <c r="C156" s="16"/>
      <c r="D156" s="18"/>
      <c r="E156" s="19"/>
      <c r="F156" s="19"/>
      <c r="G156" s="83"/>
      <c r="H156" s="16">
        <v>0</v>
      </c>
      <c r="I156" s="16">
        <f t="shared" si="22"/>
        <v>1</v>
      </c>
      <c r="J156" s="16"/>
      <c r="K156" s="16"/>
      <c r="L156" s="16"/>
      <c r="M156" s="16"/>
      <c r="N156" s="16"/>
      <c r="O156" s="16"/>
      <c r="P156" s="121">
        <f t="shared" si="21"/>
        <v>0</v>
      </c>
      <c r="Q156" s="16" t="s">
        <v>245</v>
      </c>
      <c r="R156" s="16" t="s">
        <v>245</v>
      </c>
      <c r="S156" s="16" t="s">
        <v>245</v>
      </c>
      <c r="T156" s="16" t="s">
        <v>245</v>
      </c>
      <c r="U156" s="16" t="s">
        <v>245</v>
      </c>
      <c r="V156" s="16" t="s">
        <v>245</v>
      </c>
      <c r="W156" s="16" t="s">
        <v>245</v>
      </c>
      <c r="X156" s="16" t="s">
        <v>245</v>
      </c>
      <c r="Y156" s="16" t="s">
        <v>245</v>
      </c>
      <c r="Z156" s="125" t="s">
        <v>245</v>
      </c>
      <c r="AA156" s="16" t="s">
        <v>245</v>
      </c>
      <c r="AB156" s="16" t="s">
        <v>245</v>
      </c>
      <c r="AC156" s="16" t="s">
        <v>245</v>
      </c>
      <c r="AD156" s="125" t="s">
        <v>245</v>
      </c>
      <c r="AE156" s="16" t="s">
        <v>245</v>
      </c>
      <c r="AF156" s="16" t="s">
        <v>245</v>
      </c>
      <c r="AG156" s="99" t="s">
        <v>245</v>
      </c>
      <c r="AH156" s="125" t="s">
        <v>245</v>
      </c>
      <c r="AI156" s="16">
        <v>48.43</v>
      </c>
      <c r="AJ156" s="16" t="s">
        <v>245</v>
      </c>
      <c r="AK156" s="16" t="s">
        <v>245</v>
      </c>
      <c r="AL156" s="125" t="s">
        <v>245</v>
      </c>
      <c r="AM156" s="16" t="s">
        <v>245</v>
      </c>
      <c r="AN156" s="16" t="s">
        <v>245</v>
      </c>
      <c r="AO156" s="16" t="s">
        <v>245</v>
      </c>
      <c r="AP156" s="125" t="s">
        <v>245</v>
      </c>
      <c r="AQ156" s="16" t="s">
        <v>245</v>
      </c>
      <c r="AR156" s="16" t="s">
        <v>245</v>
      </c>
      <c r="AS156" s="99" t="s">
        <v>245</v>
      </c>
      <c r="AT156" s="125" t="s">
        <v>245</v>
      </c>
      <c r="AU156" s="16" t="s">
        <v>245</v>
      </c>
      <c r="AV156" s="16" t="s">
        <v>245</v>
      </c>
      <c r="AW156" s="16">
        <v>48.43</v>
      </c>
    </row>
    <row r="157" s="2" customFormat="1" ht="17.4" spans="1:49">
      <c r="A157" s="12">
        <f>$A$4</f>
        <v>624</v>
      </c>
      <c r="B157" s="21" t="s">
        <v>951</v>
      </c>
      <c r="C157" s="10" t="s">
        <v>362</v>
      </c>
      <c r="D157" s="22" t="s">
        <v>785</v>
      </c>
      <c r="E157" s="23" t="s">
        <v>365</v>
      </c>
      <c r="F157" s="23" t="s">
        <v>366</v>
      </c>
      <c r="G157" s="14"/>
      <c r="H157" s="10">
        <v>0</v>
      </c>
      <c r="I157" s="10">
        <f t="shared" si="22"/>
        <v>1</v>
      </c>
      <c r="J157" s="10">
        <v>0</v>
      </c>
      <c r="K157" s="10">
        <v>0</v>
      </c>
      <c r="L157" s="10">
        <v>0</v>
      </c>
      <c r="M157" s="10">
        <v>1</v>
      </c>
      <c r="N157" s="10">
        <v>0</v>
      </c>
      <c r="O157" s="10">
        <v>0</v>
      </c>
      <c r="P157" s="10">
        <f t="shared" si="21"/>
        <v>256</v>
      </c>
      <c r="Q157" s="10">
        <v>1</v>
      </c>
      <c r="R157" s="10">
        <v>0</v>
      </c>
      <c r="S157" s="10">
        <v>1</v>
      </c>
      <c r="T157" s="10">
        <v>50</v>
      </c>
      <c r="U157" s="10">
        <v>1</v>
      </c>
      <c r="V157" s="10">
        <v>50</v>
      </c>
      <c r="W157" s="10">
        <v>1</v>
      </c>
      <c r="X157" s="10">
        <v>50</v>
      </c>
      <c r="Y157" s="10">
        <v>0.9</v>
      </c>
      <c r="Z157" s="10">
        <v>100</v>
      </c>
      <c r="AA157" s="10">
        <v>105</v>
      </c>
      <c r="AB157" s="10">
        <v>100</v>
      </c>
      <c r="AC157" s="10">
        <v>104</v>
      </c>
      <c r="AD157" s="10">
        <v>112</v>
      </c>
      <c r="AE157" s="10">
        <v>95</v>
      </c>
      <c r="AF157" s="10">
        <v>90</v>
      </c>
      <c r="AG157" s="99">
        <v>0</v>
      </c>
      <c r="AH157" s="10">
        <v>0</v>
      </c>
      <c r="AI157" s="10">
        <v>48.43</v>
      </c>
      <c r="AJ157" s="10">
        <v>0</v>
      </c>
      <c r="AK157" s="10">
        <v>0</v>
      </c>
      <c r="AL157" s="10">
        <v>0</v>
      </c>
      <c r="AM157" s="10">
        <v>10</v>
      </c>
      <c r="AN157" s="10">
        <v>0</v>
      </c>
      <c r="AO157" s="10">
        <v>0</v>
      </c>
      <c r="AP157" s="10">
        <v>0</v>
      </c>
      <c r="AQ157" s="10">
        <v>0</v>
      </c>
      <c r="AR157" s="10">
        <v>0</v>
      </c>
      <c r="AS157" s="99">
        <v>0</v>
      </c>
      <c r="AT157" s="10">
        <v>0</v>
      </c>
      <c r="AU157" s="10">
        <v>2</v>
      </c>
      <c r="AV157" s="10">
        <v>1</v>
      </c>
      <c r="AW157" s="10">
        <v>48.43</v>
      </c>
    </row>
    <row r="158" ht="17.4" spans="1:49">
      <c r="A158" s="19"/>
      <c r="B158" s="17"/>
      <c r="C158" s="16"/>
      <c r="D158" s="18"/>
      <c r="E158" s="19" t="s">
        <v>787</v>
      </c>
      <c r="F158" s="16" t="s">
        <v>959</v>
      </c>
      <c r="G158" s="83"/>
      <c r="H158" s="16">
        <v>1</v>
      </c>
      <c r="I158" s="16">
        <f t="shared" si="22"/>
        <v>4</v>
      </c>
      <c r="J158" s="16">
        <v>1</v>
      </c>
      <c r="K158" s="16">
        <v>1</v>
      </c>
      <c r="L158" s="16">
        <v>0</v>
      </c>
      <c r="M158" s="16">
        <v>0</v>
      </c>
      <c r="N158" s="16">
        <v>1</v>
      </c>
      <c r="O158" s="16">
        <v>0</v>
      </c>
      <c r="P158" s="121">
        <f t="shared" si="21"/>
        <v>519</v>
      </c>
      <c r="Q158" s="16" t="s">
        <v>245</v>
      </c>
      <c r="R158" s="16" t="s">
        <v>245</v>
      </c>
      <c r="S158" s="16" t="s">
        <v>245</v>
      </c>
      <c r="T158" s="16" t="s">
        <v>245</v>
      </c>
      <c r="U158" s="16" t="s">
        <v>245</v>
      </c>
      <c r="V158" s="125" t="s">
        <v>245</v>
      </c>
      <c r="W158" s="16" t="s">
        <v>245</v>
      </c>
      <c r="X158" s="16" t="s">
        <v>245</v>
      </c>
      <c r="Y158" s="16" t="s">
        <v>245</v>
      </c>
      <c r="Z158" s="16" t="s">
        <v>245</v>
      </c>
      <c r="AA158" s="16" t="s">
        <v>245</v>
      </c>
      <c r="AB158" s="16" t="s">
        <v>245</v>
      </c>
      <c r="AC158" s="16" t="s">
        <v>1991</v>
      </c>
      <c r="AD158" s="16" t="s">
        <v>2004</v>
      </c>
      <c r="AE158" s="16" t="s">
        <v>1990</v>
      </c>
      <c r="AF158" s="16" t="s">
        <v>979</v>
      </c>
      <c r="AG158" s="99">
        <v>0</v>
      </c>
      <c r="AH158" s="16">
        <v>0</v>
      </c>
      <c r="AI158" s="16">
        <v>60</v>
      </c>
      <c r="AJ158" s="16">
        <v>0</v>
      </c>
      <c r="AK158" s="16">
        <v>0</v>
      </c>
      <c r="AL158" s="16">
        <v>0</v>
      </c>
      <c r="AM158" s="16">
        <v>0</v>
      </c>
      <c r="AN158" s="16">
        <v>0</v>
      </c>
      <c r="AO158" s="16">
        <v>0</v>
      </c>
      <c r="AP158" s="16">
        <v>0</v>
      </c>
      <c r="AQ158" s="16">
        <v>0</v>
      </c>
      <c r="AR158" s="16">
        <v>0</v>
      </c>
      <c r="AS158" s="99">
        <v>0</v>
      </c>
      <c r="AT158" s="16">
        <v>0</v>
      </c>
      <c r="AU158" s="16" t="s">
        <v>245</v>
      </c>
      <c r="AV158" s="16">
        <v>0</v>
      </c>
      <c r="AW158" s="16">
        <v>60</v>
      </c>
    </row>
    <row r="159" ht="17.4" spans="1:49">
      <c r="A159" s="12">
        <f>$A$4</f>
        <v>624</v>
      </c>
      <c r="B159" s="21" t="s">
        <v>960</v>
      </c>
      <c r="C159" s="31" t="s">
        <v>371</v>
      </c>
      <c r="D159" s="22" t="s">
        <v>755</v>
      </c>
      <c r="E159" s="23" t="s">
        <v>961</v>
      </c>
      <c r="F159" s="23" t="s">
        <v>371</v>
      </c>
      <c r="G159" s="14"/>
      <c r="H159" s="10">
        <v>1</v>
      </c>
      <c r="I159" s="10">
        <f t="shared" si="22"/>
        <v>4</v>
      </c>
      <c r="J159" s="10">
        <v>1</v>
      </c>
      <c r="K159" s="10">
        <v>1</v>
      </c>
      <c r="L159" s="10">
        <v>0</v>
      </c>
      <c r="M159" s="10">
        <v>0</v>
      </c>
      <c r="N159" s="10">
        <v>1</v>
      </c>
      <c r="O159" s="10">
        <v>0</v>
      </c>
      <c r="P159" s="10">
        <f t="shared" si="21"/>
        <v>519</v>
      </c>
      <c r="Q159" s="10">
        <v>1</v>
      </c>
      <c r="R159" s="10">
        <v>0</v>
      </c>
      <c r="S159" s="10">
        <v>1</v>
      </c>
      <c r="T159" s="10">
        <v>50</v>
      </c>
      <c r="U159" s="10">
        <v>1</v>
      </c>
      <c r="V159" s="124">
        <v>50</v>
      </c>
      <c r="W159" s="10">
        <v>1</v>
      </c>
      <c r="X159" s="10">
        <v>50</v>
      </c>
      <c r="Y159" s="10">
        <v>0.9</v>
      </c>
      <c r="Z159" s="10">
        <v>100</v>
      </c>
      <c r="AA159" s="10">
        <v>105</v>
      </c>
      <c r="AB159" s="10">
        <v>100</v>
      </c>
      <c r="AC159" s="10">
        <v>102</v>
      </c>
      <c r="AD159" s="10">
        <v>106</v>
      </c>
      <c r="AE159" s="10">
        <v>95</v>
      </c>
      <c r="AF159" s="10">
        <v>90</v>
      </c>
      <c r="AG159" s="99">
        <v>0</v>
      </c>
      <c r="AH159" s="10">
        <v>0</v>
      </c>
      <c r="AI159" s="10">
        <v>60</v>
      </c>
      <c r="AJ159" s="10">
        <v>0</v>
      </c>
      <c r="AK159" s="10">
        <v>0</v>
      </c>
      <c r="AL159" s="10">
        <v>0</v>
      </c>
      <c r="AM159" s="10">
        <v>10</v>
      </c>
      <c r="AN159" s="10">
        <v>0</v>
      </c>
      <c r="AO159" s="10">
        <v>0</v>
      </c>
      <c r="AP159" s="10">
        <v>0</v>
      </c>
      <c r="AQ159" s="10">
        <v>0</v>
      </c>
      <c r="AR159" s="10">
        <v>0</v>
      </c>
      <c r="AS159" s="99">
        <v>0</v>
      </c>
      <c r="AT159" s="10">
        <v>0</v>
      </c>
      <c r="AU159" s="10">
        <v>2</v>
      </c>
      <c r="AV159" s="10">
        <v>1</v>
      </c>
      <c r="AW159" s="10">
        <v>60</v>
      </c>
    </row>
    <row r="160" ht="17.4" spans="1:49">
      <c r="A160" s="16"/>
      <c r="B160" s="17"/>
      <c r="C160" s="16"/>
      <c r="D160" s="18"/>
      <c r="E160" s="19" t="s">
        <v>962</v>
      </c>
      <c r="F160" s="19" t="s">
        <v>963</v>
      </c>
      <c r="G160" s="92" t="s">
        <v>964</v>
      </c>
      <c r="H160" s="16">
        <v>0</v>
      </c>
      <c r="I160" s="16">
        <f t="shared" si="22"/>
        <v>1</v>
      </c>
      <c r="J160" s="16"/>
      <c r="K160" s="16"/>
      <c r="L160" s="16"/>
      <c r="M160" s="16"/>
      <c r="N160" s="16"/>
      <c r="O160" s="16"/>
      <c r="P160" s="121">
        <f t="shared" si="21"/>
        <v>0</v>
      </c>
      <c r="Q160" s="16" t="s">
        <v>245</v>
      </c>
      <c r="R160" s="16" t="s">
        <v>245</v>
      </c>
      <c r="S160" s="16" t="s">
        <v>245</v>
      </c>
      <c r="T160" s="16" t="s">
        <v>245</v>
      </c>
      <c r="U160" s="16" t="s">
        <v>245</v>
      </c>
      <c r="V160" s="125" t="s">
        <v>245</v>
      </c>
      <c r="W160" s="16" t="s">
        <v>245</v>
      </c>
      <c r="X160" s="16" t="s">
        <v>245</v>
      </c>
      <c r="Y160" s="16" t="s">
        <v>245</v>
      </c>
      <c r="Z160" s="125" t="s">
        <v>245</v>
      </c>
      <c r="AA160" s="16" t="s">
        <v>245</v>
      </c>
      <c r="AB160" s="16" t="s">
        <v>245</v>
      </c>
      <c r="AC160" s="16" t="s">
        <v>245</v>
      </c>
      <c r="AD160" s="125" t="s">
        <v>245</v>
      </c>
      <c r="AE160" s="16" t="s">
        <v>245</v>
      </c>
      <c r="AF160" s="16" t="s">
        <v>245</v>
      </c>
      <c r="AG160" s="99" t="s">
        <v>245</v>
      </c>
      <c r="AH160" s="125" t="s">
        <v>245</v>
      </c>
      <c r="AI160" s="16">
        <v>48.43</v>
      </c>
      <c r="AJ160" s="16" t="s">
        <v>245</v>
      </c>
      <c r="AK160" s="16" t="s">
        <v>245</v>
      </c>
      <c r="AL160" s="125" t="s">
        <v>245</v>
      </c>
      <c r="AM160" s="16" t="s">
        <v>245</v>
      </c>
      <c r="AN160" s="16" t="s">
        <v>245</v>
      </c>
      <c r="AO160" s="16" t="s">
        <v>245</v>
      </c>
      <c r="AP160" s="125" t="s">
        <v>245</v>
      </c>
      <c r="AQ160" s="16" t="s">
        <v>245</v>
      </c>
      <c r="AR160" s="16" t="s">
        <v>245</v>
      </c>
      <c r="AS160" s="99" t="s">
        <v>245</v>
      </c>
      <c r="AT160" s="125" t="s">
        <v>245</v>
      </c>
      <c r="AU160" s="16" t="s">
        <v>245</v>
      </c>
      <c r="AV160" s="16" t="s">
        <v>245</v>
      </c>
      <c r="AW160" s="16">
        <v>48.43</v>
      </c>
    </row>
    <row r="161" ht="17.4" spans="1:49">
      <c r="A161" s="12">
        <f>$A$4</f>
        <v>624</v>
      </c>
      <c r="B161" s="21" t="s">
        <v>965</v>
      </c>
      <c r="C161" s="31" t="s">
        <v>376</v>
      </c>
      <c r="D161" s="22" t="s">
        <v>755</v>
      </c>
      <c r="E161" s="23" t="s">
        <v>375</v>
      </c>
      <c r="F161" s="23" t="s">
        <v>376</v>
      </c>
      <c r="G161" s="14"/>
      <c r="H161" s="10">
        <v>0</v>
      </c>
      <c r="I161" s="10">
        <f t="shared" si="22"/>
        <v>1</v>
      </c>
      <c r="J161" s="10">
        <v>0</v>
      </c>
      <c r="K161" s="10">
        <v>0</v>
      </c>
      <c r="L161" s="10">
        <v>0</v>
      </c>
      <c r="M161" s="10">
        <v>1</v>
      </c>
      <c r="N161" s="10">
        <v>0</v>
      </c>
      <c r="O161" s="10">
        <v>0</v>
      </c>
      <c r="P161" s="10">
        <f t="shared" si="21"/>
        <v>256</v>
      </c>
      <c r="Q161" s="10">
        <v>1</v>
      </c>
      <c r="R161" s="10">
        <v>0</v>
      </c>
      <c r="S161" s="10">
        <v>1</v>
      </c>
      <c r="T161" s="10">
        <v>50</v>
      </c>
      <c r="U161" s="10">
        <v>1</v>
      </c>
      <c r="V161" s="10">
        <v>50</v>
      </c>
      <c r="W161" s="10">
        <v>1</v>
      </c>
      <c r="X161" s="10">
        <v>50</v>
      </c>
      <c r="Y161" s="10">
        <v>0.9</v>
      </c>
      <c r="Z161" s="10">
        <v>100</v>
      </c>
      <c r="AA161" s="10">
        <v>105</v>
      </c>
      <c r="AB161" s="10">
        <v>100</v>
      </c>
      <c r="AC161" s="10">
        <v>104</v>
      </c>
      <c r="AD161" s="10">
        <v>112</v>
      </c>
      <c r="AE161" s="10">
        <v>95</v>
      </c>
      <c r="AF161" s="10">
        <v>90</v>
      </c>
      <c r="AG161" s="99">
        <v>0</v>
      </c>
      <c r="AH161" s="10">
        <v>0</v>
      </c>
      <c r="AI161" s="10">
        <v>48.43</v>
      </c>
      <c r="AJ161" s="10">
        <v>0</v>
      </c>
      <c r="AK161" s="10">
        <v>0</v>
      </c>
      <c r="AL161" s="10">
        <v>0</v>
      </c>
      <c r="AM161" s="10">
        <v>10</v>
      </c>
      <c r="AN161" s="10">
        <v>0</v>
      </c>
      <c r="AO161" s="10">
        <v>0</v>
      </c>
      <c r="AP161" s="10">
        <v>0</v>
      </c>
      <c r="AQ161" s="10">
        <v>0</v>
      </c>
      <c r="AR161" s="10">
        <v>0</v>
      </c>
      <c r="AS161" s="99">
        <v>0</v>
      </c>
      <c r="AT161" s="10">
        <v>0</v>
      </c>
      <c r="AU161" s="10">
        <v>2</v>
      </c>
      <c r="AV161" s="10">
        <v>1</v>
      </c>
      <c r="AW161" s="10">
        <v>48.43</v>
      </c>
    </row>
    <row r="162" ht="17.4" spans="1:49">
      <c r="A162" s="16"/>
      <c r="B162" s="17"/>
      <c r="C162" s="16"/>
      <c r="D162" s="18"/>
      <c r="E162" s="19" t="s">
        <v>962</v>
      </c>
      <c r="F162" s="19" t="s">
        <v>966</v>
      </c>
      <c r="G162" s="83"/>
      <c r="H162" s="16">
        <v>0</v>
      </c>
      <c r="I162" s="16">
        <f t="shared" si="22"/>
        <v>1</v>
      </c>
      <c r="J162" s="16"/>
      <c r="K162" s="16"/>
      <c r="L162" s="16"/>
      <c r="M162" s="16"/>
      <c r="N162" s="16"/>
      <c r="O162" s="16"/>
      <c r="P162" s="121">
        <f t="shared" si="21"/>
        <v>0</v>
      </c>
      <c r="Q162" s="16" t="s">
        <v>245</v>
      </c>
      <c r="R162" s="16" t="s">
        <v>245</v>
      </c>
      <c r="S162" s="16" t="s">
        <v>245</v>
      </c>
      <c r="T162" s="16" t="s">
        <v>245</v>
      </c>
      <c r="U162" s="16" t="s">
        <v>245</v>
      </c>
      <c r="V162" s="16" t="s">
        <v>245</v>
      </c>
      <c r="W162" s="16" t="s">
        <v>245</v>
      </c>
      <c r="X162" s="16" t="s">
        <v>245</v>
      </c>
      <c r="Y162" s="16" t="s">
        <v>245</v>
      </c>
      <c r="Z162" s="125" t="s">
        <v>245</v>
      </c>
      <c r="AA162" s="16" t="s">
        <v>245</v>
      </c>
      <c r="AB162" s="16" t="s">
        <v>245</v>
      </c>
      <c r="AC162" s="16" t="s">
        <v>245</v>
      </c>
      <c r="AD162" s="125" t="s">
        <v>245</v>
      </c>
      <c r="AE162" s="16" t="s">
        <v>245</v>
      </c>
      <c r="AF162" s="16" t="s">
        <v>245</v>
      </c>
      <c r="AG162" s="99" t="s">
        <v>245</v>
      </c>
      <c r="AH162" s="125" t="s">
        <v>245</v>
      </c>
      <c r="AI162" s="16">
        <v>48.43</v>
      </c>
      <c r="AJ162" s="16" t="s">
        <v>245</v>
      </c>
      <c r="AK162" s="16" t="s">
        <v>245</v>
      </c>
      <c r="AL162" s="125" t="s">
        <v>245</v>
      </c>
      <c r="AM162" s="16" t="s">
        <v>245</v>
      </c>
      <c r="AN162" s="16" t="s">
        <v>245</v>
      </c>
      <c r="AO162" s="16" t="s">
        <v>245</v>
      </c>
      <c r="AP162" s="125" t="s">
        <v>245</v>
      </c>
      <c r="AQ162" s="16" t="s">
        <v>245</v>
      </c>
      <c r="AR162" s="16" t="s">
        <v>245</v>
      </c>
      <c r="AS162" s="99" t="s">
        <v>245</v>
      </c>
      <c r="AT162" s="125" t="s">
        <v>245</v>
      </c>
      <c r="AU162" s="16" t="s">
        <v>245</v>
      </c>
      <c r="AV162" s="16" t="s">
        <v>245</v>
      </c>
      <c r="AW162" s="16">
        <v>48.43</v>
      </c>
    </row>
    <row r="163" ht="17.4" spans="1:49">
      <c r="A163" s="12">
        <f>$A$4</f>
        <v>624</v>
      </c>
      <c r="B163" s="21" t="s">
        <v>965</v>
      </c>
      <c r="C163" s="31" t="s">
        <v>376</v>
      </c>
      <c r="D163" s="22" t="s">
        <v>779</v>
      </c>
      <c r="E163" s="23" t="s">
        <v>380</v>
      </c>
      <c r="F163" s="23" t="s">
        <v>381</v>
      </c>
      <c r="G163" s="14"/>
      <c r="H163" s="10">
        <v>0</v>
      </c>
      <c r="I163" s="10">
        <f t="shared" si="22"/>
        <v>1</v>
      </c>
      <c r="J163" s="10">
        <v>0</v>
      </c>
      <c r="K163" s="10">
        <v>0</v>
      </c>
      <c r="L163" s="10">
        <v>0</v>
      </c>
      <c r="M163" s="10">
        <v>1</v>
      </c>
      <c r="N163" s="10">
        <v>0</v>
      </c>
      <c r="O163" s="10">
        <v>0</v>
      </c>
      <c r="P163" s="10">
        <f t="shared" si="21"/>
        <v>256</v>
      </c>
      <c r="Q163" s="10">
        <v>1</v>
      </c>
      <c r="R163" s="10">
        <v>0</v>
      </c>
      <c r="S163" s="10">
        <v>1</v>
      </c>
      <c r="T163" s="10">
        <v>50</v>
      </c>
      <c r="U163" s="10">
        <v>1</v>
      </c>
      <c r="V163" s="124">
        <v>50</v>
      </c>
      <c r="W163" s="10">
        <v>1</v>
      </c>
      <c r="X163" s="10">
        <v>50</v>
      </c>
      <c r="Y163" s="10">
        <v>0.9</v>
      </c>
      <c r="Z163" s="10">
        <v>100</v>
      </c>
      <c r="AA163" s="10">
        <v>105</v>
      </c>
      <c r="AB163" s="10">
        <v>100</v>
      </c>
      <c r="AC163" s="10">
        <v>104</v>
      </c>
      <c r="AD163" s="10">
        <v>112</v>
      </c>
      <c r="AE163" s="10">
        <v>95</v>
      </c>
      <c r="AF163" s="10">
        <v>90</v>
      </c>
      <c r="AG163" s="99">
        <v>0</v>
      </c>
      <c r="AH163" s="10">
        <v>0</v>
      </c>
      <c r="AI163" s="10">
        <v>48.43</v>
      </c>
      <c r="AJ163" s="10">
        <v>0</v>
      </c>
      <c r="AK163" s="10">
        <v>0</v>
      </c>
      <c r="AL163" s="10">
        <v>0</v>
      </c>
      <c r="AM163" s="10">
        <v>10</v>
      </c>
      <c r="AN163" s="10">
        <v>0</v>
      </c>
      <c r="AO163" s="10">
        <v>0</v>
      </c>
      <c r="AP163" s="10">
        <v>0</v>
      </c>
      <c r="AQ163" s="10">
        <v>0</v>
      </c>
      <c r="AR163" s="10">
        <v>0</v>
      </c>
      <c r="AS163" s="99">
        <v>0</v>
      </c>
      <c r="AT163" s="10">
        <v>0</v>
      </c>
      <c r="AU163" s="10">
        <v>2</v>
      </c>
      <c r="AV163" s="10">
        <v>1</v>
      </c>
      <c r="AW163" s="10">
        <v>48.43</v>
      </c>
    </row>
    <row r="164" ht="17.4" spans="1:49">
      <c r="A164" s="16"/>
      <c r="B164" s="17"/>
      <c r="C164" s="16"/>
      <c r="D164" s="18"/>
      <c r="E164" s="19" t="s">
        <v>962</v>
      </c>
      <c r="F164" s="19" t="s">
        <v>967</v>
      </c>
      <c r="G164" s="83"/>
      <c r="H164" s="16">
        <v>0</v>
      </c>
      <c r="I164" s="16">
        <f t="shared" si="22"/>
        <v>1</v>
      </c>
      <c r="J164" s="16"/>
      <c r="K164" s="16"/>
      <c r="L164" s="16"/>
      <c r="M164" s="16"/>
      <c r="N164" s="16"/>
      <c r="O164" s="16"/>
      <c r="P164" s="121">
        <f t="shared" si="21"/>
        <v>0</v>
      </c>
      <c r="Q164" s="16" t="s">
        <v>245</v>
      </c>
      <c r="R164" s="16" t="s">
        <v>245</v>
      </c>
      <c r="S164" s="16" t="s">
        <v>245</v>
      </c>
      <c r="T164" s="16" t="s">
        <v>245</v>
      </c>
      <c r="U164" s="16" t="s">
        <v>245</v>
      </c>
      <c r="V164" s="125" t="s">
        <v>245</v>
      </c>
      <c r="W164" s="16" t="s">
        <v>245</v>
      </c>
      <c r="X164" s="16" t="s">
        <v>245</v>
      </c>
      <c r="Y164" s="16" t="s">
        <v>245</v>
      </c>
      <c r="Z164" s="125" t="s">
        <v>245</v>
      </c>
      <c r="AA164" s="16" t="s">
        <v>245</v>
      </c>
      <c r="AB164" s="16" t="s">
        <v>245</v>
      </c>
      <c r="AC164" s="16" t="s">
        <v>245</v>
      </c>
      <c r="AD164" s="125" t="s">
        <v>245</v>
      </c>
      <c r="AE164" s="16" t="s">
        <v>245</v>
      </c>
      <c r="AF164" s="16" t="s">
        <v>245</v>
      </c>
      <c r="AG164" s="99" t="s">
        <v>245</v>
      </c>
      <c r="AH164" s="16" t="s">
        <v>245</v>
      </c>
      <c r="AI164" s="16">
        <v>48.43</v>
      </c>
      <c r="AJ164" s="16" t="s">
        <v>245</v>
      </c>
      <c r="AK164" s="16" t="s">
        <v>245</v>
      </c>
      <c r="AL164" s="16" t="s">
        <v>245</v>
      </c>
      <c r="AM164" s="125" t="s">
        <v>245</v>
      </c>
      <c r="AN164" s="16" t="s">
        <v>245</v>
      </c>
      <c r="AO164" s="16" t="s">
        <v>245</v>
      </c>
      <c r="AP164" s="16" t="s">
        <v>245</v>
      </c>
      <c r="AQ164" s="125" t="s">
        <v>245</v>
      </c>
      <c r="AR164" s="16" t="s">
        <v>245</v>
      </c>
      <c r="AS164" s="99" t="s">
        <v>245</v>
      </c>
      <c r="AT164" s="16" t="s">
        <v>245</v>
      </c>
      <c r="AU164" s="16" t="s">
        <v>245</v>
      </c>
      <c r="AV164" s="16" t="s">
        <v>245</v>
      </c>
      <c r="AW164" s="16">
        <v>48.43</v>
      </c>
    </row>
    <row r="165" ht="17.4" spans="1:49">
      <c r="A165" s="12">
        <f>$A$4</f>
        <v>624</v>
      </c>
      <c r="B165" s="21" t="s">
        <v>965</v>
      </c>
      <c r="C165" s="31" t="s">
        <v>376</v>
      </c>
      <c r="D165" s="22" t="s">
        <v>785</v>
      </c>
      <c r="E165" s="23" t="s">
        <v>383</v>
      </c>
      <c r="F165" s="23" t="s">
        <v>384</v>
      </c>
      <c r="G165" s="14"/>
      <c r="H165" s="10">
        <v>0</v>
      </c>
      <c r="I165" s="10">
        <f t="shared" si="22"/>
        <v>1</v>
      </c>
      <c r="J165" s="10">
        <v>0</v>
      </c>
      <c r="K165" s="10">
        <v>0</v>
      </c>
      <c r="L165" s="10">
        <v>0</v>
      </c>
      <c r="M165" s="10">
        <v>1</v>
      </c>
      <c r="N165" s="10">
        <v>0</v>
      </c>
      <c r="O165" s="10">
        <v>0</v>
      </c>
      <c r="P165" s="10">
        <f t="shared" si="21"/>
        <v>256</v>
      </c>
      <c r="Q165" s="10">
        <v>1</v>
      </c>
      <c r="R165" s="10">
        <v>0</v>
      </c>
      <c r="S165" s="10">
        <v>1</v>
      </c>
      <c r="T165" s="10">
        <v>50</v>
      </c>
      <c r="U165" s="10">
        <v>1</v>
      </c>
      <c r="V165" s="124">
        <v>50</v>
      </c>
      <c r="W165" s="10">
        <v>1</v>
      </c>
      <c r="X165" s="10">
        <v>50</v>
      </c>
      <c r="Y165" s="10">
        <v>0.9</v>
      </c>
      <c r="Z165" s="10">
        <v>100</v>
      </c>
      <c r="AA165" s="10">
        <v>105</v>
      </c>
      <c r="AB165" s="10">
        <v>100</v>
      </c>
      <c r="AC165" s="10">
        <v>104</v>
      </c>
      <c r="AD165" s="10">
        <v>112</v>
      </c>
      <c r="AE165" s="10">
        <v>95</v>
      </c>
      <c r="AF165" s="10">
        <v>90</v>
      </c>
      <c r="AG165" s="99">
        <v>0</v>
      </c>
      <c r="AH165" s="10">
        <v>0</v>
      </c>
      <c r="AI165" s="10">
        <v>48.43</v>
      </c>
      <c r="AJ165" s="10">
        <v>0</v>
      </c>
      <c r="AK165" s="10">
        <v>0</v>
      </c>
      <c r="AL165" s="10">
        <v>0</v>
      </c>
      <c r="AM165" s="10">
        <v>10</v>
      </c>
      <c r="AN165" s="10">
        <v>0</v>
      </c>
      <c r="AO165" s="10">
        <v>0</v>
      </c>
      <c r="AP165" s="10">
        <v>0</v>
      </c>
      <c r="AQ165" s="10">
        <v>0</v>
      </c>
      <c r="AR165" s="10">
        <v>0</v>
      </c>
      <c r="AS165" s="99">
        <v>0</v>
      </c>
      <c r="AT165" s="10">
        <v>0</v>
      </c>
      <c r="AU165" s="10">
        <v>2</v>
      </c>
      <c r="AV165" s="10">
        <v>1</v>
      </c>
      <c r="AW165" s="10">
        <v>48.43</v>
      </c>
    </row>
    <row r="166" ht="17.4" spans="1:49">
      <c r="A166" s="16"/>
      <c r="B166" s="17"/>
      <c r="C166" s="16"/>
      <c r="D166" s="18"/>
      <c r="E166" s="19" t="s">
        <v>962</v>
      </c>
      <c r="F166" s="19" t="s">
        <v>968</v>
      </c>
      <c r="G166" s="83"/>
      <c r="H166" s="16">
        <v>0</v>
      </c>
      <c r="I166" s="16">
        <f t="shared" si="22"/>
        <v>1</v>
      </c>
      <c r="J166" s="16"/>
      <c r="K166" s="16"/>
      <c r="L166" s="16"/>
      <c r="M166" s="16"/>
      <c r="N166" s="16"/>
      <c r="O166" s="16"/>
      <c r="P166" s="121">
        <f t="shared" si="21"/>
        <v>0</v>
      </c>
      <c r="Q166" s="16" t="s">
        <v>245</v>
      </c>
      <c r="R166" s="16" t="s">
        <v>245</v>
      </c>
      <c r="S166" s="16" t="s">
        <v>245</v>
      </c>
      <c r="T166" s="16" t="s">
        <v>245</v>
      </c>
      <c r="U166" s="16" t="s">
        <v>245</v>
      </c>
      <c r="V166" s="125" t="s">
        <v>245</v>
      </c>
      <c r="W166" s="16" t="s">
        <v>245</v>
      </c>
      <c r="X166" s="16" t="s">
        <v>245</v>
      </c>
      <c r="Y166" s="16" t="s">
        <v>245</v>
      </c>
      <c r="Z166" s="125" t="s">
        <v>245</v>
      </c>
      <c r="AA166" s="16" t="s">
        <v>245</v>
      </c>
      <c r="AB166" s="16" t="s">
        <v>245</v>
      </c>
      <c r="AC166" s="16" t="s">
        <v>245</v>
      </c>
      <c r="AD166" s="125" t="s">
        <v>245</v>
      </c>
      <c r="AE166" s="16" t="s">
        <v>245</v>
      </c>
      <c r="AF166" s="16" t="s">
        <v>245</v>
      </c>
      <c r="AG166" s="99" t="s">
        <v>245</v>
      </c>
      <c r="AH166" s="125" t="s">
        <v>245</v>
      </c>
      <c r="AI166" s="16">
        <v>48.43</v>
      </c>
      <c r="AJ166" s="16" t="s">
        <v>245</v>
      </c>
      <c r="AK166" s="16" t="s">
        <v>245</v>
      </c>
      <c r="AL166" s="125" t="s">
        <v>245</v>
      </c>
      <c r="AM166" s="16" t="s">
        <v>245</v>
      </c>
      <c r="AN166" s="16" t="s">
        <v>245</v>
      </c>
      <c r="AO166" s="16" t="s">
        <v>245</v>
      </c>
      <c r="AP166" s="125" t="s">
        <v>245</v>
      </c>
      <c r="AQ166" s="16" t="s">
        <v>245</v>
      </c>
      <c r="AR166" s="16" t="s">
        <v>245</v>
      </c>
      <c r="AS166" s="99" t="s">
        <v>245</v>
      </c>
      <c r="AT166" s="125" t="s">
        <v>245</v>
      </c>
      <c r="AU166" s="16" t="s">
        <v>245</v>
      </c>
      <c r="AV166" s="16" t="s">
        <v>245</v>
      </c>
      <c r="AW166" s="16">
        <v>48.43</v>
      </c>
    </row>
    <row r="167" ht="17.4" spans="1:49">
      <c r="A167" s="12">
        <f>$A$4</f>
        <v>624</v>
      </c>
      <c r="B167" s="21" t="s">
        <v>965</v>
      </c>
      <c r="C167" s="31" t="s">
        <v>376</v>
      </c>
      <c r="D167" s="22" t="s">
        <v>786</v>
      </c>
      <c r="E167" s="23" t="s">
        <v>387</v>
      </c>
      <c r="F167" s="23" t="s">
        <v>388</v>
      </c>
      <c r="G167" s="14"/>
      <c r="H167" s="10">
        <v>0</v>
      </c>
      <c r="I167" s="10">
        <f t="shared" si="22"/>
        <v>1</v>
      </c>
      <c r="J167" s="10">
        <v>0</v>
      </c>
      <c r="K167" s="10">
        <v>0</v>
      </c>
      <c r="L167" s="10">
        <v>0</v>
      </c>
      <c r="M167" s="10">
        <v>1</v>
      </c>
      <c r="N167" s="10">
        <v>0</v>
      </c>
      <c r="O167" s="10">
        <v>0</v>
      </c>
      <c r="P167" s="10">
        <f t="shared" si="21"/>
        <v>256</v>
      </c>
      <c r="Q167" s="10">
        <v>1</v>
      </c>
      <c r="R167" s="10">
        <v>0</v>
      </c>
      <c r="S167" s="10">
        <v>1</v>
      </c>
      <c r="T167" s="10">
        <v>50</v>
      </c>
      <c r="U167" s="10">
        <v>1</v>
      </c>
      <c r="V167" s="10">
        <v>50</v>
      </c>
      <c r="W167" s="10">
        <v>1</v>
      </c>
      <c r="X167" s="10">
        <v>50</v>
      </c>
      <c r="Y167" s="10">
        <v>0.9</v>
      </c>
      <c r="Z167" s="10">
        <v>100</v>
      </c>
      <c r="AA167" s="10">
        <v>105</v>
      </c>
      <c r="AB167" s="10">
        <v>100</v>
      </c>
      <c r="AC167" s="10">
        <v>104</v>
      </c>
      <c r="AD167" s="10">
        <v>112</v>
      </c>
      <c r="AE167" s="10">
        <v>95</v>
      </c>
      <c r="AF167" s="10">
        <v>90</v>
      </c>
      <c r="AG167" s="99">
        <v>0</v>
      </c>
      <c r="AH167" s="10">
        <v>0</v>
      </c>
      <c r="AI167" s="10">
        <v>48.43</v>
      </c>
      <c r="AJ167" s="10">
        <v>0</v>
      </c>
      <c r="AK167" s="10">
        <v>0</v>
      </c>
      <c r="AL167" s="10">
        <v>0</v>
      </c>
      <c r="AM167" s="10">
        <v>10</v>
      </c>
      <c r="AN167" s="10">
        <v>0</v>
      </c>
      <c r="AO167" s="10">
        <v>0</v>
      </c>
      <c r="AP167" s="10">
        <v>0</v>
      </c>
      <c r="AQ167" s="10">
        <v>0</v>
      </c>
      <c r="AR167" s="10">
        <v>0</v>
      </c>
      <c r="AS167" s="99">
        <v>0</v>
      </c>
      <c r="AT167" s="10">
        <v>0</v>
      </c>
      <c r="AU167" s="10">
        <v>2</v>
      </c>
      <c r="AV167" s="10">
        <v>1</v>
      </c>
      <c r="AW167" s="10">
        <v>48.43</v>
      </c>
    </row>
    <row r="168" ht="17.4" spans="1:49">
      <c r="A168" s="16"/>
      <c r="B168" s="17"/>
      <c r="C168" s="16"/>
      <c r="D168" s="18"/>
      <c r="E168" s="19"/>
      <c r="F168" s="19" t="s">
        <v>969</v>
      </c>
      <c r="G168" s="83"/>
      <c r="H168" s="16">
        <v>0</v>
      </c>
      <c r="I168" s="16">
        <f t="shared" si="22"/>
        <v>1</v>
      </c>
      <c r="J168" s="16"/>
      <c r="K168" s="16"/>
      <c r="L168" s="16"/>
      <c r="M168" s="16"/>
      <c r="N168" s="16"/>
      <c r="O168" s="16"/>
      <c r="P168" s="121">
        <f t="shared" si="21"/>
        <v>0</v>
      </c>
      <c r="Q168" s="16" t="s">
        <v>245</v>
      </c>
      <c r="R168" s="16" t="s">
        <v>245</v>
      </c>
      <c r="S168" s="16" t="s">
        <v>245</v>
      </c>
      <c r="T168" s="16" t="s">
        <v>245</v>
      </c>
      <c r="U168" s="16" t="s">
        <v>245</v>
      </c>
      <c r="V168" s="16" t="s">
        <v>245</v>
      </c>
      <c r="W168" s="16" t="s">
        <v>245</v>
      </c>
      <c r="X168" s="16" t="s">
        <v>245</v>
      </c>
      <c r="Y168" s="16" t="s">
        <v>245</v>
      </c>
      <c r="Z168" s="16" t="s">
        <v>245</v>
      </c>
      <c r="AA168" s="16" t="s">
        <v>245</v>
      </c>
      <c r="AB168" s="16" t="s">
        <v>245</v>
      </c>
      <c r="AC168" s="16" t="s">
        <v>245</v>
      </c>
      <c r="AD168" s="16" t="s">
        <v>245</v>
      </c>
      <c r="AE168" s="16" t="s">
        <v>245</v>
      </c>
      <c r="AF168" s="16" t="s">
        <v>245</v>
      </c>
      <c r="AG168" s="99" t="s">
        <v>245</v>
      </c>
      <c r="AH168" s="16" t="s">
        <v>245</v>
      </c>
      <c r="AI168" s="16" t="s">
        <v>245</v>
      </c>
      <c r="AJ168" s="16" t="s">
        <v>245</v>
      </c>
      <c r="AK168" s="16" t="s">
        <v>245</v>
      </c>
      <c r="AL168" s="16" t="s">
        <v>245</v>
      </c>
      <c r="AM168" s="16" t="s">
        <v>245</v>
      </c>
      <c r="AN168" s="16" t="s">
        <v>245</v>
      </c>
      <c r="AO168" s="16" t="s">
        <v>245</v>
      </c>
      <c r="AP168" s="16" t="s">
        <v>245</v>
      </c>
      <c r="AQ168" s="16" t="s">
        <v>245</v>
      </c>
      <c r="AR168" s="16" t="s">
        <v>245</v>
      </c>
      <c r="AS168" s="99" t="s">
        <v>245</v>
      </c>
      <c r="AT168" s="16" t="s">
        <v>245</v>
      </c>
      <c r="AU168" s="16" t="s">
        <v>245</v>
      </c>
      <c r="AV168" s="16" t="s">
        <v>245</v>
      </c>
      <c r="AW168" s="16" t="s">
        <v>245</v>
      </c>
    </row>
    <row r="169" s="3" customFormat="1" ht="17.4" spans="1:49">
      <c r="A169" s="45">
        <f>$A$4</f>
        <v>624</v>
      </c>
      <c r="B169" s="46" t="s">
        <v>973</v>
      </c>
      <c r="C169" s="31" t="s">
        <v>974</v>
      </c>
      <c r="D169" s="47" t="s">
        <v>755</v>
      </c>
      <c r="E169" s="48" t="s">
        <v>392</v>
      </c>
      <c r="F169" s="48" t="s">
        <v>393</v>
      </c>
      <c r="G169" s="86"/>
      <c r="H169" s="31">
        <v>0</v>
      </c>
      <c r="I169" s="31">
        <f t="shared" si="22"/>
        <v>1</v>
      </c>
      <c r="J169" s="31">
        <v>0</v>
      </c>
      <c r="K169" s="31">
        <v>0</v>
      </c>
      <c r="L169" s="31">
        <v>0</v>
      </c>
      <c r="M169" s="31">
        <v>0</v>
      </c>
      <c r="N169" s="31">
        <v>0</v>
      </c>
      <c r="O169" s="31">
        <v>0</v>
      </c>
      <c r="P169" s="31">
        <f t="shared" si="21"/>
        <v>0</v>
      </c>
      <c r="Q169" s="31">
        <v>1</v>
      </c>
      <c r="R169" s="31">
        <v>0</v>
      </c>
      <c r="S169" s="31">
        <v>1</v>
      </c>
      <c r="T169" s="31">
        <v>50</v>
      </c>
      <c r="U169" s="31">
        <v>1</v>
      </c>
      <c r="V169" s="128">
        <v>50</v>
      </c>
      <c r="W169" s="31">
        <v>1</v>
      </c>
      <c r="X169" s="31">
        <v>50</v>
      </c>
      <c r="Y169" s="31">
        <v>0.9</v>
      </c>
      <c r="Z169" s="31">
        <v>100</v>
      </c>
      <c r="AA169" s="31">
        <v>105</v>
      </c>
      <c r="AB169" s="31">
        <v>100</v>
      </c>
      <c r="AC169" s="31">
        <v>104</v>
      </c>
      <c r="AD169" s="31">
        <v>112</v>
      </c>
      <c r="AE169" s="31">
        <v>95</v>
      </c>
      <c r="AF169" s="31">
        <v>90</v>
      </c>
      <c r="AG169" s="99">
        <v>0</v>
      </c>
      <c r="AH169" s="31">
        <v>0</v>
      </c>
      <c r="AI169" s="31">
        <v>44</v>
      </c>
      <c r="AJ169" s="31">
        <v>0</v>
      </c>
      <c r="AK169" s="31">
        <v>0</v>
      </c>
      <c r="AL169" s="31">
        <v>0</v>
      </c>
      <c r="AM169" s="31">
        <v>10</v>
      </c>
      <c r="AN169" s="31">
        <v>0</v>
      </c>
      <c r="AO169" s="31">
        <v>0</v>
      </c>
      <c r="AP169" s="31">
        <v>0</v>
      </c>
      <c r="AQ169" s="31">
        <v>0</v>
      </c>
      <c r="AR169" s="31">
        <v>0</v>
      </c>
      <c r="AS169" s="99">
        <v>0</v>
      </c>
      <c r="AT169" s="31">
        <v>0</v>
      </c>
      <c r="AU169" s="31">
        <v>2</v>
      </c>
      <c r="AV169" s="31">
        <v>1</v>
      </c>
      <c r="AW169" s="31">
        <v>43.6</v>
      </c>
    </row>
    <row r="170" ht="17.4" spans="1:49">
      <c r="A170" s="16"/>
      <c r="B170" s="17"/>
      <c r="C170" s="16"/>
      <c r="D170" s="18"/>
      <c r="E170" s="19"/>
      <c r="F170" s="19" t="s">
        <v>975</v>
      </c>
      <c r="G170" s="83"/>
      <c r="H170" s="16">
        <v>0</v>
      </c>
      <c r="I170" s="16">
        <f t="shared" si="22"/>
        <v>1</v>
      </c>
      <c r="J170" s="16"/>
      <c r="K170" s="16"/>
      <c r="L170" s="16"/>
      <c r="M170" s="16"/>
      <c r="N170" s="16"/>
      <c r="O170" s="16"/>
      <c r="P170" s="121">
        <f t="shared" si="21"/>
        <v>0</v>
      </c>
      <c r="Q170" s="16" t="s">
        <v>245</v>
      </c>
      <c r="R170" s="16" t="s">
        <v>245</v>
      </c>
      <c r="S170" s="16" t="s">
        <v>245</v>
      </c>
      <c r="T170" s="16" t="s">
        <v>245</v>
      </c>
      <c r="U170" s="16" t="s">
        <v>245</v>
      </c>
      <c r="V170" s="16" t="s">
        <v>245</v>
      </c>
      <c r="W170" s="16" t="s">
        <v>245</v>
      </c>
      <c r="X170" s="16" t="s">
        <v>245</v>
      </c>
      <c r="Y170" s="16" t="s">
        <v>245</v>
      </c>
      <c r="Z170" s="16" t="s">
        <v>245</v>
      </c>
      <c r="AA170" s="16" t="s">
        <v>245</v>
      </c>
      <c r="AB170" s="16" t="s">
        <v>245</v>
      </c>
      <c r="AC170" s="16" t="s">
        <v>245</v>
      </c>
      <c r="AD170" s="16" t="s">
        <v>245</v>
      </c>
      <c r="AE170" s="16" t="s">
        <v>245</v>
      </c>
      <c r="AF170" s="16" t="s">
        <v>245</v>
      </c>
      <c r="AG170" s="99" t="s">
        <v>245</v>
      </c>
      <c r="AH170" s="16" t="s">
        <v>245</v>
      </c>
      <c r="AI170" s="16" t="s">
        <v>245</v>
      </c>
      <c r="AJ170" s="16" t="s">
        <v>245</v>
      </c>
      <c r="AK170" s="16" t="s">
        <v>245</v>
      </c>
      <c r="AL170" s="16" t="s">
        <v>245</v>
      </c>
      <c r="AM170" s="16" t="s">
        <v>245</v>
      </c>
      <c r="AN170" s="16" t="s">
        <v>245</v>
      </c>
      <c r="AO170" s="16" t="s">
        <v>245</v>
      </c>
      <c r="AP170" s="16" t="s">
        <v>245</v>
      </c>
      <c r="AQ170" s="16" t="s">
        <v>245</v>
      </c>
      <c r="AR170" s="16" t="s">
        <v>245</v>
      </c>
      <c r="AS170" s="99" t="s">
        <v>245</v>
      </c>
      <c r="AT170" s="16" t="s">
        <v>245</v>
      </c>
      <c r="AU170" s="16" t="s">
        <v>245</v>
      </c>
      <c r="AV170" s="16" t="s">
        <v>245</v>
      </c>
      <c r="AW170" s="16" t="s">
        <v>245</v>
      </c>
    </row>
    <row r="171" s="3" customFormat="1" ht="17.4" spans="1:49">
      <c r="A171" s="45">
        <f>$A$4</f>
        <v>624</v>
      </c>
      <c r="B171" s="46" t="s">
        <v>973</v>
      </c>
      <c r="C171" s="31" t="s">
        <v>974</v>
      </c>
      <c r="D171" s="47" t="s">
        <v>779</v>
      </c>
      <c r="E171" s="48" t="s">
        <v>395</v>
      </c>
      <c r="F171" s="66" t="s">
        <v>976</v>
      </c>
      <c r="G171" s="86"/>
      <c r="H171" s="31">
        <v>0</v>
      </c>
      <c r="I171" s="31">
        <f t="shared" si="22"/>
        <v>1</v>
      </c>
      <c r="J171" s="31">
        <v>0</v>
      </c>
      <c r="K171" s="31">
        <v>0</v>
      </c>
      <c r="L171" s="31">
        <v>0</v>
      </c>
      <c r="M171" s="31">
        <v>0</v>
      </c>
      <c r="N171" s="31">
        <v>0</v>
      </c>
      <c r="O171" s="31">
        <v>0</v>
      </c>
      <c r="P171" s="31">
        <f t="shared" si="21"/>
        <v>0</v>
      </c>
      <c r="Q171" s="31">
        <v>1</v>
      </c>
      <c r="R171" s="31">
        <v>0</v>
      </c>
      <c r="S171" s="31">
        <v>1</v>
      </c>
      <c r="T171" s="31">
        <v>50</v>
      </c>
      <c r="U171" s="31">
        <v>1</v>
      </c>
      <c r="V171" s="128">
        <v>50</v>
      </c>
      <c r="W171" s="31">
        <v>1</v>
      </c>
      <c r="X171" s="31">
        <v>50</v>
      </c>
      <c r="Y171" s="31">
        <v>0.9</v>
      </c>
      <c r="Z171" s="31">
        <v>100</v>
      </c>
      <c r="AA171" s="31">
        <v>105</v>
      </c>
      <c r="AB171" s="31">
        <v>100</v>
      </c>
      <c r="AC171" s="31">
        <v>104</v>
      </c>
      <c r="AD171" s="31">
        <v>112</v>
      </c>
      <c r="AE171" s="31">
        <v>95</v>
      </c>
      <c r="AF171" s="31">
        <v>90</v>
      </c>
      <c r="AG171" s="99">
        <v>0</v>
      </c>
      <c r="AH171" s="31">
        <v>0</v>
      </c>
      <c r="AI171" s="31">
        <v>44</v>
      </c>
      <c r="AJ171" s="31">
        <v>0</v>
      </c>
      <c r="AK171" s="31">
        <v>0</v>
      </c>
      <c r="AL171" s="31">
        <v>0</v>
      </c>
      <c r="AM171" s="31">
        <v>10</v>
      </c>
      <c r="AN171" s="31">
        <v>0</v>
      </c>
      <c r="AO171" s="31">
        <v>0</v>
      </c>
      <c r="AP171" s="31">
        <v>0</v>
      </c>
      <c r="AQ171" s="31">
        <v>0</v>
      </c>
      <c r="AR171" s="31">
        <v>0</v>
      </c>
      <c r="AS171" s="99">
        <v>0</v>
      </c>
      <c r="AT171" s="31">
        <v>0</v>
      </c>
      <c r="AU171" s="31">
        <v>2</v>
      </c>
      <c r="AV171" s="31">
        <v>1</v>
      </c>
      <c r="AW171" s="31">
        <v>43.6</v>
      </c>
    </row>
    <row r="172" ht="17.4" spans="1:49">
      <c r="A172" s="16"/>
      <c r="B172" s="17"/>
      <c r="C172" s="16"/>
      <c r="D172" s="18"/>
      <c r="E172" s="19"/>
      <c r="F172" s="19" t="s">
        <v>977</v>
      </c>
      <c r="G172" s="83"/>
      <c r="H172" s="16">
        <v>0</v>
      </c>
      <c r="I172" s="16">
        <f t="shared" si="22"/>
        <v>1</v>
      </c>
      <c r="J172" s="16"/>
      <c r="K172" s="16"/>
      <c r="L172" s="16"/>
      <c r="M172" s="16"/>
      <c r="N172" s="16"/>
      <c r="O172" s="16"/>
      <c r="P172" s="121">
        <f t="shared" si="21"/>
        <v>0</v>
      </c>
      <c r="Q172" s="16" t="s">
        <v>245</v>
      </c>
      <c r="R172" s="16" t="s">
        <v>245</v>
      </c>
      <c r="S172" s="16" t="s">
        <v>245</v>
      </c>
      <c r="T172" s="16" t="s">
        <v>245</v>
      </c>
      <c r="U172" s="16" t="s">
        <v>245</v>
      </c>
      <c r="V172" s="16" t="s">
        <v>245</v>
      </c>
      <c r="W172" s="16" t="s">
        <v>245</v>
      </c>
      <c r="X172" s="16" t="s">
        <v>245</v>
      </c>
      <c r="Y172" s="16" t="s">
        <v>245</v>
      </c>
      <c r="Z172" s="16" t="s">
        <v>245</v>
      </c>
      <c r="AA172" s="16" t="s">
        <v>245</v>
      </c>
      <c r="AB172" s="16" t="s">
        <v>245</v>
      </c>
      <c r="AC172" s="16" t="s">
        <v>245</v>
      </c>
      <c r="AD172" s="16" t="s">
        <v>245</v>
      </c>
      <c r="AE172" s="16" t="s">
        <v>245</v>
      </c>
      <c r="AF172" s="16" t="s">
        <v>245</v>
      </c>
      <c r="AG172" s="99" t="s">
        <v>245</v>
      </c>
      <c r="AH172" s="16" t="s">
        <v>245</v>
      </c>
      <c r="AI172" s="16" t="s">
        <v>245</v>
      </c>
      <c r="AJ172" s="16" t="s">
        <v>245</v>
      </c>
      <c r="AK172" s="16" t="s">
        <v>245</v>
      </c>
      <c r="AL172" s="16" t="s">
        <v>245</v>
      </c>
      <c r="AM172" s="16" t="s">
        <v>245</v>
      </c>
      <c r="AN172" s="16" t="s">
        <v>245</v>
      </c>
      <c r="AO172" s="16" t="s">
        <v>245</v>
      </c>
      <c r="AP172" s="16" t="s">
        <v>245</v>
      </c>
      <c r="AQ172" s="16" t="s">
        <v>245</v>
      </c>
      <c r="AR172" s="16" t="s">
        <v>245</v>
      </c>
      <c r="AS172" s="99" t="s">
        <v>245</v>
      </c>
      <c r="AT172" s="16" t="s">
        <v>245</v>
      </c>
      <c r="AU172" s="16" t="s">
        <v>245</v>
      </c>
      <c r="AV172" s="16" t="s">
        <v>245</v>
      </c>
      <c r="AW172" s="16" t="s">
        <v>245</v>
      </c>
    </row>
    <row r="173" s="3" customFormat="1" ht="17.4" spans="1:49">
      <c r="A173" s="45">
        <f>$A$4</f>
        <v>624</v>
      </c>
      <c r="B173" s="46" t="s">
        <v>973</v>
      </c>
      <c r="C173" s="31" t="s">
        <v>974</v>
      </c>
      <c r="D173" s="47" t="s">
        <v>785</v>
      </c>
      <c r="E173" s="48" t="s">
        <v>398</v>
      </c>
      <c r="F173" s="48" t="s">
        <v>399</v>
      </c>
      <c r="G173" s="86"/>
      <c r="H173" s="31">
        <v>0</v>
      </c>
      <c r="I173" s="31">
        <f t="shared" si="22"/>
        <v>1</v>
      </c>
      <c r="J173" s="31">
        <v>0</v>
      </c>
      <c r="K173" s="31">
        <v>0</v>
      </c>
      <c r="L173" s="31">
        <v>0</v>
      </c>
      <c r="M173" s="31">
        <v>0</v>
      </c>
      <c r="N173" s="31">
        <v>0</v>
      </c>
      <c r="O173" s="31">
        <v>0</v>
      </c>
      <c r="P173" s="31">
        <f t="shared" si="21"/>
        <v>0</v>
      </c>
      <c r="Q173" s="31">
        <v>1</v>
      </c>
      <c r="R173" s="31">
        <v>0</v>
      </c>
      <c r="S173" s="31">
        <v>1</v>
      </c>
      <c r="T173" s="31">
        <v>50</v>
      </c>
      <c r="U173" s="31">
        <v>1</v>
      </c>
      <c r="V173" s="31">
        <v>50</v>
      </c>
      <c r="W173" s="31">
        <v>1</v>
      </c>
      <c r="X173" s="31">
        <v>50</v>
      </c>
      <c r="Y173" s="31">
        <v>0.9</v>
      </c>
      <c r="Z173" s="31">
        <v>100</v>
      </c>
      <c r="AA173" s="31">
        <v>105</v>
      </c>
      <c r="AB173" s="31">
        <v>100</v>
      </c>
      <c r="AC173" s="31">
        <v>104</v>
      </c>
      <c r="AD173" s="31">
        <v>112</v>
      </c>
      <c r="AE173" s="31">
        <v>95</v>
      </c>
      <c r="AF173" s="31">
        <v>90</v>
      </c>
      <c r="AG173" s="99">
        <v>0</v>
      </c>
      <c r="AH173" s="31">
        <v>0</v>
      </c>
      <c r="AI173" s="31">
        <v>44</v>
      </c>
      <c r="AJ173" s="31">
        <v>0</v>
      </c>
      <c r="AK173" s="31">
        <v>0</v>
      </c>
      <c r="AL173" s="31">
        <v>0</v>
      </c>
      <c r="AM173" s="31">
        <v>10</v>
      </c>
      <c r="AN173" s="31">
        <v>0</v>
      </c>
      <c r="AO173" s="31">
        <v>0</v>
      </c>
      <c r="AP173" s="31">
        <v>0</v>
      </c>
      <c r="AQ173" s="31">
        <v>0</v>
      </c>
      <c r="AR173" s="31">
        <v>0</v>
      </c>
      <c r="AS173" s="99">
        <v>0</v>
      </c>
      <c r="AT173" s="31">
        <v>0</v>
      </c>
      <c r="AU173" s="31">
        <v>2</v>
      </c>
      <c r="AV173" s="31">
        <v>1</v>
      </c>
      <c r="AW173" s="31">
        <v>43.6</v>
      </c>
    </row>
    <row r="174" ht="17.4" spans="1:49">
      <c r="A174" s="16"/>
      <c r="B174" s="17"/>
      <c r="C174" s="16"/>
      <c r="D174" s="18"/>
      <c r="E174" s="19" t="s">
        <v>138</v>
      </c>
      <c r="F174" s="19" t="s">
        <v>291</v>
      </c>
      <c r="G174" s="83"/>
      <c r="H174" s="16">
        <v>1</v>
      </c>
      <c r="I174" s="16">
        <f t="shared" si="22"/>
        <v>1</v>
      </c>
      <c r="J174" s="16">
        <v>0</v>
      </c>
      <c r="K174" s="16">
        <v>0</v>
      </c>
      <c r="L174" s="16">
        <v>0</v>
      </c>
      <c r="M174" s="16">
        <v>0</v>
      </c>
      <c r="N174" s="16">
        <v>0</v>
      </c>
      <c r="O174" s="16">
        <v>0</v>
      </c>
      <c r="P174" s="121">
        <f t="shared" si="21"/>
        <v>1</v>
      </c>
      <c r="Q174" s="16">
        <v>1</v>
      </c>
      <c r="R174" s="16" t="s">
        <v>245</v>
      </c>
      <c r="S174" s="16">
        <v>1</v>
      </c>
      <c r="T174" s="16">
        <v>50</v>
      </c>
      <c r="U174" s="16">
        <v>1</v>
      </c>
      <c r="V174" s="16">
        <v>50</v>
      </c>
      <c r="W174" s="16">
        <v>1</v>
      </c>
      <c r="X174" s="16">
        <v>50</v>
      </c>
      <c r="Y174" s="16">
        <v>0.9</v>
      </c>
      <c r="Z174" s="16">
        <v>100</v>
      </c>
      <c r="AA174" s="16">
        <v>105</v>
      </c>
      <c r="AB174" s="16">
        <v>100</v>
      </c>
      <c r="AC174" s="16">
        <v>105</v>
      </c>
      <c r="AD174" s="16">
        <v>108</v>
      </c>
      <c r="AE174" s="16">
        <v>97</v>
      </c>
      <c r="AF174" s="16">
        <v>94</v>
      </c>
      <c r="AG174" s="99" t="s">
        <v>1995</v>
      </c>
      <c r="AH174" s="16" t="s">
        <v>1995</v>
      </c>
      <c r="AI174" s="16">
        <v>48.43</v>
      </c>
      <c r="AJ174" s="16">
        <v>0</v>
      </c>
      <c r="AK174" s="16">
        <v>0</v>
      </c>
      <c r="AL174" s="16" t="s">
        <v>245</v>
      </c>
      <c r="AM174" s="16" t="s">
        <v>245</v>
      </c>
      <c r="AN174" s="16" t="s">
        <v>245</v>
      </c>
      <c r="AO174" s="16" t="s">
        <v>245</v>
      </c>
      <c r="AP174" s="16" t="s">
        <v>245</v>
      </c>
      <c r="AQ174" s="16" t="s">
        <v>245</v>
      </c>
      <c r="AR174" s="16" t="s">
        <v>245</v>
      </c>
      <c r="AS174" s="99" t="s">
        <v>245</v>
      </c>
      <c r="AT174" s="16" t="s">
        <v>245</v>
      </c>
      <c r="AU174" s="16" t="s">
        <v>245</v>
      </c>
      <c r="AV174" s="16">
        <v>1</v>
      </c>
      <c r="AW174" s="16">
        <v>48.43</v>
      </c>
    </row>
    <row r="175" ht="17.4" spans="1:49">
      <c r="A175" s="12">
        <f>$A$4</f>
        <v>624</v>
      </c>
      <c r="B175" s="21" t="s">
        <v>982</v>
      </c>
      <c r="C175" s="10" t="s">
        <v>402</v>
      </c>
      <c r="D175" s="22" t="s">
        <v>755</v>
      </c>
      <c r="E175" s="23" t="s">
        <v>138</v>
      </c>
      <c r="F175" s="10" t="s">
        <v>402</v>
      </c>
      <c r="G175" s="14"/>
      <c r="H175" s="10">
        <v>1</v>
      </c>
      <c r="I175" s="10">
        <f t="shared" si="22"/>
        <v>1</v>
      </c>
      <c r="J175" s="10">
        <v>0</v>
      </c>
      <c r="K175" s="10">
        <v>0</v>
      </c>
      <c r="L175" s="10">
        <v>0</v>
      </c>
      <c r="M175" s="10">
        <v>0</v>
      </c>
      <c r="N175" s="10">
        <v>0</v>
      </c>
      <c r="O175" s="10">
        <v>0</v>
      </c>
      <c r="P175" s="10">
        <f t="shared" si="21"/>
        <v>1</v>
      </c>
      <c r="Q175" s="10">
        <v>1</v>
      </c>
      <c r="R175" s="10">
        <v>0</v>
      </c>
      <c r="S175" s="10">
        <v>1</v>
      </c>
      <c r="T175" s="10">
        <v>50</v>
      </c>
      <c r="U175" s="10">
        <v>1</v>
      </c>
      <c r="V175" s="124">
        <v>50</v>
      </c>
      <c r="W175" s="10">
        <v>1</v>
      </c>
      <c r="X175" s="10">
        <v>50</v>
      </c>
      <c r="Y175" s="10">
        <v>0.9</v>
      </c>
      <c r="Z175" s="10">
        <v>100</v>
      </c>
      <c r="AA175" s="10">
        <v>105</v>
      </c>
      <c r="AB175" s="10">
        <v>100</v>
      </c>
      <c r="AC175" s="10">
        <v>105</v>
      </c>
      <c r="AD175" s="10">
        <v>108</v>
      </c>
      <c r="AE175" s="10">
        <v>97</v>
      </c>
      <c r="AF175" s="10">
        <v>94</v>
      </c>
      <c r="AG175" s="99">
        <v>0</v>
      </c>
      <c r="AH175" s="10">
        <v>0</v>
      </c>
      <c r="AI175" s="10">
        <v>48.43</v>
      </c>
      <c r="AJ175" s="10">
        <v>0</v>
      </c>
      <c r="AK175" s="10">
        <v>0</v>
      </c>
      <c r="AL175" s="10">
        <v>0</v>
      </c>
      <c r="AM175" s="10">
        <v>10</v>
      </c>
      <c r="AN175" s="10">
        <v>0</v>
      </c>
      <c r="AO175" s="10">
        <v>0</v>
      </c>
      <c r="AP175" s="10">
        <v>0</v>
      </c>
      <c r="AQ175" s="10">
        <v>0</v>
      </c>
      <c r="AR175" s="10">
        <v>0</v>
      </c>
      <c r="AS175" s="99">
        <v>0</v>
      </c>
      <c r="AT175" s="10">
        <v>0</v>
      </c>
      <c r="AU175" s="10">
        <v>2</v>
      </c>
      <c r="AV175" s="10">
        <v>1</v>
      </c>
      <c r="AW175" s="10">
        <v>48.43</v>
      </c>
    </row>
    <row r="176" ht="17.4" spans="1:49">
      <c r="A176" s="25"/>
      <c r="B176" s="17"/>
      <c r="C176" s="16"/>
      <c r="D176" s="18"/>
      <c r="E176" s="19" t="s">
        <v>138</v>
      </c>
      <c r="F176" s="16" t="s">
        <v>983</v>
      </c>
      <c r="G176" s="83"/>
      <c r="H176" s="16">
        <v>0</v>
      </c>
      <c r="I176" s="16">
        <f t="shared" si="22"/>
        <v>1</v>
      </c>
      <c r="J176" s="16">
        <v>0</v>
      </c>
      <c r="K176" s="16">
        <v>0</v>
      </c>
      <c r="L176" s="16">
        <v>0</v>
      </c>
      <c r="M176" s="16">
        <v>0</v>
      </c>
      <c r="N176" s="16">
        <v>0</v>
      </c>
      <c r="O176" s="16">
        <v>0</v>
      </c>
      <c r="P176" s="121">
        <f t="shared" si="21"/>
        <v>0</v>
      </c>
      <c r="Q176" s="16">
        <v>1</v>
      </c>
      <c r="R176" s="16" t="s">
        <v>245</v>
      </c>
      <c r="S176" s="16">
        <v>1</v>
      </c>
      <c r="T176" s="16">
        <v>50</v>
      </c>
      <c r="U176" s="16">
        <v>1</v>
      </c>
      <c r="V176" s="16">
        <v>50</v>
      </c>
      <c r="W176" s="16">
        <v>1</v>
      </c>
      <c r="X176" s="16">
        <v>50</v>
      </c>
      <c r="Y176" s="16">
        <v>0.9</v>
      </c>
      <c r="Z176" s="16">
        <v>100</v>
      </c>
      <c r="AA176" s="16">
        <v>105</v>
      </c>
      <c r="AB176" s="16">
        <v>100</v>
      </c>
      <c r="AC176" s="16">
        <v>104</v>
      </c>
      <c r="AD176" s="16">
        <v>107</v>
      </c>
      <c r="AE176" s="16">
        <v>96</v>
      </c>
      <c r="AF176" s="16">
        <v>93</v>
      </c>
      <c r="AG176" s="99" t="s">
        <v>1995</v>
      </c>
      <c r="AH176" s="16" t="s">
        <v>1995</v>
      </c>
      <c r="AI176" s="16">
        <v>48.43</v>
      </c>
      <c r="AJ176" s="16">
        <v>0</v>
      </c>
      <c r="AK176" s="16">
        <v>0</v>
      </c>
      <c r="AL176" s="16" t="s">
        <v>245</v>
      </c>
      <c r="AM176" s="16" t="s">
        <v>245</v>
      </c>
      <c r="AN176" s="16" t="s">
        <v>245</v>
      </c>
      <c r="AO176" s="16" t="s">
        <v>245</v>
      </c>
      <c r="AP176" s="16" t="s">
        <v>245</v>
      </c>
      <c r="AQ176" s="16" t="s">
        <v>245</v>
      </c>
      <c r="AR176" s="16" t="s">
        <v>245</v>
      </c>
      <c r="AS176" s="99" t="s">
        <v>245</v>
      </c>
      <c r="AT176" s="16" t="s">
        <v>245</v>
      </c>
      <c r="AU176" s="16" t="s">
        <v>245</v>
      </c>
      <c r="AV176" s="16">
        <v>1</v>
      </c>
      <c r="AW176" s="16">
        <v>48.43</v>
      </c>
    </row>
    <row r="177" ht="17.4" spans="1:49">
      <c r="A177" s="12">
        <f>$A$4</f>
        <v>624</v>
      </c>
      <c r="B177" s="21" t="s">
        <v>982</v>
      </c>
      <c r="C177" s="10" t="s">
        <v>402</v>
      </c>
      <c r="D177" s="22" t="s">
        <v>779</v>
      </c>
      <c r="E177" s="23" t="s">
        <v>404</v>
      </c>
      <c r="F177" s="10" t="s">
        <v>983</v>
      </c>
      <c r="G177" s="14"/>
      <c r="H177" s="10">
        <v>0</v>
      </c>
      <c r="I177" s="10">
        <f t="shared" si="22"/>
        <v>1</v>
      </c>
      <c r="J177" s="10">
        <v>0</v>
      </c>
      <c r="K177" s="10">
        <v>0</v>
      </c>
      <c r="L177" s="10">
        <v>0</v>
      </c>
      <c r="M177" s="10">
        <v>0</v>
      </c>
      <c r="N177" s="10">
        <v>0</v>
      </c>
      <c r="O177" s="10">
        <v>0</v>
      </c>
      <c r="P177" s="10">
        <f t="shared" si="21"/>
        <v>0</v>
      </c>
      <c r="Q177" s="10">
        <v>1</v>
      </c>
      <c r="R177" s="10">
        <v>0</v>
      </c>
      <c r="S177" s="10">
        <v>1</v>
      </c>
      <c r="T177" s="10">
        <v>50</v>
      </c>
      <c r="U177" s="10">
        <v>1</v>
      </c>
      <c r="V177" s="124">
        <v>50</v>
      </c>
      <c r="W177" s="10">
        <v>1</v>
      </c>
      <c r="X177" s="10">
        <v>50</v>
      </c>
      <c r="Y177" s="10">
        <v>0.9</v>
      </c>
      <c r="Z177" s="10">
        <v>100</v>
      </c>
      <c r="AA177" s="10">
        <v>105</v>
      </c>
      <c r="AB177" s="10">
        <v>100</v>
      </c>
      <c r="AC177" s="10">
        <v>104</v>
      </c>
      <c r="AD177" s="10">
        <v>107</v>
      </c>
      <c r="AE177" s="10">
        <v>96</v>
      </c>
      <c r="AF177" s="10">
        <v>93</v>
      </c>
      <c r="AG177" s="99">
        <v>0</v>
      </c>
      <c r="AH177" s="10">
        <v>0</v>
      </c>
      <c r="AI177" s="10">
        <v>48.43</v>
      </c>
      <c r="AJ177" s="10">
        <v>0</v>
      </c>
      <c r="AK177" s="10">
        <v>0</v>
      </c>
      <c r="AL177" s="10">
        <v>0</v>
      </c>
      <c r="AM177" s="10">
        <v>10</v>
      </c>
      <c r="AN177" s="10">
        <v>0</v>
      </c>
      <c r="AO177" s="10">
        <v>0</v>
      </c>
      <c r="AP177" s="10">
        <v>0</v>
      </c>
      <c r="AQ177" s="10">
        <v>0</v>
      </c>
      <c r="AR177" s="10">
        <v>0</v>
      </c>
      <c r="AS177" s="99">
        <v>0</v>
      </c>
      <c r="AT177" s="10">
        <v>0</v>
      </c>
      <c r="AU177" s="10">
        <v>2</v>
      </c>
      <c r="AV177" s="10">
        <v>1</v>
      </c>
      <c r="AW177" s="10">
        <v>48.43</v>
      </c>
    </row>
    <row r="178" ht="17.4" spans="1:49">
      <c r="A178" s="25"/>
      <c r="B178" s="17"/>
      <c r="C178" s="16"/>
      <c r="D178" s="18"/>
      <c r="E178" s="19" t="s">
        <v>411</v>
      </c>
      <c r="F178" s="16" t="s">
        <v>986</v>
      </c>
      <c r="G178" s="83"/>
      <c r="H178" s="16">
        <v>0</v>
      </c>
      <c r="I178" s="16">
        <f t="shared" si="22"/>
        <v>1</v>
      </c>
      <c r="J178" s="16">
        <v>0</v>
      </c>
      <c r="K178" s="16">
        <v>0</v>
      </c>
      <c r="L178" s="16">
        <v>0</v>
      </c>
      <c r="M178" s="16">
        <v>0</v>
      </c>
      <c r="N178" s="16">
        <v>0</v>
      </c>
      <c r="O178" s="16">
        <v>0</v>
      </c>
      <c r="P178" s="121">
        <f t="shared" si="21"/>
        <v>0</v>
      </c>
      <c r="Q178" s="16">
        <v>1</v>
      </c>
      <c r="R178" s="16" t="s">
        <v>245</v>
      </c>
      <c r="S178" s="16">
        <v>1</v>
      </c>
      <c r="T178" s="16">
        <v>50</v>
      </c>
      <c r="U178" s="16">
        <v>1</v>
      </c>
      <c r="V178" s="125">
        <v>50</v>
      </c>
      <c r="W178" s="16">
        <v>1</v>
      </c>
      <c r="X178" s="16">
        <v>50</v>
      </c>
      <c r="Y178" s="16">
        <v>0.9</v>
      </c>
      <c r="Z178" s="16">
        <v>100</v>
      </c>
      <c r="AA178" s="16">
        <v>105</v>
      </c>
      <c r="AB178" s="16">
        <v>100</v>
      </c>
      <c r="AC178" s="16">
        <v>105</v>
      </c>
      <c r="AD178" s="16">
        <v>108</v>
      </c>
      <c r="AE178" s="16">
        <v>97</v>
      </c>
      <c r="AF178" s="16">
        <v>94</v>
      </c>
      <c r="AG178" s="99" t="s">
        <v>1995</v>
      </c>
      <c r="AH178" s="16" t="s">
        <v>1995</v>
      </c>
      <c r="AI178" s="16">
        <v>48.43</v>
      </c>
      <c r="AJ178" s="16">
        <v>0</v>
      </c>
      <c r="AK178" s="16">
        <v>0</v>
      </c>
      <c r="AL178" s="16" t="s">
        <v>245</v>
      </c>
      <c r="AM178" s="16" t="s">
        <v>245</v>
      </c>
      <c r="AN178" s="16" t="s">
        <v>245</v>
      </c>
      <c r="AO178" s="16" t="s">
        <v>245</v>
      </c>
      <c r="AP178" s="16" t="s">
        <v>245</v>
      </c>
      <c r="AQ178" s="16" t="s">
        <v>245</v>
      </c>
      <c r="AR178" s="16" t="s">
        <v>245</v>
      </c>
      <c r="AS178" s="99" t="s">
        <v>245</v>
      </c>
      <c r="AT178" s="16" t="s">
        <v>245</v>
      </c>
      <c r="AU178" s="16" t="s">
        <v>245</v>
      </c>
      <c r="AV178" s="16">
        <v>1</v>
      </c>
      <c r="AW178" s="16">
        <v>48.43</v>
      </c>
    </row>
    <row r="179" ht="17.4" spans="1:49">
      <c r="A179" s="12">
        <f>$A$4</f>
        <v>624</v>
      </c>
      <c r="B179" s="21" t="s">
        <v>982</v>
      </c>
      <c r="C179" s="10" t="s">
        <v>402</v>
      </c>
      <c r="D179" s="22" t="s">
        <v>785</v>
      </c>
      <c r="E179" s="23" t="s">
        <v>407</v>
      </c>
      <c r="F179" s="10" t="s">
        <v>986</v>
      </c>
      <c r="G179" s="14"/>
      <c r="H179" s="10">
        <v>0</v>
      </c>
      <c r="I179" s="10">
        <f t="shared" si="22"/>
        <v>1</v>
      </c>
      <c r="J179" s="10">
        <v>0</v>
      </c>
      <c r="K179" s="10">
        <v>0</v>
      </c>
      <c r="L179" s="10">
        <v>0</v>
      </c>
      <c r="M179" s="10">
        <v>0</v>
      </c>
      <c r="N179" s="10">
        <v>0</v>
      </c>
      <c r="O179" s="10">
        <v>0</v>
      </c>
      <c r="P179" s="10">
        <f t="shared" si="21"/>
        <v>0</v>
      </c>
      <c r="Q179" s="10">
        <v>1</v>
      </c>
      <c r="R179" s="10">
        <v>0</v>
      </c>
      <c r="S179" s="10">
        <v>1</v>
      </c>
      <c r="T179" s="10">
        <v>50</v>
      </c>
      <c r="U179" s="10">
        <v>1</v>
      </c>
      <c r="V179" s="124" t="s">
        <v>1888</v>
      </c>
      <c r="W179" s="10">
        <v>1</v>
      </c>
      <c r="X179" s="10">
        <v>50</v>
      </c>
      <c r="Y179" s="10">
        <v>0.9</v>
      </c>
      <c r="Z179" s="10">
        <v>100</v>
      </c>
      <c r="AA179" s="10">
        <v>105</v>
      </c>
      <c r="AB179" s="10">
        <v>100</v>
      </c>
      <c r="AC179" s="10">
        <v>105</v>
      </c>
      <c r="AD179" s="10">
        <v>108</v>
      </c>
      <c r="AE179" s="10">
        <v>97</v>
      </c>
      <c r="AF179" s="10">
        <v>94</v>
      </c>
      <c r="AG179" s="99">
        <v>0</v>
      </c>
      <c r="AH179" s="10">
        <v>0</v>
      </c>
      <c r="AI179" s="10">
        <v>48.43</v>
      </c>
      <c r="AJ179" s="10">
        <v>0</v>
      </c>
      <c r="AK179" s="10">
        <v>0</v>
      </c>
      <c r="AL179" s="10">
        <v>0</v>
      </c>
      <c r="AM179" s="10">
        <v>10</v>
      </c>
      <c r="AN179" s="10">
        <v>0</v>
      </c>
      <c r="AO179" s="10">
        <v>0</v>
      </c>
      <c r="AP179" s="10">
        <v>0</v>
      </c>
      <c r="AQ179" s="10">
        <v>0</v>
      </c>
      <c r="AR179" s="10">
        <v>0</v>
      </c>
      <c r="AS179" s="99">
        <v>0</v>
      </c>
      <c r="AT179" s="10">
        <v>0</v>
      </c>
      <c r="AU179" s="10">
        <v>2</v>
      </c>
      <c r="AV179" s="10">
        <v>1</v>
      </c>
      <c r="AW179" s="10">
        <v>48.43</v>
      </c>
    </row>
    <row r="180" ht="17.4" spans="1:49">
      <c r="A180" s="25"/>
      <c r="B180" s="17"/>
      <c r="C180" s="16"/>
      <c r="D180" s="18"/>
      <c r="E180" s="19" t="s">
        <v>411</v>
      </c>
      <c r="F180" s="16" t="s">
        <v>987</v>
      </c>
      <c r="G180" s="83"/>
      <c r="H180" s="16">
        <v>0</v>
      </c>
      <c r="I180" s="16">
        <f t="shared" si="22"/>
        <v>1</v>
      </c>
      <c r="J180" s="16">
        <v>0</v>
      </c>
      <c r="K180" s="16">
        <v>0</v>
      </c>
      <c r="L180" s="16">
        <v>0</v>
      </c>
      <c r="M180" s="16">
        <v>0</v>
      </c>
      <c r="N180" s="16">
        <v>0</v>
      </c>
      <c r="O180" s="16">
        <v>0</v>
      </c>
      <c r="P180" s="121">
        <f t="shared" si="21"/>
        <v>0</v>
      </c>
      <c r="Q180" s="16">
        <v>1</v>
      </c>
      <c r="R180" s="16" t="s">
        <v>245</v>
      </c>
      <c r="S180" s="16">
        <v>1</v>
      </c>
      <c r="T180" s="16">
        <v>50</v>
      </c>
      <c r="U180" s="16">
        <v>1</v>
      </c>
      <c r="V180" s="16">
        <v>50</v>
      </c>
      <c r="W180" s="16">
        <v>1</v>
      </c>
      <c r="X180" s="16">
        <v>50</v>
      </c>
      <c r="Y180" s="16">
        <v>0.9</v>
      </c>
      <c r="Z180" s="16">
        <v>100</v>
      </c>
      <c r="AA180" s="16">
        <v>105</v>
      </c>
      <c r="AB180" s="16">
        <v>100</v>
      </c>
      <c r="AC180" s="16">
        <v>105</v>
      </c>
      <c r="AD180" s="16">
        <v>108</v>
      </c>
      <c r="AE180" s="16">
        <v>97</v>
      </c>
      <c r="AF180" s="16">
        <v>94</v>
      </c>
      <c r="AG180" s="99" t="s">
        <v>1995</v>
      </c>
      <c r="AH180" s="16" t="s">
        <v>1995</v>
      </c>
      <c r="AI180" s="16">
        <v>48.43</v>
      </c>
      <c r="AJ180" s="16">
        <v>0</v>
      </c>
      <c r="AK180" s="16">
        <v>0</v>
      </c>
      <c r="AL180" s="16" t="s">
        <v>245</v>
      </c>
      <c r="AM180" s="16" t="s">
        <v>245</v>
      </c>
      <c r="AN180" s="16" t="s">
        <v>245</v>
      </c>
      <c r="AO180" s="16" t="s">
        <v>245</v>
      </c>
      <c r="AP180" s="16" t="s">
        <v>245</v>
      </c>
      <c r="AQ180" s="16" t="s">
        <v>245</v>
      </c>
      <c r="AR180" s="16" t="s">
        <v>245</v>
      </c>
      <c r="AS180" s="99" t="s">
        <v>245</v>
      </c>
      <c r="AT180" s="16" t="s">
        <v>245</v>
      </c>
      <c r="AU180" s="16" t="s">
        <v>245</v>
      </c>
      <c r="AV180" s="16">
        <v>1</v>
      </c>
      <c r="AW180" s="16">
        <v>48.43</v>
      </c>
    </row>
    <row r="181" ht="17.4" spans="1:49">
      <c r="A181" s="12">
        <f>$A$4</f>
        <v>624</v>
      </c>
      <c r="B181" s="21" t="s">
        <v>982</v>
      </c>
      <c r="C181" s="10" t="s">
        <v>402</v>
      </c>
      <c r="D181" s="22" t="s">
        <v>786</v>
      </c>
      <c r="E181" s="23" t="s">
        <v>411</v>
      </c>
      <c r="F181" s="10" t="s">
        <v>987</v>
      </c>
      <c r="G181" s="14"/>
      <c r="H181" s="10">
        <v>0</v>
      </c>
      <c r="I181" s="10">
        <f t="shared" si="22"/>
        <v>1</v>
      </c>
      <c r="J181" s="10">
        <v>0</v>
      </c>
      <c r="K181" s="10">
        <v>0</v>
      </c>
      <c r="L181" s="10">
        <v>0</v>
      </c>
      <c r="M181" s="10">
        <v>0</v>
      </c>
      <c r="N181" s="10">
        <v>0</v>
      </c>
      <c r="O181" s="10">
        <v>0</v>
      </c>
      <c r="P181" s="10">
        <f t="shared" si="21"/>
        <v>0</v>
      </c>
      <c r="Q181" s="10">
        <v>1</v>
      </c>
      <c r="R181" s="10">
        <v>0</v>
      </c>
      <c r="S181" s="10">
        <v>1</v>
      </c>
      <c r="T181" s="10">
        <v>50</v>
      </c>
      <c r="U181" s="10">
        <v>1</v>
      </c>
      <c r="V181" s="124" t="s">
        <v>1888</v>
      </c>
      <c r="W181" s="10">
        <v>1</v>
      </c>
      <c r="X181" s="10">
        <v>50</v>
      </c>
      <c r="Y181" s="10">
        <v>0.9</v>
      </c>
      <c r="Z181" s="10">
        <v>100</v>
      </c>
      <c r="AA181" s="10">
        <v>105</v>
      </c>
      <c r="AB181" s="10">
        <v>100</v>
      </c>
      <c r="AC181" s="10">
        <v>105</v>
      </c>
      <c r="AD181" s="10">
        <v>108</v>
      </c>
      <c r="AE181" s="10">
        <v>97</v>
      </c>
      <c r="AF181" s="10">
        <v>94</v>
      </c>
      <c r="AG181" s="99">
        <v>0</v>
      </c>
      <c r="AH181" s="10">
        <v>0</v>
      </c>
      <c r="AI181" s="10">
        <v>48.43</v>
      </c>
      <c r="AJ181" s="10">
        <v>0</v>
      </c>
      <c r="AK181" s="10">
        <v>0</v>
      </c>
      <c r="AL181" s="10">
        <v>0</v>
      </c>
      <c r="AM181" s="10">
        <v>10</v>
      </c>
      <c r="AN181" s="10">
        <v>0</v>
      </c>
      <c r="AO181" s="10">
        <v>0</v>
      </c>
      <c r="AP181" s="10">
        <v>0</v>
      </c>
      <c r="AQ181" s="10">
        <v>0</v>
      </c>
      <c r="AR181" s="10">
        <v>0</v>
      </c>
      <c r="AS181" s="99">
        <v>0</v>
      </c>
      <c r="AT181" s="10">
        <v>0</v>
      </c>
      <c r="AU181" s="10">
        <v>2</v>
      </c>
      <c r="AV181" s="10">
        <v>1</v>
      </c>
      <c r="AW181" s="10">
        <v>48.43</v>
      </c>
    </row>
    <row r="182" ht="17.4" spans="1:49">
      <c r="A182" s="25"/>
      <c r="B182" s="17"/>
      <c r="C182" s="16"/>
      <c r="D182" s="18"/>
      <c r="E182" s="19" t="s">
        <v>414</v>
      </c>
      <c r="F182" s="16" t="s">
        <v>415</v>
      </c>
      <c r="G182" s="82" t="s">
        <v>988</v>
      </c>
      <c r="H182" s="16">
        <v>1</v>
      </c>
      <c r="I182" s="16">
        <f t="shared" si="22"/>
        <v>4</v>
      </c>
      <c r="J182" s="16">
        <v>1</v>
      </c>
      <c r="K182" s="16">
        <v>1</v>
      </c>
      <c r="L182" s="16">
        <v>0</v>
      </c>
      <c r="M182" s="16">
        <v>0</v>
      </c>
      <c r="N182" s="16">
        <v>0</v>
      </c>
      <c r="O182" s="16">
        <v>0</v>
      </c>
      <c r="P182" s="121">
        <f t="shared" si="21"/>
        <v>7</v>
      </c>
      <c r="Q182" s="16">
        <v>1</v>
      </c>
      <c r="R182" s="16" t="s">
        <v>245</v>
      </c>
      <c r="S182" s="16">
        <v>1</v>
      </c>
      <c r="T182" s="16">
        <v>50</v>
      </c>
      <c r="U182" s="16">
        <v>1</v>
      </c>
      <c r="V182" s="16">
        <v>50</v>
      </c>
      <c r="W182" s="16">
        <v>1</v>
      </c>
      <c r="X182" s="16">
        <v>50</v>
      </c>
      <c r="Y182" s="16">
        <v>0.9</v>
      </c>
      <c r="Z182" s="16">
        <v>100</v>
      </c>
      <c r="AA182" s="16">
        <v>105</v>
      </c>
      <c r="AB182" s="16">
        <v>100</v>
      </c>
      <c r="AC182" s="16">
        <v>105</v>
      </c>
      <c r="AD182" s="16">
        <v>108</v>
      </c>
      <c r="AE182" s="16">
        <v>97</v>
      </c>
      <c r="AF182" s="16">
        <v>94</v>
      </c>
      <c r="AG182" s="99" t="s">
        <v>1995</v>
      </c>
      <c r="AH182" s="16" t="s">
        <v>1995</v>
      </c>
      <c r="AI182" s="16">
        <v>48.43</v>
      </c>
      <c r="AJ182" s="16">
        <v>0</v>
      </c>
      <c r="AK182" s="16">
        <v>0</v>
      </c>
      <c r="AL182" s="16" t="s">
        <v>245</v>
      </c>
      <c r="AM182" s="16" t="s">
        <v>245</v>
      </c>
      <c r="AN182" s="16" t="s">
        <v>245</v>
      </c>
      <c r="AO182" s="16" t="s">
        <v>245</v>
      </c>
      <c r="AP182" s="16" t="s">
        <v>245</v>
      </c>
      <c r="AQ182" s="16" t="s">
        <v>245</v>
      </c>
      <c r="AR182" s="16" t="s">
        <v>245</v>
      </c>
      <c r="AS182" s="99" t="s">
        <v>245</v>
      </c>
      <c r="AT182" s="16" t="s">
        <v>245</v>
      </c>
      <c r="AU182" s="16" t="s">
        <v>245</v>
      </c>
      <c r="AV182" s="77" t="s">
        <v>2005</v>
      </c>
      <c r="AW182" s="16">
        <v>48.43</v>
      </c>
    </row>
    <row r="183" ht="17.4" spans="1:49">
      <c r="A183" s="12">
        <f>$A$4</f>
        <v>624</v>
      </c>
      <c r="B183" s="21" t="s">
        <v>982</v>
      </c>
      <c r="C183" s="10" t="s">
        <v>402</v>
      </c>
      <c r="D183" s="22" t="s">
        <v>800</v>
      </c>
      <c r="E183" s="23" t="s">
        <v>414</v>
      </c>
      <c r="F183" s="10" t="s">
        <v>415</v>
      </c>
      <c r="G183" s="14"/>
      <c r="H183" s="10">
        <v>1</v>
      </c>
      <c r="I183" s="10">
        <f t="shared" si="22"/>
        <v>4</v>
      </c>
      <c r="J183" s="10">
        <v>1</v>
      </c>
      <c r="K183" s="10">
        <v>1</v>
      </c>
      <c r="L183" s="10">
        <v>0</v>
      </c>
      <c r="M183" s="10">
        <v>0</v>
      </c>
      <c r="N183" s="10">
        <v>0</v>
      </c>
      <c r="O183" s="10">
        <v>0</v>
      </c>
      <c r="P183" s="10">
        <f t="shared" si="21"/>
        <v>7</v>
      </c>
      <c r="Q183" s="10">
        <v>1</v>
      </c>
      <c r="R183" s="10">
        <v>0</v>
      </c>
      <c r="S183" s="10">
        <v>1</v>
      </c>
      <c r="T183" s="10">
        <v>50</v>
      </c>
      <c r="U183" s="10">
        <v>1</v>
      </c>
      <c r="V183" s="124" t="s">
        <v>1888</v>
      </c>
      <c r="W183" s="10">
        <v>1</v>
      </c>
      <c r="X183" s="10">
        <v>50</v>
      </c>
      <c r="Y183" s="10">
        <v>0.9</v>
      </c>
      <c r="Z183" s="10">
        <v>100</v>
      </c>
      <c r="AA183" s="10">
        <v>105</v>
      </c>
      <c r="AB183" s="10">
        <v>100</v>
      </c>
      <c r="AC183" s="10">
        <v>105</v>
      </c>
      <c r="AD183" s="10">
        <v>108</v>
      </c>
      <c r="AE183" s="10">
        <v>97</v>
      </c>
      <c r="AF183" s="10">
        <v>94</v>
      </c>
      <c r="AG183" s="99">
        <v>0</v>
      </c>
      <c r="AH183" s="10">
        <v>0</v>
      </c>
      <c r="AI183" s="10">
        <v>48.43</v>
      </c>
      <c r="AJ183" s="10">
        <v>0</v>
      </c>
      <c r="AK183" s="10">
        <v>0</v>
      </c>
      <c r="AL183" s="10">
        <v>0</v>
      </c>
      <c r="AM183" s="10">
        <v>10</v>
      </c>
      <c r="AN183" s="10">
        <v>0</v>
      </c>
      <c r="AO183" s="10">
        <v>0</v>
      </c>
      <c r="AP183" s="10">
        <v>0</v>
      </c>
      <c r="AQ183" s="10">
        <v>0</v>
      </c>
      <c r="AR183" s="10">
        <v>0</v>
      </c>
      <c r="AS183" s="99">
        <v>0</v>
      </c>
      <c r="AT183" s="10">
        <v>0</v>
      </c>
      <c r="AU183" s="10">
        <v>2</v>
      </c>
      <c r="AV183" s="77">
        <v>60</v>
      </c>
      <c r="AW183" s="10">
        <v>48.43</v>
      </c>
    </row>
    <row r="184" ht="17.4" spans="1:49">
      <c r="A184" s="25"/>
      <c r="B184" s="17"/>
      <c r="C184" s="16"/>
      <c r="D184" s="18"/>
      <c r="E184" s="19"/>
      <c r="F184" s="16"/>
      <c r="G184" s="83"/>
      <c r="H184" s="16">
        <v>0</v>
      </c>
      <c r="I184" s="16">
        <f t="shared" si="22"/>
        <v>1</v>
      </c>
      <c r="J184" s="16">
        <v>0</v>
      </c>
      <c r="K184" s="16">
        <v>0</v>
      </c>
      <c r="L184" s="16">
        <v>0</v>
      </c>
      <c r="M184" s="16">
        <v>0</v>
      </c>
      <c r="N184" s="16">
        <v>0</v>
      </c>
      <c r="O184" s="16">
        <v>0</v>
      </c>
      <c r="P184" s="121">
        <f t="shared" si="21"/>
        <v>0</v>
      </c>
      <c r="Q184" s="16">
        <v>1</v>
      </c>
      <c r="R184" s="16" t="s">
        <v>245</v>
      </c>
      <c r="S184" s="16">
        <v>1</v>
      </c>
      <c r="T184" s="16">
        <v>50</v>
      </c>
      <c r="U184" s="16">
        <v>1</v>
      </c>
      <c r="V184" s="125">
        <v>50</v>
      </c>
      <c r="W184" s="16">
        <v>1</v>
      </c>
      <c r="X184" s="16">
        <v>50</v>
      </c>
      <c r="Y184" s="16">
        <v>0.9</v>
      </c>
      <c r="Z184" s="16">
        <v>100</v>
      </c>
      <c r="AA184" s="16">
        <v>105</v>
      </c>
      <c r="AB184" s="16">
        <v>100</v>
      </c>
      <c r="AC184" s="16">
        <v>104</v>
      </c>
      <c r="AD184" s="16">
        <v>107</v>
      </c>
      <c r="AE184" s="16">
        <v>96</v>
      </c>
      <c r="AF184" s="16">
        <v>93</v>
      </c>
      <c r="AG184" s="99" t="s">
        <v>1995</v>
      </c>
      <c r="AH184" s="16" t="s">
        <v>1995</v>
      </c>
      <c r="AI184" s="16">
        <v>48.43</v>
      </c>
      <c r="AJ184" s="16">
        <v>0</v>
      </c>
      <c r="AK184" s="16">
        <v>0</v>
      </c>
      <c r="AL184" s="16" t="s">
        <v>245</v>
      </c>
      <c r="AM184" s="16" t="s">
        <v>245</v>
      </c>
      <c r="AN184" s="16" t="s">
        <v>245</v>
      </c>
      <c r="AO184" s="16" t="s">
        <v>245</v>
      </c>
      <c r="AP184" s="16" t="s">
        <v>245</v>
      </c>
      <c r="AQ184" s="16" t="s">
        <v>245</v>
      </c>
      <c r="AR184" s="16" t="s">
        <v>245</v>
      </c>
      <c r="AS184" s="99" t="s">
        <v>245</v>
      </c>
      <c r="AT184" s="16" t="s">
        <v>245</v>
      </c>
      <c r="AU184" s="16" t="s">
        <v>245</v>
      </c>
      <c r="AV184" s="16">
        <v>1</v>
      </c>
      <c r="AW184" s="16">
        <v>48.43</v>
      </c>
    </row>
    <row r="185" s="2" customFormat="1" ht="17.4" spans="1:49">
      <c r="A185" s="12">
        <f>$A$4</f>
        <v>624</v>
      </c>
      <c r="B185" s="21" t="s">
        <v>990</v>
      </c>
      <c r="C185" s="10" t="s">
        <v>991</v>
      </c>
      <c r="D185" s="22" t="s">
        <v>755</v>
      </c>
      <c r="E185" s="23" t="s">
        <v>419</v>
      </c>
      <c r="F185" s="10" t="s">
        <v>420</v>
      </c>
      <c r="G185" s="14"/>
      <c r="H185" s="10">
        <v>0</v>
      </c>
      <c r="I185" s="10">
        <f t="shared" si="22"/>
        <v>1</v>
      </c>
      <c r="J185" s="10">
        <v>0</v>
      </c>
      <c r="K185" s="10">
        <v>0</v>
      </c>
      <c r="L185" s="10">
        <v>0</v>
      </c>
      <c r="M185" s="10">
        <v>0</v>
      </c>
      <c r="N185" s="10">
        <v>0</v>
      </c>
      <c r="O185" s="10">
        <v>0</v>
      </c>
      <c r="P185" s="10">
        <f t="shared" si="21"/>
        <v>0</v>
      </c>
      <c r="Q185" s="10">
        <v>1</v>
      </c>
      <c r="R185" s="10">
        <v>0</v>
      </c>
      <c r="S185" s="10">
        <v>1</v>
      </c>
      <c r="T185" s="10">
        <v>50</v>
      </c>
      <c r="U185" s="10">
        <v>1</v>
      </c>
      <c r="V185" s="10">
        <v>50</v>
      </c>
      <c r="W185" s="10">
        <v>1</v>
      </c>
      <c r="X185" s="10">
        <v>50</v>
      </c>
      <c r="Y185" s="10">
        <v>0.9</v>
      </c>
      <c r="Z185" s="10">
        <v>100</v>
      </c>
      <c r="AA185" s="10">
        <v>105</v>
      </c>
      <c r="AB185" s="10">
        <v>100</v>
      </c>
      <c r="AC185" s="10">
        <v>104</v>
      </c>
      <c r="AD185" s="10">
        <v>107</v>
      </c>
      <c r="AE185" s="10">
        <v>96</v>
      </c>
      <c r="AF185" s="10">
        <v>93</v>
      </c>
      <c r="AG185" s="99">
        <v>0</v>
      </c>
      <c r="AH185" s="10">
        <v>0</v>
      </c>
      <c r="AI185" s="10">
        <v>48.43</v>
      </c>
      <c r="AJ185" s="10">
        <v>0</v>
      </c>
      <c r="AK185" s="10">
        <v>0</v>
      </c>
      <c r="AL185" s="10">
        <v>0</v>
      </c>
      <c r="AM185" s="10">
        <v>10</v>
      </c>
      <c r="AN185" s="10">
        <v>0</v>
      </c>
      <c r="AO185" s="10">
        <v>0</v>
      </c>
      <c r="AP185" s="10">
        <v>0</v>
      </c>
      <c r="AQ185" s="10">
        <v>0</v>
      </c>
      <c r="AR185" s="10">
        <v>0</v>
      </c>
      <c r="AS185" s="99">
        <v>0</v>
      </c>
      <c r="AT185" s="10">
        <v>0</v>
      </c>
      <c r="AU185" s="10">
        <v>2</v>
      </c>
      <c r="AV185" s="10">
        <v>1</v>
      </c>
      <c r="AW185" s="10">
        <v>48.43</v>
      </c>
    </row>
    <row r="186" ht="17.4" spans="1:49">
      <c r="A186" s="12">
        <f>$A$4</f>
        <v>624</v>
      </c>
      <c r="B186" s="21" t="s">
        <v>992</v>
      </c>
      <c r="C186" s="10" t="s">
        <v>425</v>
      </c>
      <c r="D186" s="22" t="s">
        <v>755</v>
      </c>
      <c r="E186" s="23" t="s">
        <v>424</v>
      </c>
      <c r="F186" s="23" t="s">
        <v>425</v>
      </c>
      <c r="G186" s="14"/>
      <c r="H186" s="10">
        <v>0</v>
      </c>
      <c r="I186" s="10">
        <f t="shared" si="22"/>
        <v>1</v>
      </c>
      <c r="J186" s="10">
        <v>0</v>
      </c>
      <c r="K186" s="10">
        <v>0</v>
      </c>
      <c r="L186" s="10">
        <v>0</v>
      </c>
      <c r="M186" s="10">
        <v>0</v>
      </c>
      <c r="N186" s="10">
        <v>0</v>
      </c>
      <c r="O186" s="10">
        <v>0</v>
      </c>
      <c r="P186" s="10">
        <f t="shared" si="21"/>
        <v>0</v>
      </c>
      <c r="Q186" s="10">
        <v>1</v>
      </c>
      <c r="R186" s="10">
        <v>0</v>
      </c>
      <c r="S186" s="10">
        <v>1</v>
      </c>
      <c r="T186" s="10">
        <v>50</v>
      </c>
      <c r="U186" s="10">
        <v>1</v>
      </c>
      <c r="V186" s="10">
        <v>50</v>
      </c>
      <c r="W186" s="10">
        <v>1</v>
      </c>
      <c r="X186" s="10">
        <v>50</v>
      </c>
      <c r="Y186" s="10">
        <v>0.9</v>
      </c>
      <c r="Z186" s="10">
        <v>100</v>
      </c>
      <c r="AA186" s="10">
        <v>105</v>
      </c>
      <c r="AB186" s="10">
        <v>100</v>
      </c>
      <c r="AC186" s="10">
        <v>104</v>
      </c>
      <c r="AD186" s="10">
        <v>112</v>
      </c>
      <c r="AE186" s="10">
        <v>95</v>
      </c>
      <c r="AF186" s="10">
        <v>90</v>
      </c>
      <c r="AG186" s="99">
        <v>0</v>
      </c>
      <c r="AH186" s="10">
        <v>0</v>
      </c>
      <c r="AI186" s="10">
        <v>44</v>
      </c>
      <c r="AJ186" s="10">
        <v>0</v>
      </c>
      <c r="AK186" s="10">
        <v>0</v>
      </c>
      <c r="AL186" s="10">
        <v>0</v>
      </c>
      <c r="AM186" s="10">
        <v>10</v>
      </c>
      <c r="AN186" s="10">
        <v>0</v>
      </c>
      <c r="AO186" s="10">
        <v>0</v>
      </c>
      <c r="AP186" s="10">
        <v>0</v>
      </c>
      <c r="AQ186" s="10">
        <v>0</v>
      </c>
      <c r="AR186" s="10">
        <v>0</v>
      </c>
      <c r="AS186" s="99">
        <v>0</v>
      </c>
      <c r="AT186" s="10">
        <v>0</v>
      </c>
      <c r="AU186" s="10">
        <v>2</v>
      </c>
      <c r="AV186" s="10">
        <v>1</v>
      </c>
      <c r="AW186" s="10">
        <v>43.6</v>
      </c>
    </row>
    <row r="187" ht="17.4" spans="1:52">
      <c r="A187" s="16"/>
      <c r="B187" s="17"/>
      <c r="C187" s="16"/>
      <c r="D187" s="18"/>
      <c r="E187" s="19"/>
      <c r="F187" s="19" t="s">
        <v>993</v>
      </c>
      <c r="G187" s="67" t="s">
        <v>801</v>
      </c>
      <c r="H187" s="16">
        <v>0</v>
      </c>
      <c r="I187" s="16">
        <f t="shared" si="22"/>
        <v>1</v>
      </c>
      <c r="J187" s="16"/>
      <c r="K187" s="16"/>
      <c r="L187" s="16"/>
      <c r="M187" s="16"/>
      <c r="N187" s="16"/>
      <c r="O187" s="16"/>
      <c r="P187" s="121">
        <f t="shared" si="21"/>
        <v>0</v>
      </c>
      <c r="Q187" s="16" t="s">
        <v>245</v>
      </c>
      <c r="R187" s="16" t="s">
        <v>245</v>
      </c>
      <c r="S187" s="16" t="s">
        <v>245</v>
      </c>
      <c r="T187" s="16" t="s">
        <v>245</v>
      </c>
      <c r="U187" s="16" t="s">
        <v>245</v>
      </c>
      <c r="V187" s="16" t="s">
        <v>245</v>
      </c>
      <c r="W187" s="16" t="s">
        <v>245</v>
      </c>
      <c r="X187" s="16" t="s">
        <v>245</v>
      </c>
      <c r="Y187" s="16" t="s">
        <v>245</v>
      </c>
      <c r="Z187" s="16" t="s">
        <v>245</v>
      </c>
      <c r="AA187" s="16" t="s">
        <v>245</v>
      </c>
      <c r="AB187" s="16" t="s">
        <v>245</v>
      </c>
      <c r="AC187" s="16" t="s">
        <v>245</v>
      </c>
      <c r="AD187" s="16" t="s">
        <v>245</v>
      </c>
      <c r="AE187" s="16" t="s">
        <v>245</v>
      </c>
      <c r="AF187" s="16" t="s">
        <v>245</v>
      </c>
      <c r="AG187" s="99" t="s">
        <v>245</v>
      </c>
      <c r="AH187" s="16" t="s">
        <v>245</v>
      </c>
      <c r="AI187" s="16" t="s">
        <v>245</v>
      </c>
      <c r="AJ187" s="16" t="s">
        <v>245</v>
      </c>
      <c r="AK187" s="16" t="s">
        <v>245</v>
      </c>
      <c r="AL187" s="16" t="s">
        <v>245</v>
      </c>
      <c r="AM187" s="16" t="s">
        <v>245</v>
      </c>
      <c r="AN187" s="16" t="s">
        <v>245</v>
      </c>
      <c r="AO187" s="16" t="s">
        <v>245</v>
      </c>
      <c r="AP187" s="16" t="s">
        <v>245</v>
      </c>
      <c r="AQ187" s="16" t="s">
        <v>245</v>
      </c>
      <c r="AR187" s="16" t="s">
        <v>245</v>
      </c>
      <c r="AS187" s="99" t="s">
        <v>245</v>
      </c>
      <c r="AT187" s="16" t="s">
        <v>245</v>
      </c>
      <c r="AU187" s="16" t="s">
        <v>245</v>
      </c>
      <c r="AV187" s="16" t="s">
        <v>245</v>
      </c>
      <c r="AW187" s="16" t="s">
        <v>245</v>
      </c>
      <c r="AX187" s="69"/>
      <c r="AY187" s="69"/>
      <c r="AZ187" s="69"/>
    </row>
    <row r="188" ht="17.4" spans="1:49">
      <c r="A188" s="12">
        <f>$A$4</f>
        <v>624</v>
      </c>
      <c r="B188" s="21" t="s">
        <v>996</v>
      </c>
      <c r="C188" s="10" t="s">
        <v>997</v>
      </c>
      <c r="D188" s="22" t="s">
        <v>779</v>
      </c>
      <c r="E188" s="23" t="s">
        <v>428</v>
      </c>
      <c r="F188" s="23" t="s">
        <v>429</v>
      </c>
      <c r="G188" s="14"/>
      <c r="H188" s="10">
        <v>0</v>
      </c>
      <c r="I188" s="10">
        <f t="shared" si="22"/>
        <v>1</v>
      </c>
      <c r="J188" s="10">
        <v>0</v>
      </c>
      <c r="K188" s="10">
        <v>0</v>
      </c>
      <c r="L188" s="10">
        <v>0</v>
      </c>
      <c r="M188" s="10">
        <v>0</v>
      </c>
      <c r="N188" s="10">
        <v>0</v>
      </c>
      <c r="O188" s="10">
        <v>0</v>
      </c>
      <c r="P188" s="10">
        <f t="shared" si="21"/>
        <v>0</v>
      </c>
      <c r="Q188" s="10">
        <v>1</v>
      </c>
      <c r="R188" s="10">
        <v>0</v>
      </c>
      <c r="S188" s="10">
        <v>1</v>
      </c>
      <c r="T188" s="10">
        <v>50</v>
      </c>
      <c r="U188" s="10">
        <v>1</v>
      </c>
      <c r="V188" s="124">
        <v>50</v>
      </c>
      <c r="W188" s="10">
        <v>1</v>
      </c>
      <c r="X188" s="10">
        <v>50</v>
      </c>
      <c r="Y188" s="10">
        <v>0.9</v>
      </c>
      <c r="Z188" s="10">
        <v>100</v>
      </c>
      <c r="AA188" s="10">
        <v>105</v>
      </c>
      <c r="AB188" s="10">
        <v>100</v>
      </c>
      <c r="AC188" s="10">
        <v>104</v>
      </c>
      <c r="AD188" s="10">
        <v>112</v>
      </c>
      <c r="AE188" s="10">
        <v>95</v>
      </c>
      <c r="AF188" s="10">
        <v>90</v>
      </c>
      <c r="AG188" s="99">
        <v>0</v>
      </c>
      <c r="AH188" s="10">
        <v>0</v>
      </c>
      <c r="AI188" s="10">
        <v>44</v>
      </c>
      <c r="AJ188" s="10">
        <v>0</v>
      </c>
      <c r="AK188" s="10">
        <v>0</v>
      </c>
      <c r="AL188" s="10">
        <v>0</v>
      </c>
      <c r="AM188" s="10">
        <v>10</v>
      </c>
      <c r="AN188" s="10">
        <v>0</v>
      </c>
      <c r="AO188" s="10">
        <v>0</v>
      </c>
      <c r="AP188" s="10">
        <v>0</v>
      </c>
      <c r="AQ188" s="10">
        <v>0</v>
      </c>
      <c r="AR188" s="10">
        <v>0</v>
      </c>
      <c r="AS188" s="99">
        <v>0</v>
      </c>
      <c r="AT188" s="10">
        <v>0</v>
      </c>
      <c r="AU188" s="10">
        <v>2</v>
      </c>
      <c r="AV188" s="10">
        <v>1</v>
      </c>
      <c r="AW188" s="10">
        <v>43.6</v>
      </c>
    </row>
    <row r="189" ht="17.4" spans="1:49">
      <c r="A189" s="16"/>
      <c r="B189" s="17"/>
      <c r="C189" s="16"/>
      <c r="D189" s="18"/>
      <c r="E189" s="19"/>
      <c r="F189" s="19" t="s">
        <v>998</v>
      </c>
      <c r="G189" s="83"/>
      <c r="H189" s="16">
        <v>0</v>
      </c>
      <c r="I189" s="16">
        <f t="shared" si="22"/>
        <v>1</v>
      </c>
      <c r="J189" s="16"/>
      <c r="K189" s="16"/>
      <c r="L189" s="16"/>
      <c r="M189" s="16"/>
      <c r="N189" s="16"/>
      <c r="O189" s="16"/>
      <c r="P189" s="121">
        <f t="shared" si="21"/>
        <v>0</v>
      </c>
      <c r="Q189" s="16" t="s">
        <v>245</v>
      </c>
      <c r="R189" s="16" t="s">
        <v>245</v>
      </c>
      <c r="S189" s="16" t="s">
        <v>245</v>
      </c>
      <c r="T189" s="16" t="s">
        <v>245</v>
      </c>
      <c r="U189" s="16" t="s">
        <v>245</v>
      </c>
      <c r="V189" s="16" t="s">
        <v>245</v>
      </c>
      <c r="W189" s="16" t="s">
        <v>245</v>
      </c>
      <c r="X189" s="16" t="s">
        <v>245</v>
      </c>
      <c r="Y189" s="16" t="s">
        <v>245</v>
      </c>
      <c r="Z189" s="16" t="s">
        <v>245</v>
      </c>
      <c r="AA189" s="16" t="s">
        <v>245</v>
      </c>
      <c r="AB189" s="16" t="s">
        <v>245</v>
      </c>
      <c r="AC189" s="16" t="s">
        <v>245</v>
      </c>
      <c r="AD189" s="16" t="s">
        <v>245</v>
      </c>
      <c r="AE189" s="16" t="s">
        <v>245</v>
      </c>
      <c r="AF189" s="16" t="s">
        <v>245</v>
      </c>
      <c r="AG189" s="99" t="s">
        <v>245</v>
      </c>
      <c r="AH189" s="16" t="s">
        <v>245</v>
      </c>
      <c r="AI189" s="16" t="s">
        <v>245</v>
      </c>
      <c r="AJ189" s="16" t="s">
        <v>245</v>
      </c>
      <c r="AK189" s="16" t="s">
        <v>245</v>
      </c>
      <c r="AL189" s="16" t="s">
        <v>245</v>
      </c>
      <c r="AM189" s="16" t="s">
        <v>245</v>
      </c>
      <c r="AN189" s="16" t="s">
        <v>245</v>
      </c>
      <c r="AO189" s="16" t="s">
        <v>245</v>
      </c>
      <c r="AP189" s="16" t="s">
        <v>245</v>
      </c>
      <c r="AQ189" s="16" t="s">
        <v>245</v>
      </c>
      <c r="AR189" s="16" t="s">
        <v>245</v>
      </c>
      <c r="AS189" s="99" t="s">
        <v>245</v>
      </c>
      <c r="AT189" s="16" t="s">
        <v>245</v>
      </c>
      <c r="AU189" s="16" t="s">
        <v>245</v>
      </c>
      <c r="AV189" s="16" t="s">
        <v>245</v>
      </c>
      <c r="AW189" s="16" t="s">
        <v>245</v>
      </c>
    </row>
    <row r="190" ht="17.4" spans="1:49">
      <c r="A190" s="12">
        <f>$A$4</f>
        <v>624</v>
      </c>
      <c r="B190" s="21" t="s">
        <v>1001</v>
      </c>
      <c r="C190" s="31" t="s">
        <v>1002</v>
      </c>
      <c r="D190" s="22" t="s">
        <v>755</v>
      </c>
      <c r="E190" s="23" t="s">
        <v>433</v>
      </c>
      <c r="F190" s="23" t="s">
        <v>434</v>
      </c>
      <c r="G190" s="14"/>
      <c r="H190" s="10">
        <v>0</v>
      </c>
      <c r="I190" s="10">
        <f t="shared" si="22"/>
        <v>1</v>
      </c>
      <c r="J190" s="10">
        <v>0</v>
      </c>
      <c r="K190" s="10">
        <v>0</v>
      </c>
      <c r="L190" s="10">
        <v>0</v>
      </c>
      <c r="M190" s="10">
        <v>0</v>
      </c>
      <c r="N190" s="10">
        <v>0</v>
      </c>
      <c r="O190" s="10">
        <v>0</v>
      </c>
      <c r="P190" s="10">
        <f t="shared" si="21"/>
        <v>0</v>
      </c>
      <c r="Q190" s="10">
        <v>1</v>
      </c>
      <c r="R190" s="10">
        <v>0</v>
      </c>
      <c r="S190" s="10">
        <v>1</v>
      </c>
      <c r="T190" s="10">
        <v>50</v>
      </c>
      <c r="U190" s="10">
        <v>1</v>
      </c>
      <c r="V190" s="10">
        <v>50</v>
      </c>
      <c r="W190" s="10">
        <v>1</v>
      </c>
      <c r="X190" s="10">
        <v>50</v>
      </c>
      <c r="Y190" s="10">
        <v>0.9</v>
      </c>
      <c r="Z190" s="10">
        <v>100</v>
      </c>
      <c r="AA190" s="10">
        <v>105</v>
      </c>
      <c r="AB190" s="10">
        <v>100</v>
      </c>
      <c r="AC190" s="10">
        <v>104</v>
      </c>
      <c r="AD190" s="10">
        <v>112</v>
      </c>
      <c r="AE190" s="10">
        <v>95</v>
      </c>
      <c r="AF190" s="10">
        <v>90</v>
      </c>
      <c r="AG190" s="99">
        <v>0</v>
      </c>
      <c r="AH190" s="10">
        <v>0</v>
      </c>
      <c r="AI190" s="10">
        <v>44</v>
      </c>
      <c r="AJ190" s="10">
        <v>0</v>
      </c>
      <c r="AK190" s="10">
        <v>0</v>
      </c>
      <c r="AL190" s="10">
        <v>0</v>
      </c>
      <c r="AM190" s="10">
        <v>10</v>
      </c>
      <c r="AN190" s="10">
        <v>0</v>
      </c>
      <c r="AO190" s="10">
        <v>0</v>
      </c>
      <c r="AP190" s="10">
        <v>0</v>
      </c>
      <c r="AQ190" s="10">
        <v>0</v>
      </c>
      <c r="AR190" s="10">
        <v>0</v>
      </c>
      <c r="AS190" s="99">
        <v>0</v>
      </c>
      <c r="AT190" s="10">
        <v>0</v>
      </c>
      <c r="AU190" s="10">
        <v>2</v>
      </c>
      <c r="AV190" s="10">
        <v>1</v>
      </c>
      <c r="AW190" s="10">
        <v>43.6</v>
      </c>
    </row>
    <row r="191" ht="17.4" spans="1:49">
      <c r="A191" s="12">
        <f>$A$4</f>
        <v>624</v>
      </c>
      <c r="B191" s="21" t="s">
        <v>1003</v>
      </c>
      <c r="C191" s="31" t="s">
        <v>1004</v>
      </c>
      <c r="D191" s="22" t="s">
        <v>755</v>
      </c>
      <c r="E191" s="23" t="s">
        <v>437</v>
      </c>
      <c r="F191" s="23" t="s">
        <v>1005</v>
      </c>
      <c r="G191" s="14"/>
      <c r="H191" s="10">
        <v>0</v>
      </c>
      <c r="I191" s="10">
        <f t="shared" si="22"/>
        <v>1</v>
      </c>
      <c r="J191" s="10">
        <v>0</v>
      </c>
      <c r="K191" s="10">
        <v>0</v>
      </c>
      <c r="L191" s="10">
        <v>0</v>
      </c>
      <c r="M191" s="10">
        <v>0</v>
      </c>
      <c r="N191" s="10">
        <v>0</v>
      </c>
      <c r="O191" s="10">
        <v>0</v>
      </c>
      <c r="P191" s="10">
        <f t="shared" si="21"/>
        <v>0</v>
      </c>
      <c r="Q191" s="10">
        <v>1</v>
      </c>
      <c r="R191" s="10">
        <v>0</v>
      </c>
      <c r="S191" s="10">
        <v>1</v>
      </c>
      <c r="T191" s="10">
        <v>50</v>
      </c>
      <c r="U191" s="10">
        <v>1</v>
      </c>
      <c r="V191" s="124" t="s">
        <v>1888</v>
      </c>
      <c r="W191" s="10">
        <v>1</v>
      </c>
      <c r="X191" s="10">
        <v>50</v>
      </c>
      <c r="Y191" s="10">
        <v>0.9</v>
      </c>
      <c r="Z191" s="10">
        <v>100</v>
      </c>
      <c r="AA191" s="10">
        <v>105</v>
      </c>
      <c r="AB191" s="10">
        <v>100</v>
      </c>
      <c r="AC191" s="10">
        <v>104</v>
      </c>
      <c r="AD191" s="10">
        <v>112</v>
      </c>
      <c r="AE191" s="10">
        <v>95</v>
      </c>
      <c r="AF191" s="10">
        <v>90</v>
      </c>
      <c r="AG191" s="99">
        <v>0</v>
      </c>
      <c r="AH191" s="10">
        <v>0</v>
      </c>
      <c r="AI191" s="10">
        <v>44</v>
      </c>
      <c r="AJ191" s="10">
        <v>0</v>
      </c>
      <c r="AK191" s="10">
        <v>0</v>
      </c>
      <c r="AL191" s="10">
        <v>0</v>
      </c>
      <c r="AM191" s="10">
        <v>10</v>
      </c>
      <c r="AN191" s="10">
        <v>0</v>
      </c>
      <c r="AO191" s="10">
        <v>0</v>
      </c>
      <c r="AP191" s="10">
        <v>0</v>
      </c>
      <c r="AQ191" s="10">
        <v>0</v>
      </c>
      <c r="AR191" s="10">
        <v>0</v>
      </c>
      <c r="AS191" s="99">
        <v>0</v>
      </c>
      <c r="AT191" s="10">
        <v>0</v>
      </c>
      <c r="AU191" s="10">
        <v>2</v>
      </c>
      <c r="AV191" s="10">
        <v>1</v>
      </c>
      <c r="AW191" s="10">
        <v>43.6</v>
      </c>
    </row>
    <row r="192" ht="17.4" spans="1:49">
      <c r="A192" s="16"/>
      <c r="B192" s="17"/>
      <c r="C192" s="16"/>
      <c r="D192" s="18"/>
      <c r="E192" s="19" t="s">
        <v>138</v>
      </c>
      <c r="F192" s="19"/>
      <c r="G192" s="82" t="s">
        <v>1006</v>
      </c>
      <c r="H192" s="16">
        <v>0</v>
      </c>
      <c r="I192" s="16">
        <f t="shared" si="22"/>
        <v>1</v>
      </c>
      <c r="J192" s="16"/>
      <c r="K192" s="16"/>
      <c r="L192" s="16"/>
      <c r="M192" s="16"/>
      <c r="N192" s="16"/>
      <c r="O192" s="16"/>
      <c r="P192" s="121">
        <f t="shared" si="21"/>
        <v>0</v>
      </c>
      <c r="Q192" s="16">
        <v>1</v>
      </c>
      <c r="R192" s="16" t="s">
        <v>245</v>
      </c>
      <c r="S192" s="16">
        <v>1</v>
      </c>
      <c r="T192" s="16">
        <v>50</v>
      </c>
      <c r="U192" s="16">
        <v>1</v>
      </c>
      <c r="V192" s="16">
        <v>50</v>
      </c>
      <c r="W192" s="16">
        <v>1</v>
      </c>
      <c r="X192" s="16">
        <v>50</v>
      </c>
      <c r="Y192" s="16">
        <v>0.9</v>
      </c>
      <c r="Z192" s="16">
        <v>100</v>
      </c>
      <c r="AA192" s="16">
        <v>105</v>
      </c>
      <c r="AB192" s="16">
        <v>100</v>
      </c>
      <c r="AC192" s="16">
        <v>104</v>
      </c>
      <c r="AD192" s="16">
        <v>107</v>
      </c>
      <c r="AE192" s="16">
        <v>96</v>
      </c>
      <c r="AF192" s="16">
        <v>93</v>
      </c>
      <c r="AG192" s="99" t="s">
        <v>1995</v>
      </c>
      <c r="AH192" s="16" t="s">
        <v>1995</v>
      </c>
      <c r="AI192" s="16">
        <v>48.43</v>
      </c>
      <c r="AJ192" s="16">
        <v>0</v>
      </c>
      <c r="AK192" s="16">
        <v>0</v>
      </c>
      <c r="AL192" s="16" t="s">
        <v>245</v>
      </c>
      <c r="AM192" s="16" t="s">
        <v>245</v>
      </c>
      <c r="AN192" s="16" t="s">
        <v>245</v>
      </c>
      <c r="AO192" s="16" t="s">
        <v>245</v>
      </c>
      <c r="AP192" s="16" t="s">
        <v>245</v>
      </c>
      <c r="AQ192" s="16" t="s">
        <v>245</v>
      </c>
      <c r="AR192" s="16" t="s">
        <v>245</v>
      </c>
      <c r="AS192" s="99" t="s">
        <v>245</v>
      </c>
      <c r="AT192" s="16" t="s">
        <v>245</v>
      </c>
      <c r="AU192" s="16" t="s">
        <v>245</v>
      </c>
      <c r="AV192" s="16">
        <v>1</v>
      </c>
      <c r="AW192" s="16">
        <v>48.43</v>
      </c>
    </row>
    <row r="193" ht="17.4" spans="1:49">
      <c r="A193" s="12">
        <f>$A$4</f>
        <v>624</v>
      </c>
      <c r="B193" s="21" t="s">
        <v>1007</v>
      </c>
      <c r="C193" s="10" t="s">
        <v>442</v>
      </c>
      <c r="D193" s="22" t="s">
        <v>755</v>
      </c>
      <c r="E193" s="23" t="s">
        <v>441</v>
      </c>
      <c r="F193" s="23" t="s">
        <v>442</v>
      </c>
      <c r="G193" s="13"/>
      <c r="H193" s="10">
        <v>0</v>
      </c>
      <c r="I193" s="10">
        <f t="shared" si="22"/>
        <v>1</v>
      </c>
      <c r="J193" s="10">
        <v>0</v>
      </c>
      <c r="K193" s="10">
        <v>0</v>
      </c>
      <c r="L193" s="10">
        <v>0</v>
      </c>
      <c r="M193" s="10">
        <v>0</v>
      </c>
      <c r="N193" s="10">
        <v>0</v>
      </c>
      <c r="O193" s="10">
        <v>0</v>
      </c>
      <c r="P193" s="10">
        <f t="shared" si="21"/>
        <v>0</v>
      </c>
      <c r="Q193" s="10">
        <v>1</v>
      </c>
      <c r="R193" s="10">
        <v>0</v>
      </c>
      <c r="S193" s="10">
        <v>1</v>
      </c>
      <c r="T193" s="10">
        <v>50</v>
      </c>
      <c r="U193" s="10">
        <v>1</v>
      </c>
      <c r="V193" s="10">
        <v>50</v>
      </c>
      <c r="W193" s="10">
        <v>1</v>
      </c>
      <c r="X193" s="10">
        <v>50</v>
      </c>
      <c r="Y193" s="10">
        <v>0.9</v>
      </c>
      <c r="Z193" s="10">
        <v>100</v>
      </c>
      <c r="AA193" s="10">
        <v>105</v>
      </c>
      <c r="AB193" s="10">
        <v>100</v>
      </c>
      <c r="AC193" s="10">
        <v>104</v>
      </c>
      <c r="AD193" s="10">
        <v>107</v>
      </c>
      <c r="AE193" s="10">
        <v>96</v>
      </c>
      <c r="AF193" s="10">
        <v>93</v>
      </c>
      <c r="AG193" s="99">
        <v>0</v>
      </c>
      <c r="AH193" s="10">
        <v>0</v>
      </c>
      <c r="AI193" s="10">
        <v>48.43</v>
      </c>
      <c r="AJ193" s="10">
        <v>0</v>
      </c>
      <c r="AK193" s="10">
        <v>0</v>
      </c>
      <c r="AL193" s="10">
        <v>0</v>
      </c>
      <c r="AM193" s="10">
        <v>10</v>
      </c>
      <c r="AN193" s="10">
        <v>0</v>
      </c>
      <c r="AO193" s="10">
        <v>0</v>
      </c>
      <c r="AP193" s="10">
        <v>0</v>
      </c>
      <c r="AQ193" s="10">
        <v>0</v>
      </c>
      <c r="AR193" s="10">
        <v>0</v>
      </c>
      <c r="AS193" s="99">
        <v>0</v>
      </c>
      <c r="AT193" s="10">
        <v>0</v>
      </c>
      <c r="AU193" s="10">
        <v>2</v>
      </c>
      <c r="AV193" s="10">
        <v>1</v>
      </c>
      <c r="AW193" s="10">
        <v>48.43</v>
      </c>
    </row>
    <row r="194" ht="17.4" spans="1:49">
      <c r="A194" s="16"/>
      <c r="B194" s="17"/>
      <c r="C194" s="16"/>
      <c r="D194" s="18"/>
      <c r="E194" s="19" t="s">
        <v>1008</v>
      </c>
      <c r="F194" s="19" t="s">
        <v>442</v>
      </c>
      <c r="G194" s="82" t="s">
        <v>1009</v>
      </c>
      <c r="H194" s="16">
        <v>0</v>
      </c>
      <c r="I194" s="16">
        <f t="shared" si="22"/>
        <v>1</v>
      </c>
      <c r="J194" s="16"/>
      <c r="K194" s="16"/>
      <c r="L194" s="16"/>
      <c r="M194" s="16"/>
      <c r="N194" s="16"/>
      <c r="O194" s="16"/>
      <c r="P194" s="121">
        <f t="shared" si="21"/>
        <v>0</v>
      </c>
      <c r="Q194" s="16">
        <v>1</v>
      </c>
      <c r="R194" s="16" t="s">
        <v>245</v>
      </c>
      <c r="S194" s="16">
        <v>1</v>
      </c>
      <c r="T194" s="16">
        <v>50</v>
      </c>
      <c r="U194" s="16">
        <v>1</v>
      </c>
      <c r="V194" s="16">
        <v>50</v>
      </c>
      <c r="W194" s="16">
        <v>1</v>
      </c>
      <c r="X194" s="16">
        <v>50</v>
      </c>
      <c r="Y194" s="16">
        <v>0.9</v>
      </c>
      <c r="Z194" s="16">
        <v>100</v>
      </c>
      <c r="AA194" s="16">
        <v>105</v>
      </c>
      <c r="AB194" s="16">
        <v>100</v>
      </c>
      <c r="AC194" s="16">
        <v>104</v>
      </c>
      <c r="AD194" s="16">
        <v>107</v>
      </c>
      <c r="AE194" s="16">
        <v>96</v>
      </c>
      <c r="AF194" s="16">
        <v>93</v>
      </c>
      <c r="AG194" s="99" t="s">
        <v>1995</v>
      </c>
      <c r="AH194" s="16" t="s">
        <v>1995</v>
      </c>
      <c r="AI194" s="16">
        <v>48.43</v>
      </c>
      <c r="AJ194" s="16">
        <v>0</v>
      </c>
      <c r="AK194" s="16">
        <v>0</v>
      </c>
      <c r="AL194" s="16" t="s">
        <v>245</v>
      </c>
      <c r="AM194" s="16" t="s">
        <v>245</v>
      </c>
      <c r="AN194" s="16" t="s">
        <v>245</v>
      </c>
      <c r="AO194" s="16" t="s">
        <v>245</v>
      </c>
      <c r="AP194" s="16" t="s">
        <v>245</v>
      </c>
      <c r="AQ194" s="16" t="s">
        <v>245</v>
      </c>
      <c r="AR194" s="16" t="s">
        <v>245</v>
      </c>
      <c r="AS194" s="99" t="s">
        <v>245</v>
      </c>
      <c r="AT194" s="16" t="s">
        <v>245</v>
      </c>
      <c r="AU194" s="16" t="s">
        <v>245</v>
      </c>
      <c r="AV194" s="16">
        <v>1</v>
      </c>
      <c r="AW194" s="16">
        <v>48.43</v>
      </c>
    </row>
    <row r="195" ht="17.4" spans="1:49">
      <c r="A195" s="12">
        <f>$A$4</f>
        <v>624</v>
      </c>
      <c r="B195" s="21" t="s">
        <v>1007</v>
      </c>
      <c r="C195" s="10" t="s">
        <v>442</v>
      </c>
      <c r="D195" s="22" t="s">
        <v>779</v>
      </c>
      <c r="E195" s="23" t="s">
        <v>445</v>
      </c>
      <c r="F195" s="23" t="s">
        <v>442</v>
      </c>
      <c r="G195" s="14"/>
      <c r="H195" s="10">
        <v>0</v>
      </c>
      <c r="I195" s="10">
        <f t="shared" si="22"/>
        <v>1</v>
      </c>
      <c r="J195" s="10">
        <v>0</v>
      </c>
      <c r="K195" s="10">
        <v>0</v>
      </c>
      <c r="L195" s="10">
        <v>0</v>
      </c>
      <c r="M195" s="10">
        <v>0</v>
      </c>
      <c r="N195" s="10">
        <v>0</v>
      </c>
      <c r="O195" s="10">
        <v>0</v>
      </c>
      <c r="P195" s="10">
        <f t="shared" si="21"/>
        <v>0</v>
      </c>
      <c r="Q195" s="10">
        <v>1</v>
      </c>
      <c r="R195" s="10">
        <v>0</v>
      </c>
      <c r="S195" s="10">
        <v>1</v>
      </c>
      <c r="T195" s="10">
        <v>50</v>
      </c>
      <c r="U195" s="10">
        <v>1</v>
      </c>
      <c r="V195" s="10">
        <v>50</v>
      </c>
      <c r="W195" s="10">
        <v>1</v>
      </c>
      <c r="X195" s="10">
        <v>50</v>
      </c>
      <c r="Y195" s="10">
        <v>0.9</v>
      </c>
      <c r="Z195" s="10">
        <v>100</v>
      </c>
      <c r="AA195" s="10">
        <v>105</v>
      </c>
      <c r="AB195" s="10">
        <v>100</v>
      </c>
      <c r="AC195" s="10">
        <v>104</v>
      </c>
      <c r="AD195" s="10">
        <v>107</v>
      </c>
      <c r="AE195" s="10">
        <v>96</v>
      </c>
      <c r="AF195" s="10">
        <v>93</v>
      </c>
      <c r="AG195" s="99">
        <v>0</v>
      </c>
      <c r="AH195" s="10">
        <v>0</v>
      </c>
      <c r="AI195" s="10">
        <v>48.43</v>
      </c>
      <c r="AJ195" s="10">
        <v>0</v>
      </c>
      <c r="AK195" s="10">
        <v>0</v>
      </c>
      <c r="AL195" s="10">
        <v>0</v>
      </c>
      <c r="AM195" s="10">
        <v>10</v>
      </c>
      <c r="AN195" s="10">
        <v>0</v>
      </c>
      <c r="AO195" s="10">
        <v>0</v>
      </c>
      <c r="AP195" s="10">
        <v>0</v>
      </c>
      <c r="AQ195" s="10">
        <v>0</v>
      </c>
      <c r="AR195" s="10">
        <v>0</v>
      </c>
      <c r="AS195" s="99">
        <v>0</v>
      </c>
      <c r="AT195" s="10">
        <v>0</v>
      </c>
      <c r="AU195" s="10">
        <v>2</v>
      </c>
      <c r="AV195" s="10">
        <v>1</v>
      </c>
      <c r="AW195" s="10">
        <v>48.43</v>
      </c>
    </row>
    <row r="196" ht="17.4" spans="1:49">
      <c r="A196" s="16"/>
      <c r="B196" s="17"/>
      <c r="C196" s="16"/>
      <c r="D196" s="18"/>
      <c r="E196" s="19"/>
      <c r="F196" s="19" t="s">
        <v>1010</v>
      </c>
      <c r="G196" s="92" t="s">
        <v>1011</v>
      </c>
      <c r="H196" s="16">
        <v>1</v>
      </c>
      <c r="I196" s="16">
        <f t="shared" si="22"/>
        <v>4</v>
      </c>
      <c r="J196" s="16">
        <v>1</v>
      </c>
      <c r="K196" s="16">
        <v>1</v>
      </c>
      <c r="L196" s="16">
        <v>0</v>
      </c>
      <c r="M196" s="16">
        <v>0</v>
      </c>
      <c r="N196" s="16">
        <v>0</v>
      </c>
      <c r="O196" s="16">
        <v>0</v>
      </c>
      <c r="P196" s="121">
        <f t="shared" si="21"/>
        <v>7</v>
      </c>
      <c r="Q196" s="16" t="s">
        <v>245</v>
      </c>
      <c r="R196" s="16" t="s">
        <v>245</v>
      </c>
      <c r="S196" s="16" t="s">
        <v>245</v>
      </c>
      <c r="T196" s="16" t="s">
        <v>245</v>
      </c>
      <c r="U196" s="16" t="s">
        <v>245</v>
      </c>
      <c r="V196" s="16" t="s">
        <v>245</v>
      </c>
      <c r="W196" s="16" t="s">
        <v>245</v>
      </c>
      <c r="X196" s="16" t="s">
        <v>245</v>
      </c>
      <c r="Y196" s="16" t="s">
        <v>245</v>
      </c>
      <c r="Z196" s="16" t="s">
        <v>245</v>
      </c>
      <c r="AA196" s="16" t="s">
        <v>245</v>
      </c>
      <c r="AB196" s="16" t="s">
        <v>245</v>
      </c>
      <c r="AC196" s="16" t="s">
        <v>2006</v>
      </c>
      <c r="AD196" s="16" t="s">
        <v>759</v>
      </c>
      <c r="AE196" s="16" t="s">
        <v>2007</v>
      </c>
      <c r="AF196" s="16" t="s">
        <v>760</v>
      </c>
      <c r="AG196" s="99" t="s">
        <v>2001</v>
      </c>
      <c r="AH196" s="16" t="s">
        <v>2002</v>
      </c>
      <c r="AI196" s="16" t="s">
        <v>2008</v>
      </c>
      <c r="AJ196" s="16" t="s">
        <v>245</v>
      </c>
      <c r="AK196" s="16" t="s">
        <v>245</v>
      </c>
      <c r="AL196" s="16" t="s">
        <v>245</v>
      </c>
      <c r="AM196" s="16" t="s">
        <v>245</v>
      </c>
      <c r="AN196" s="16" t="s">
        <v>245</v>
      </c>
      <c r="AO196" s="16" t="s">
        <v>245</v>
      </c>
      <c r="AP196" s="16" t="s">
        <v>245</v>
      </c>
      <c r="AQ196" s="16" t="s">
        <v>245</v>
      </c>
      <c r="AR196" s="16" t="s">
        <v>245</v>
      </c>
      <c r="AS196" s="99" t="s">
        <v>245</v>
      </c>
      <c r="AT196" s="16" t="s">
        <v>245</v>
      </c>
      <c r="AU196" s="16" t="s">
        <v>245</v>
      </c>
      <c r="AV196" s="16" t="s">
        <v>245</v>
      </c>
      <c r="AW196" s="16" t="s">
        <v>2008</v>
      </c>
    </row>
    <row r="197" ht="17.4" spans="1:49">
      <c r="A197" s="12">
        <f>$A$4</f>
        <v>624</v>
      </c>
      <c r="B197" s="21" t="s">
        <v>1013</v>
      </c>
      <c r="C197" s="31" t="s">
        <v>1014</v>
      </c>
      <c r="D197" s="22" t="s">
        <v>755</v>
      </c>
      <c r="E197" s="23" t="s">
        <v>449</v>
      </c>
      <c r="F197" s="23" t="s">
        <v>450</v>
      </c>
      <c r="G197" s="14"/>
      <c r="H197" s="10">
        <v>1</v>
      </c>
      <c r="I197" s="10">
        <f t="shared" si="22"/>
        <v>4</v>
      </c>
      <c r="J197" s="10">
        <v>1</v>
      </c>
      <c r="K197" s="10">
        <v>1</v>
      </c>
      <c r="L197" s="10">
        <v>0</v>
      </c>
      <c r="M197" s="10">
        <v>0</v>
      </c>
      <c r="N197" s="10">
        <v>0</v>
      </c>
      <c r="O197" s="10">
        <v>0</v>
      </c>
      <c r="P197" s="10">
        <f t="shared" si="21"/>
        <v>7</v>
      </c>
      <c r="Q197" s="10">
        <v>1</v>
      </c>
      <c r="R197" s="10">
        <v>0</v>
      </c>
      <c r="S197" s="10">
        <v>1</v>
      </c>
      <c r="T197" s="10">
        <v>50</v>
      </c>
      <c r="U197" s="10">
        <v>1</v>
      </c>
      <c r="V197" s="124">
        <v>50</v>
      </c>
      <c r="W197" s="10">
        <v>1</v>
      </c>
      <c r="X197" s="10">
        <v>50</v>
      </c>
      <c r="Y197" s="10">
        <v>0.9</v>
      </c>
      <c r="Z197" s="10">
        <v>100</v>
      </c>
      <c r="AA197" s="10">
        <v>105</v>
      </c>
      <c r="AB197" s="10">
        <v>100</v>
      </c>
      <c r="AC197" s="10">
        <v>108</v>
      </c>
      <c r="AD197" s="10">
        <v>110</v>
      </c>
      <c r="AE197" s="10">
        <v>92</v>
      </c>
      <c r="AF197" s="10">
        <v>90</v>
      </c>
      <c r="AG197" s="99">
        <v>20</v>
      </c>
      <c r="AH197" s="10">
        <v>5</v>
      </c>
      <c r="AI197" s="10">
        <v>48.43</v>
      </c>
      <c r="AJ197" s="10">
        <v>0</v>
      </c>
      <c r="AK197" s="10">
        <v>0</v>
      </c>
      <c r="AL197" s="10">
        <v>0</v>
      </c>
      <c r="AM197" s="10">
        <v>10</v>
      </c>
      <c r="AN197" s="10">
        <v>0</v>
      </c>
      <c r="AO197" s="10">
        <v>0</v>
      </c>
      <c r="AP197" s="10">
        <v>0</v>
      </c>
      <c r="AQ197" s="10">
        <v>0</v>
      </c>
      <c r="AR197" s="10">
        <v>0</v>
      </c>
      <c r="AS197" s="99">
        <v>0</v>
      </c>
      <c r="AT197" s="10">
        <v>0</v>
      </c>
      <c r="AU197" s="10">
        <v>2</v>
      </c>
      <c r="AV197" s="10">
        <v>1</v>
      </c>
      <c r="AW197" s="10">
        <v>48.43</v>
      </c>
    </row>
    <row r="198" ht="17.4" spans="1:49">
      <c r="A198" s="16"/>
      <c r="B198" s="17"/>
      <c r="C198" s="16"/>
      <c r="D198" s="18"/>
      <c r="E198" s="19"/>
      <c r="F198" s="19" t="s">
        <v>1015</v>
      </c>
      <c r="G198" s="92" t="s">
        <v>1016</v>
      </c>
      <c r="H198" s="16">
        <v>0</v>
      </c>
      <c r="I198" s="16">
        <f t="shared" si="22"/>
        <v>1</v>
      </c>
      <c r="J198" s="16">
        <v>0</v>
      </c>
      <c r="K198" s="16">
        <v>0</v>
      </c>
      <c r="L198" s="16">
        <v>0</v>
      </c>
      <c r="M198" s="16">
        <v>0</v>
      </c>
      <c r="N198" s="16">
        <v>0</v>
      </c>
      <c r="O198" s="16">
        <v>0</v>
      </c>
      <c r="P198" s="121">
        <f t="shared" si="21"/>
        <v>0</v>
      </c>
      <c r="Q198" s="16" t="s">
        <v>245</v>
      </c>
      <c r="R198" s="16" t="s">
        <v>245</v>
      </c>
      <c r="S198" s="16" t="s">
        <v>245</v>
      </c>
      <c r="T198" s="16" t="s">
        <v>245</v>
      </c>
      <c r="U198" s="16" t="s">
        <v>245</v>
      </c>
      <c r="V198" s="125" t="s">
        <v>245</v>
      </c>
      <c r="W198" s="16" t="s">
        <v>245</v>
      </c>
      <c r="X198" s="16" t="s">
        <v>245</v>
      </c>
      <c r="Y198" s="16" t="s">
        <v>245</v>
      </c>
      <c r="Z198" s="16" t="s">
        <v>245</v>
      </c>
      <c r="AA198" s="16" t="s">
        <v>245</v>
      </c>
      <c r="AB198" s="16" t="s">
        <v>245</v>
      </c>
      <c r="AC198" s="16" t="s">
        <v>2006</v>
      </c>
      <c r="AD198" s="16" t="s">
        <v>759</v>
      </c>
      <c r="AE198" s="16" t="s">
        <v>2007</v>
      </c>
      <c r="AF198" s="16" t="s">
        <v>760</v>
      </c>
      <c r="AG198" s="99" t="s">
        <v>2001</v>
      </c>
      <c r="AH198" s="16" t="s">
        <v>2002</v>
      </c>
      <c r="AI198" s="16" t="s">
        <v>2008</v>
      </c>
      <c r="AJ198" s="16" t="s">
        <v>245</v>
      </c>
      <c r="AK198" s="16" t="s">
        <v>245</v>
      </c>
      <c r="AL198" s="16" t="s">
        <v>245</v>
      </c>
      <c r="AM198" s="16" t="s">
        <v>245</v>
      </c>
      <c r="AN198" s="16" t="s">
        <v>245</v>
      </c>
      <c r="AO198" s="16" t="s">
        <v>245</v>
      </c>
      <c r="AP198" s="16" t="s">
        <v>245</v>
      </c>
      <c r="AQ198" s="16" t="s">
        <v>245</v>
      </c>
      <c r="AR198" s="16" t="s">
        <v>245</v>
      </c>
      <c r="AS198" s="99" t="s">
        <v>245</v>
      </c>
      <c r="AT198" s="16" t="s">
        <v>245</v>
      </c>
      <c r="AU198" s="16" t="s">
        <v>245</v>
      </c>
      <c r="AV198" s="16" t="s">
        <v>245</v>
      </c>
      <c r="AW198" s="16" t="s">
        <v>2008</v>
      </c>
    </row>
    <row r="199" ht="17.4" spans="1:49">
      <c r="A199" s="12">
        <f>$A$4</f>
        <v>624</v>
      </c>
      <c r="B199" s="21" t="s">
        <v>1013</v>
      </c>
      <c r="C199" s="31" t="s">
        <v>1014</v>
      </c>
      <c r="D199" s="22" t="s">
        <v>779</v>
      </c>
      <c r="E199" s="23" t="s">
        <v>453</v>
      </c>
      <c r="F199" s="23" t="s">
        <v>454</v>
      </c>
      <c r="G199" s="14"/>
      <c r="H199" s="10">
        <v>0</v>
      </c>
      <c r="I199" s="10">
        <f t="shared" si="22"/>
        <v>1</v>
      </c>
      <c r="J199" s="10">
        <v>0</v>
      </c>
      <c r="K199" s="10">
        <v>0</v>
      </c>
      <c r="L199" s="10">
        <v>0</v>
      </c>
      <c r="M199" s="10">
        <v>0</v>
      </c>
      <c r="N199" s="10">
        <v>0</v>
      </c>
      <c r="O199" s="10">
        <v>0</v>
      </c>
      <c r="P199" s="10">
        <f t="shared" si="21"/>
        <v>0</v>
      </c>
      <c r="Q199" s="10">
        <v>1</v>
      </c>
      <c r="R199" s="10">
        <v>0</v>
      </c>
      <c r="S199" s="10">
        <v>1</v>
      </c>
      <c r="T199" s="10">
        <v>50</v>
      </c>
      <c r="U199" s="10">
        <v>1</v>
      </c>
      <c r="V199" s="124">
        <v>50</v>
      </c>
      <c r="W199" s="10">
        <v>1</v>
      </c>
      <c r="X199" s="10">
        <v>50</v>
      </c>
      <c r="Y199" s="10">
        <v>0.9</v>
      </c>
      <c r="Z199" s="10">
        <v>100</v>
      </c>
      <c r="AA199" s="10">
        <v>105</v>
      </c>
      <c r="AB199" s="10">
        <v>100</v>
      </c>
      <c r="AC199" s="10">
        <v>108</v>
      </c>
      <c r="AD199" s="10">
        <v>110</v>
      </c>
      <c r="AE199" s="10">
        <v>92</v>
      </c>
      <c r="AF199" s="10">
        <v>90</v>
      </c>
      <c r="AG199" s="99">
        <v>20</v>
      </c>
      <c r="AH199" s="10">
        <v>5</v>
      </c>
      <c r="AI199" s="10">
        <v>48.43</v>
      </c>
      <c r="AJ199" s="10">
        <v>0</v>
      </c>
      <c r="AK199" s="10">
        <v>0</v>
      </c>
      <c r="AL199" s="10">
        <v>0</v>
      </c>
      <c r="AM199" s="10">
        <v>10</v>
      </c>
      <c r="AN199" s="10">
        <v>0</v>
      </c>
      <c r="AO199" s="10">
        <v>0</v>
      </c>
      <c r="AP199" s="10">
        <v>0</v>
      </c>
      <c r="AQ199" s="10">
        <v>0</v>
      </c>
      <c r="AR199" s="10">
        <v>0</v>
      </c>
      <c r="AS199" s="99">
        <v>0</v>
      </c>
      <c r="AT199" s="10">
        <v>0</v>
      </c>
      <c r="AU199" s="10">
        <v>2</v>
      </c>
      <c r="AV199" s="10">
        <v>1</v>
      </c>
      <c r="AW199" s="10">
        <v>48.43</v>
      </c>
    </row>
    <row r="200" ht="17.4" spans="1:49">
      <c r="A200" s="25"/>
      <c r="B200" s="17"/>
      <c r="C200" s="16"/>
      <c r="D200" s="18"/>
      <c r="E200" s="19"/>
      <c r="F200" s="19" t="s">
        <v>1010</v>
      </c>
      <c r="G200" s="92" t="s">
        <v>1020</v>
      </c>
      <c r="H200" s="16" t="s">
        <v>2009</v>
      </c>
      <c r="I200" s="16">
        <f t="shared" si="22"/>
        <v>1</v>
      </c>
      <c r="J200" s="16">
        <v>0</v>
      </c>
      <c r="K200" s="16">
        <v>0</v>
      </c>
      <c r="L200" s="16">
        <v>0</v>
      </c>
      <c r="M200" s="16">
        <v>0</v>
      </c>
      <c r="N200" s="16">
        <v>0</v>
      </c>
      <c r="O200" s="16">
        <v>0</v>
      </c>
      <c r="P200" s="121" t="e">
        <f t="shared" si="21"/>
        <v>#VALUE!</v>
      </c>
      <c r="Q200" s="16" t="s">
        <v>245</v>
      </c>
      <c r="R200" s="16" t="s">
        <v>245</v>
      </c>
      <c r="S200" s="16" t="s">
        <v>245</v>
      </c>
      <c r="T200" s="16" t="s">
        <v>245</v>
      </c>
      <c r="U200" s="16" t="s">
        <v>245</v>
      </c>
      <c r="V200" s="16" t="s">
        <v>245</v>
      </c>
      <c r="W200" s="16" t="s">
        <v>245</v>
      </c>
      <c r="X200" s="16" t="s">
        <v>245</v>
      </c>
      <c r="Y200" s="16" t="s">
        <v>245</v>
      </c>
      <c r="Z200" s="16" t="s">
        <v>245</v>
      </c>
      <c r="AA200" s="16" t="s">
        <v>245</v>
      </c>
      <c r="AB200" s="16" t="s">
        <v>245</v>
      </c>
      <c r="AC200" s="16" t="s">
        <v>2006</v>
      </c>
      <c r="AD200" s="16" t="s">
        <v>759</v>
      </c>
      <c r="AE200" s="16" t="s">
        <v>2007</v>
      </c>
      <c r="AF200" s="16" t="s">
        <v>760</v>
      </c>
      <c r="AG200" s="99" t="s">
        <v>2001</v>
      </c>
      <c r="AH200" s="16" t="s">
        <v>2002</v>
      </c>
      <c r="AI200" s="16" t="s">
        <v>2008</v>
      </c>
      <c r="AJ200" s="16" t="s">
        <v>245</v>
      </c>
      <c r="AK200" s="16" t="s">
        <v>245</v>
      </c>
      <c r="AL200" s="16" t="s">
        <v>245</v>
      </c>
      <c r="AM200" s="16" t="s">
        <v>245</v>
      </c>
      <c r="AN200" s="16" t="s">
        <v>245</v>
      </c>
      <c r="AO200" s="16" t="s">
        <v>245</v>
      </c>
      <c r="AP200" s="16" t="s">
        <v>245</v>
      </c>
      <c r="AQ200" s="16" t="s">
        <v>245</v>
      </c>
      <c r="AR200" s="16" t="s">
        <v>245</v>
      </c>
      <c r="AS200" s="99" t="s">
        <v>245</v>
      </c>
      <c r="AT200" s="16" t="s">
        <v>245</v>
      </c>
      <c r="AU200" s="16" t="s">
        <v>245</v>
      </c>
      <c r="AV200" s="16" t="s">
        <v>245</v>
      </c>
      <c r="AW200" s="16" t="s">
        <v>2008</v>
      </c>
    </row>
    <row r="201" ht="17.4" spans="1:49">
      <c r="A201" s="12">
        <f>$A$4</f>
        <v>624</v>
      </c>
      <c r="B201" s="21" t="s">
        <v>1013</v>
      </c>
      <c r="C201" s="31" t="s">
        <v>1014</v>
      </c>
      <c r="D201" s="22" t="s">
        <v>785</v>
      </c>
      <c r="E201" s="23" t="s">
        <v>457</v>
      </c>
      <c r="F201" s="23" t="s">
        <v>450</v>
      </c>
      <c r="G201" s="14"/>
      <c r="H201" s="10">
        <v>0</v>
      </c>
      <c r="I201" s="10">
        <v>1</v>
      </c>
      <c r="J201" s="10">
        <v>0</v>
      </c>
      <c r="K201" s="10">
        <v>0</v>
      </c>
      <c r="L201" s="10">
        <v>0</v>
      </c>
      <c r="M201" s="10">
        <v>0</v>
      </c>
      <c r="N201" s="10">
        <v>0</v>
      </c>
      <c r="O201" s="10">
        <v>0</v>
      </c>
      <c r="P201" s="10">
        <v>0</v>
      </c>
      <c r="Q201" s="10">
        <v>1</v>
      </c>
      <c r="R201" s="10">
        <v>0</v>
      </c>
      <c r="S201" s="10">
        <v>1</v>
      </c>
      <c r="T201" s="10">
        <v>50</v>
      </c>
      <c r="U201" s="10">
        <v>1</v>
      </c>
      <c r="V201" s="124">
        <v>50</v>
      </c>
      <c r="W201" s="10">
        <v>1</v>
      </c>
      <c r="X201" s="10">
        <v>50</v>
      </c>
      <c r="Y201" s="10">
        <v>0.9</v>
      </c>
      <c r="Z201" s="10">
        <v>100</v>
      </c>
      <c r="AA201" s="10">
        <v>105</v>
      </c>
      <c r="AB201" s="10">
        <v>100</v>
      </c>
      <c r="AC201" s="10">
        <v>108</v>
      </c>
      <c r="AD201" s="10">
        <v>110</v>
      </c>
      <c r="AE201" s="10">
        <v>92</v>
      </c>
      <c r="AF201" s="10">
        <v>90</v>
      </c>
      <c r="AG201" s="99">
        <v>20</v>
      </c>
      <c r="AH201" s="10">
        <v>5</v>
      </c>
      <c r="AI201" s="10">
        <v>48.43</v>
      </c>
      <c r="AJ201" s="10">
        <v>0</v>
      </c>
      <c r="AK201" s="10">
        <v>0</v>
      </c>
      <c r="AL201" s="10">
        <v>0</v>
      </c>
      <c r="AM201" s="10">
        <v>10</v>
      </c>
      <c r="AN201" s="10">
        <v>0</v>
      </c>
      <c r="AO201" s="10">
        <v>0</v>
      </c>
      <c r="AP201" s="10">
        <v>0</v>
      </c>
      <c r="AQ201" s="10">
        <v>0</v>
      </c>
      <c r="AR201" s="10">
        <v>0</v>
      </c>
      <c r="AS201" s="99">
        <v>0</v>
      </c>
      <c r="AT201" s="10">
        <v>0</v>
      </c>
      <c r="AU201" s="10">
        <v>2</v>
      </c>
      <c r="AV201" s="10">
        <v>1</v>
      </c>
      <c r="AW201" s="10">
        <v>48.43</v>
      </c>
    </row>
    <row r="202" ht="17.4" spans="1:49">
      <c r="A202" s="16"/>
      <c r="B202" s="17"/>
      <c r="C202" s="16"/>
      <c r="D202" s="18"/>
      <c r="E202" s="19" t="s">
        <v>461</v>
      </c>
      <c r="F202" s="19" t="s">
        <v>1021</v>
      </c>
      <c r="G202" s="92" t="s">
        <v>1022</v>
      </c>
      <c r="H202" s="19">
        <v>0</v>
      </c>
      <c r="I202" s="16" t="e">
        <f t="shared" ref="I202:I219" si="23">J202+K202*2+L202*4+1</f>
        <v>#VALUE!</v>
      </c>
      <c r="J202" s="19" t="s">
        <v>245</v>
      </c>
      <c r="K202" s="19" t="s">
        <v>245</v>
      </c>
      <c r="L202" s="19" t="s">
        <v>245</v>
      </c>
      <c r="M202" s="19">
        <v>0</v>
      </c>
      <c r="N202" s="19">
        <v>0</v>
      </c>
      <c r="O202" s="19">
        <v>0</v>
      </c>
      <c r="P202" s="121" t="e">
        <f t="shared" ref="P202:P217" si="24">H202+J202*2+K202*4+L202*8+M202*256+N202*512+O202*1024</f>
        <v>#VALUE!</v>
      </c>
      <c r="Q202" s="16" t="s">
        <v>245</v>
      </c>
      <c r="R202" s="16" t="s">
        <v>245</v>
      </c>
      <c r="S202" s="16" t="s">
        <v>245</v>
      </c>
      <c r="T202" s="16" t="s">
        <v>245</v>
      </c>
      <c r="U202" s="16" t="s">
        <v>245</v>
      </c>
      <c r="V202" s="16" t="s">
        <v>245</v>
      </c>
      <c r="W202" s="16" t="s">
        <v>245</v>
      </c>
      <c r="X202" s="16" t="s">
        <v>245</v>
      </c>
      <c r="Y202" s="16" t="s">
        <v>245</v>
      </c>
      <c r="Z202" s="16" t="s">
        <v>245</v>
      </c>
      <c r="AA202" s="16" t="s">
        <v>245</v>
      </c>
      <c r="AB202" s="16" t="s">
        <v>245</v>
      </c>
      <c r="AC202" s="16" t="s">
        <v>245</v>
      </c>
      <c r="AD202" s="16" t="s">
        <v>245</v>
      </c>
      <c r="AE202" s="16" t="s">
        <v>245</v>
      </c>
      <c r="AF202" s="16" t="s">
        <v>245</v>
      </c>
      <c r="AG202" s="99" t="s">
        <v>245</v>
      </c>
      <c r="AH202" s="16" t="s">
        <v>245</v>
      </c>
      <c r="AI202" s="16" t="s">
        <v>245</v>
      </c>
      <c r="AJ202" s="16" t="s">
        <v>245</v>
      </c>
      <c r="AK202" s="16" t="s">
        <v>245</v>
      </c>
      <c r="AL202" s="16" t="s">
        <v>245</v>
      </c>
      <c r="AM202" s="16" t="s">
        <v>245</v>
      </c>
      <c r="AN202" s="16" t="s">
        <v>245</v>
      </c>
      <c r="AO202" s="16" t="s">
        <v>245</v>
      </c>
      <c r="AP202" s="16" t="s">
        <v>245</v>
      </c>
      <c r="AQ202" s="16" t="s">
        <v>245</v>
      </c>
      <c r="AR202" s="16" t="s">
        <v>245</v>
      </c>
      <c r="AS202" s="99" t="s">
        <v>245</v>
      </c>
      <c r="AT202" s="16" t="s">
        <v>245</v>
      </c>
      <c r="AU202" s="16" t="s">
        <v>245</v>
      </c>
      <c r="AV202" s="16" t="s">
        <v>245</v>
      </c>
      <c r="AW202" s="16" t="s">
        <v>245</v>
      </c>
    </row>
    <row r="203" ht="17.4" spans="1:49">
      <c r="A203" s="12">
        <f>$A$4</f>
        <v>624</v>
      </c>
      <c r="B203" s="21" t="s">
        <v>1023</v>
      </c>
      <c r="C203" s="10" t="s">
        <v>462</v>
      </c>
      <c r="D203" s="22" t="s">
        <v>755</v>
      </c>
      <c r="E203" s="23" t="s">
        <v>461</v>
      </c>
      <c r="F203" s="23" t="s">
        <v>462</v>
      </c>
      <c r="G203" s="14"/>
      <c r="H203" s="10">
        <v>0</v>
      </c>
      <c r="I203" s="10">
        <f t="shared" si="23"/>
        <v>1</v>
      </c>
      <c r="J203" s="10">
        <v>0</v>
      </c>
      <c r="K203" s="10">
        <v>0</v>
      </c>
      <c r="L203" s="10">
        <v>0</v>
      </c>
      <c r="M203" s="10">
        <v>0</v>
      </c>
      <c r="N203" s="10">
        <v>0</v>
      </c>
      <c r="O203" s="10">
        <v>0</v>
      </c>
      <c r="P203" s="10">
        <f t="shared" si="24"/>
        <v>0</v>
      </c>
      <c r="Q203" s="10">
        <v>1</v>
      </c>
      <c r="R203" s="10">
        <v>0</v>
      </c>
      <c r="S203" s="10">
        <v>1</v>
      </c>
      <c r="T203" s="10">
        <v>50</v>
      </c>
      <c r="U203" s="10">
        <v>1</v>
      </c>
      <c r="V203" s="10">
        <v>50</v>
      </c>
      <c r="W203" s="10">
        <v>1</v>
      </c>
      <c r="X203" s="10">
        <v>50</v>
      </c>
      <c r="Y203" s="10">
        <v>0.9</v>
      </c>
      <c r="Z203" s="10">
        <v>100</v>
      </c>
      <c r="AA203" s="10">
        <v>105</v>
      </c>
      <c r="AB203" s="10">
        <v>100</v>
      </c>
      <c r="AC203" s="10">
        <v>104</v>
      </c>
      <c r="AD203" s="10">
        <v>112</v>
      </c>
      <c r="AE203" s="10">
        <v>95</v>
      </c>
      <c r="AF203" s="10">
        <v>90</v>
      </c>
      <c r="AG203" s="99">
        <v>0</v>
      </c>
      <c r="AH203" s="10">
        <v>0</v>
      </c>
      <c r="AI203" s="10">
        <v>44</v>
      </c>
      <c r="AJ203" s="10">
        <v>0</v>
      </c>
      <c r="AK203" s="10">
        <v>0</v>
      </c>
      <c r="AL203" s="10">
        <v>0</v>
      </c>
      <c r="AM203" s="10">
        <v>10</v>
      </c>
      <c r="AN203" s="10">
        <v>0</v>
      </c>
      <c r="AO203" s="10">
        <v>0</v>
      </c>
      <c r="AP203" s="10">
        <v>0</v>
      </c>
      <c r="AQ203" s="10">
        <v>0</v>
      </c>
      <c r="AR203" s="10">
        <v>0</v>
      </c>
      <c r="AS203" s="99">
        <v>0</v>
      </c>
      <c r="AT203" s="10">
        <v>0</v>
      </c>
      <c r="AU203" s="10">
        <v>2</v>
      </c>
      <c r="AV203" s="10">
        <v>1</v>
      </c>
      <c r="AW203" s="10">
        <v>43.6</v>
      </c>
    </row>
    <row r="204" ht="17.4" spans="1:50">
      <c r="A204" s="25"/>
      <c r="B204" s="17"/>
      <c r="C204" s="16"/>
      <c r="D204" s="18"/>
      <c r="E204" s="19" t="s">
        <v>1024</v>
      </c>
      <c r="F204" s="71" t="s">
        <v>1024</v>
      </c>
      <c r="G204" s="92" t="s">
        <v>1025</v>
      </c>
      <c r="H204" s="19" t="s">
        <v>2010</v>
      </c>
      <c r="I204" s="16" t="e">
        <f t="shared" si="23"/>
        <v>#VALUE!</v>
      </c>
      <c r="J204" s="19" t="s">
        <v>245</v>
      </c>
      <c r="K204" s="19" t="s">
        <v>245</v>
      </c>
      <c r="L204" s="19" t="s">
        <v>245</v>
      </c>
      <c r="M204" s="19">
        <v>0</v>
      </c>
      <c r="N204" s="19">
        <v>0</v>
      </c>
      <c r="O204" s="19">
        <v>0</v>
      </c>
      <c r="P204" s="121" t="e">
        <f t="shared" si="24"/>
        <v>#VALUE!</v>
      </c>
      <c r="Q204" s="16" t="s">
        <v>245</v>
      </c>
      <c r="R204" s="16" t="s">
        <v>245</v>
      </c>
      <c r="S204" s="16" t="s">
        <v>245</v>
      </c>
      <c r="T204" s="16" t="s">
        <v>245</v>
      </c>
      <c r="U204" s="16" t="s">
        <v>245</v>
      </c>
      <c r="V204" s="16" t="s">
        <v>245</v>
      </c>
      <c r="W204" s="16" t="s">
        <v>245</v>
      </c>
      <c r="X204" s="16" t="s">
        <v>245</v>
      </c>
      <c r="Y204" s="16" t="s">
        <v>245</v>
      </c>
      <c r="Z204" s="125" t="s">
        <v>245</v>
      </c>
      <c r="AA204" s="16" t="s">
        <v>245</v>
      </c>
      <c r="AB204" s="16" t="s">
        <v>245</v>
      </c>
      <c r="AC204" s="16" t="s">
        <v>245</v>
      </c>
      <c r="AD204" s="16" t="s">
        <v>245</v>
      </c>
      <c r="AE204" s="16" t="s">
        <v>245</v>
      </c>
      <c r="AF204" s="125" t="s">
        <v>245</v>
      </c>
      <c r="AG204" s="99" t="s">
        <v>245</v>
      </c>
      <c r="AH204" s="16" t="s">
        <v>245</v>
      </c>
      <c r="AI204" s="16" t="s">
        <v>245</v>
      </c>
      <c r="AJ204" s="16" t="s">
        <v>245</v>
      </c>
      <c r="AK204" s="16" t="s">
        <v>245</v>
      </c>
      <c r="AL204" s="125" t="s">
        <v>245</v>
      </c>
      <c r="AM204" s="16" t="s">
        <v>245</v>
      </c>
      <c r="AN204" s="16" t="s">
        <v>245</v>
      </c>
      <c r="AO204" s="16" t="s">
        <v>245</v>
      </c>
      <c r="AP204" s="16" t="s">
        <v>245</v>
      </c>
      <c r="AQ204" s="16" t="s">
        <v>245</v>
      </c>
      <c r="AR204" s="125" t="s">
        <v>245</v>
      </c>
      <c r="AS204" s="99" t="s">
        <v>245</v>
      </c>
      <c r="AT204" s="16" t="s">
        <v>245</v>
      </c>
      <c r="AU204" s="16" t="s">
        <v>245</v>
      </c>
      <c r="AV204" s="16" t="s">
        <v>245</v>
      </c>
      <c r="AW204" s="16" t="s">
        <v>245</v>
      </c>
      <c r="AX204" s="141"/>
    </row>
    <row r="205" ht="17.4" spans="1:49">
      <c r="A205" s="12">
        <f>$A$4</f>
        <v>624</v>
      </c>
      <c r="B205" s="21" t="s">
        <v>1023</v>
      </c>
      <c r="C205" s="10" t="s">
        <v>462</v>
      </c>
      <c r="D205" s="22" t="s">
        <v>785</v>
      </c>
      <c r="E205" s="23" t="s">
        <v>465</v>
      </c>
      <c r="F205" s="72" t="s">
        <v>465</v>
      </c>
      <c r="G205" s="14"/>
      <c r="H205" s="23">
        <v>0</v>
      </c>
      <c r="I205" s="10">
        <f t="shared" si="23"/>
        <v>1</v>
      </c>
      <c r="J205" s="10">
        <v>0</v>
      </c>
      <c r="K205" s="10">
        <v>0</v>
      </c>
      <c r="L205" s="10">
        <v>0</v>
      </c>
      <c r="M205" s="10">
        <v>0</v>
      </c>
      <c r="N205" s="10">
        <v>0</v>
      </c>
      <c r="O205" s="10">
        <v>0</v>
      </c>
      <c r="P205" s="10">
        <f t="shared" si="24"/>
        <v>0</v>
      </c>
      <c r="Q205" s="10">
        <v>1</v>
      </c>
      <c r="R205" s="10">
        <v>0</v>
      </c>
      <c r="S205" s="10">
        <v>1</v>
      </c>
      <c r="T205" s="10">
        <v>50</v>
      </c>
      <c r="U205" s="10">
        <v>1</v>
      </c>
      <c r="V205" s="10">
        <v>50</v>
      </c>
      <c r="W205" s="10">
        <v>1</v>
      </c>
      <c r="X205" s="10">
        <v>50</v>
      </c>
      <c r="Y205" s="10">
        <v>0.9</v>
      </c>
      <c r="Z205" s="10">
        <v>100</v>
      </c>
      <c r="AA205" s="10">
        <v>105</v>
      </c>
      <c r="AB205" s="10">
        <v>100</v>
      </c>
      <c r="AC205" s="10">
        <v>104</v>
      </c>
      <c r="AD205" s="10">
        <v>112</v>
      </c>
      <c r="AE205" s="10">
        <v>95</v>
      </c>
      <c r="AF205" s="10">
        <v>90</v>
      </c>
      <c r="AG205" s="99">
        <v>0</v>
      </c>
      <c r="AH205" s="10">
        <v>0</v>
      </c>
      <c r="AI205" s="10">
        <v>44</v>
      </c>
      <c r="AJ205" s="10">
        <v>0</v>
      </c>
      <c r="AK205" s="10">
        <v>0</v>
      </c>
      <c r="AL205" s="10">
        <v>0</v>
      </c>
      <c r="AM205" s="10">
        <v>10</v>
      </c>
      <c r="AN205" s="10">
        <v>0</v>
      </c>
      <c r="AO205" s="10">
        <v>0</v>
      </c>
      <c r="AP205" s="10">
        <v>0</v>
      </c>
      <c r="AQ205" s="10">
        <v>0</v>
      </c>
      <c r="AR205" s="10">
        <v>0</v>
      </c>
      <c r="AS205" s="99">
        <v>0</v>
      </c>
      <c r="AT205" s="10">
        <v>0</v>
      </c>
      <c r="AU205" s="10">
        <v>2</v>
      </c>
      <c r="AV205" s="10">
        <v>1</v>
      </c>
      <c r="AW205" s="10">
        <v>43.6</v>
      </c>
    </row>
    <row r="206" ht="17.4" spans="1:50">
      <c r="A206" s="16"/>
      <c r="B206" s="17"/>
      <c r="C206" s="16"/>
      <c r="D206" s="18"/>
      <c r="E206" s="19"/>
      <c r="F206" s="19" t="s">
        <v>1030</v>
      </c>
      <c r="G206" s="92" t="s">
        <v>1031</v>
      </c>
      <c r="H206" s="19">
        <v>0</v>
      </c>
      <c r="I206" s="16">
        <f t="shared" si="23"/>
        <v>1</v>
      </c>
      <c r="J206" s="19">
        <v>0</v>
      </c>
      <c r="K206" s="19">
        <v>0</v>
      </c>
      <c r="L206" s="19">
        <v>0</v>
      </c>
      <c r="M206" s="19">
        <v>0</v>
      </c>
      <c r="N206" s="19">
        <v>0</v>
      </c>
      <c r="O206" s="19">
        <v>0</v>
      </c>
      <c r="P206" s="121">
        <f t="shared" si="24"/>
        <v>0</v>
      </c>
      <c r="Q206" s="16" t="s">
        <v>245</v>
      </c>
      <c r="R206" s="16" t="s">
        <v>245</v>
      </c>
      <c r="S206" s="16" t="s">
        <v>245</v>
      </c>
      <c r="T206" s="16" t="s">
        <v>245</v>
      </c>
      <c r="U206" s="16" t="s">
        <v>245</v>
      </c>
      <c r="V206" s="16" t="s">
        <v>245</v>
      </c>
      <c r="W206" s="16" t="s">
        <v>245</v>
      </c>
      <c r="X206" s="16" t="s">
        <v>245</v>
      </c>
      <c r="Y206" s="16" t="s">
        <v>245</v>
      </c>
      <c r="Z206" s="125" t="s">
        <v>245</v>
      </c>
      <c r="AA206" s="16" t="s">
        <v>245</v>
      </c>
      <c r="AB206" s="16" t="s">
        <v>245</v>
      </c>
      <c r="AC206" s="16" t="s">
        <v>245</v>
      </c>
      <c r="AD206" s="16" t="s">
        <v>245</v>
      </c>
      <c r="AE206" s="16" t="s">
        <v>245</v>
      </c>
      <c r="AF206" s="125" t="s">
        <v>245</v>
      </c>
      <c r="AG206" s="99" t="s">
        <v>245</v>
      </c>
      <c r="AH206" s="16" t="s">
        <v>245</v>
      </c>
      <c r="AI206" s="16">
        <v>48.43</v>
      </c>
      <c r="AJ206" s="16" t="s">
        <v>245</v>
      </c>
      <c r="AK206" s="16" t="s">
        <v>245</v>
      </c>
      <c r="AL206" s="125" t="s">
        <v>245</v>
      </c>
      <c r="AM206" s="16" t="s">
        <v>245</v>
      </c>
      <c r="AN206" s="16" t="s">
        <v>245</v>
      </c>
      <c r="AO206" s="16" t="s">
        <v>245</v>
      </c>
      <c r="AP206" s="16" t="s">
        <v>245</v>
      </c>
      <c r="AQ206" s="16" t="s">
        <v>245</v>
      </c>
      <c r="AR206" s="125" t="s">
        <v>245</v>
      </c>
      <c r="AS206" s="99" t="s">
        <v>245</v>
      </c>
      <c r="AT206" s="16" t="s">
        <v>245</v>
      </c>
      <c r="AU206" s="16" t="s">
        <v>245</v>
      </c>
      <c r="AV206" s="16" t="s">
        <v>245</v>
      </c>
      <c r="AW206" s="16">
        <v>48.43</v>
      </c>
      <c r="AX206" s="141"/>
    </row>
    <row r="207" ht="17.4" spans="1:49">
      <c r="A207" s="12">
        <f>$A$4</f>
        <v>624</v>
      </c>
      <c r="B207" s="21" t="s">
        <v>1033</v>
      </c>
      <c r="C207" s="31" t="s">
        <v>470</v>
      </c>
      <c r="D207" s="22" t="s">
        <v>755</v>
      </c>
      <c r="E207" s="23" t="s">
        <v>469</v>
      </c>
      <c r="F207" s="23" t="s">
        <v>470</v>
      </c>
      <c r="G207" s="14"/>
      <c r="H207" s="10">
        <v>0</v>
      </c>
      <c r="I207" s="10">
        <f t="shared" si="23"/>
        <v>1</v>
      </c>
      <c r="J207" s="10">
        <v>0</v>
      </c>
      <c r="K207" s="10">
        <v>0</v>
      </c>
      <c r="L207" s="10">
        <v>0</v>
      </c>
      <c r="M207" s="10">
        <v>0</v>
      </c>
      <c r="N207" s="10">
        <v>0</v>
      </c>
      <c r="O207" s="10">
        <v>0</v>
      </c>
      <c r="P207" s="10">
        <f t="shared" si="24"/>
        <v>0</v>
      </c>
      <c r="Q207" s="10">
        <v>1</v>
      </c>
      <c r="R207" s="10">
        <v>0</v>
      </c>
      <c r="S207" s="10">
        <v>1</v>
      </c>
      <c r="T207" s="10">
        <v>50</v>
      </c>
      <c r="U207" s="10">
        <v>1</v>
      </c>
      <c r="V207" s="124">
        <v>50</v>
      </c>
      <c r="W207" s="10">
        <v>1</v>
      </c>
      <c r="X207" s="10">
        <v>50</v>
      </c>
      <c r="Y207" s="10">
        <v>0.9</v>
      </c>
      <c r="Z207" s="10">
        <v>100</v>
      </c>
      <c r="AA207" s="10">
        <v>105</v>
      </c>
      <c r="AB207" s="10">
        <v>100</v>
      </c>
      <c r="AC207" s="10">
        <v>104</v>
      </c>
      <c r="AD207" s="10">
        <v>112</v>
      </c>
      <c r="AE207" s="10">
        <v>95</v>
      </c>
      <c r="AF207" s="10">
        <v>90</v>
      </c>
      <c r="AG207" s="99">
        <v>0</v>
      </c>
      <c r="AH207" s="10">
        <v>0</v>
      </c>
      <c r="AI207" s="10">
        <v>48.43</v>
      </c>
      <c r="AJ207" s="10">
        <v>0</v>
      </c>
      <c r="AK207" s="10">
        <v>0</v>
      </c>
      <c r="AL207" s="10">
        <v>0</v>
      </c>
      <c r="AM207" s="10">
        <v>10</v>
      </c>
      <c r="AN207" s="10">
        <v>0</v>
      </c>
      <c r="AO207" s="10">
        <v>0</v>
      </c>
      <c r="AP207" s="10">
        <v>0</v>
      </c>
      <c r="AQ207" s="10">
        <v>0</v>
      </c>
      <c r="AR207" s="10">
        <v>0</v>
      </c>
      <c r="AS207" s="99">
        <v>0</v>
      </c>
      <c r="AT207" s="10">
        <v>0</v>
      </c>
      <c r="AU207" s="10">
        <v>2</v>
      </c>
      <c r="AV207" s="10">
        <v>1</v>
      </c>
      <c r="AW207" s="10">
        <v>48.43</v>
      </c>
    </row>
    <row r="208" ht="17.4" spans="1:49">
      <c r="A208" s="16"/>
      <c r="B208" s="17"/>
      <c r="C208" s="16"/>
      <c r="D208" s="18"/>
      <c r="E208" s="19"/>
      <c r="F208" s="19" t="s">
        <v>1034</v>
      </c>
      <c r="G208" s="85" t="s">
        <v>1035</v>
      </c>
      <c r="H208" s="16">
        <v>0</v>
      </c>
      <c r="I208" s="16">
        <f t="shared" si="23"/>
        <v>1</v>
      </c>
      <c r="J208" s="16">
        <v>0</v>
      </c>
      <c r="K208" s="16">
        <v>0</v>
      </c>
      <c r="L208" s="16">
        <v>0</v>
      </c>
      <c r="M208" s="16">
        <v>0</v>
      </c>
      <c r="N208" s="16">
        <v>0</v>
      </c>
      <c r="O208" s="16">
        <v>0</v>
      </c>
      <c r="P208" s="121">
        <f t="shared" si="24"/>
        <v>0</v>
      </c>
      <c r="Q208" s="16" t="s">
        <v>245</v>
      </c>
      <c r="R208" s="16" t="s">
        <v>245</v>
      </c>
      <c r="S208" s="16" t="s">
        <v>245</v>
      </c>
      <c r="T208" s="16" t="s">
        <v>245</v>
      </c>
      <c r="U208" s="16" t="s">
        <v>245</v>
      </c>
      <c r="V208" s="16" t="s">
        <v>245</v>
      </c>
      <c r="W208" s="16" t="s">
        <v>245</v>
      </c>
      <c r="X208" s="16" t="s">
        <v>245</v>
      </c>
      <c r="Y208" s="16" t="s">
        <v>245</v>
      </c>
      <c r="Z208" s="125" t="s">
        <v>245</v>
      </c>
      <c r="AA208" s="16" t="s">
        <v>245</v>
      </c>
      <c r="AB208" s="16" t="s">
        <v>245</v>
      </c>
      <c r="AC208" s="16" t="s">
        <v>245</v>
      </c>
      <c r="AD208" s="16" t="s">
        <v>245</v>
      </c>
      <c r="AE208" s="16" t="s">
        <v>245</v>
      </c>
      <c r="AF208" s="125" t="s">
        <v>245</v>
      </c>
      <c r="AG208" s="99" t="s">
        <v>245</v>
      </c>
      <c r="AH208" s="16" t="s">
        <v>245</v>
      </c>
      <c r="AI208" s="16">
        <v>43.6</v>
      </c>
      <c r="AJ208" s="16" t="s">
        <v>245</v>
      </c>
      <c r="AK208" s="16" t="s">
        <v>245</v>
      </c>
      <c r="AL208" s="125" t="s">
        <v>245</v>
      </c>
      <c r="AM208" s="16" t="s">
        <v>245</v>
      </c>
      <c r="AN208" s="16" t="s">
        <v>245</v>
      </c>
      <c r="AO208" s="16" t="s">
        <v>245</v>
      </c>
      <c r="AP208" s="16" t="s">
        <v>245</v>
      </c>
      <c r="AQ208" s="16" t="s">
        <v>245</v>
      </c>
      <c r="AR208" s="125" t="s">
        <v>245</v>
      </c>
      <c r="AS208" s="99" t="s">
        <v>245</v>
      </c>
      <c r="AT208" s="16" t="s">
        <v>245</v>
      </c>
      <c r="AU208" s="16" t="s">
        <v>245</v>
      </c>
      <c r="AV208" s="16" t="s">
        <v>245</v>
      </c>
      <c r="AW208" s="16">
        <v>43.6</v>
      </c>
    </row>
    <row r="209" ht="17.4" spans="1:49">
      <c r="A209" s="12">
        <f>$A$4</f>
        <v>624</v>
      </c>
      <c r="B209" s="21" t="s">
        <v>1033</v>
      </c>
      <c r="C209" s="31" t="s">
        <v>470</v>
      </c>
      <c r="D209" s="22" t="s">
        <v>779</v>
      </c>
      <c r="E209" s="23" t="s">
        <v>473</v>
      </c>
      <c r="F209" s="23" t="s">
        <v>474</v>
      </c>
      <c r="G209" s="14"/>
      <c r="H209" s="10">
        <v>0</v>
      </c>
      <c r="I209" s="10">
        <f t="shared" si="23"/>
        <v>1</v>
      </c>
      <c r="J209" s="10">
        <v>0</v>
      </c>
      <c r="K209" s="10">
        <v>0</v>
      </c>
      <c r="L209" s="10">
        <v>0</v>
      </c>
      <c r="M209" s="10">
        <v>0</v>
      </c>
      <c r="N209" s="10">
        <v>0</v>
      </c>
      <c r="O209" s="10">
        <v>0</v>
      </c>
      <c r="P209" s="10">
        <f t="shared" si="24"/>
        <v>0</v>
      </c>
      <c r="Q209" s="10">
        <v>1</v>
      </c>
      <c r="R209" s="10">
        <v>0</v>
      </c>
      <c r="S209" s="10">
        <v>1</v>
      </c>
      <c r="T209" s="10">
        <v>50</v>
      </c>
      <c r="U209" s="10">
        <v>1</v>
      </c>
      <c r="V209" s="10">
        <v>50</v>
      </c>
      <c r="W209" s="10">
        <v>1</v>
      </c>
      <c r="X209" s="10">
        <v>50</v>
      </c>
      <c r="Y209" s="10">
        <v>0.9</v>
      </c>
      <c r="Z209" s="10">
        <v>100</v>
      </c>
      <c r="AA209" s="10">
        <v>105</v>
      </c>
      <c r="AB209" s="10">
        <v>100</v>
      </c>
      <c r="AC209" s="10">
        <v>104</v>
      </c>
      <c r="AD209" s="10">
        <v>112</v>
      </c>
      <c r="AE209" s="10">
        <v>95</v>
      </c>
      <c r="AF209" s="10">
        <v>90</v>
      </c>
      <c r="AG209" s="99">
        <v>0</v>
      </c>
      <c r="AH209" s="10">
        <v>0</v>
      </c>
      <c r="AI209" s="10">
        <v>43.6</v>
      </c>
      <c r="AJ209" s="10">
        <v>0</v>
      </c>
      <c r="AK209" s="10">
        <v>0</v>
      </c>
      <c r="AL209" s="10">
        <v>0</v>
      </c>
      <c r="AM209" s="10">
        <v>10</v>
      </c>
      <c r="AN209" s="10">
        <v>0</v>
      </c>
      <c r="AO209" s="10">
        <v>0</v>
      </c>
      <c r="AP209" s="10">
        <v>0</v>
      </c>
      <c r="AQ209" s="10">
        <v>0</v>
      </c>
      <c r="AR209" s="10">
        <v>0</v>
      </c>
      <c r="AS209" s="99">
        <v>0</v>
      </c>
      <c r="AT209" s="10">
        <v>0</v>
      </c>
      <c r="AU209" s="10">
        <v>2</v>
      </c>
      <c r="AV209" s="10">
        <v>1</v>
      </c>
      <c r="AW209" s="10">
        <v>43.6</v>
      </c>
    </row>
    <row r="210" ht="17.4" spans="1:49">
      <c r="A210" s="16"/>
      <c r="B210" s="17"/>
      <c r="C210" s="16"/>
      <c r="D210" s="18"/>
      <c r="E210" s="19" t="s">
        <v>1008</v>
      </c>
      <c r="F210" s="19" t="s">
        <v>1036</v>
      </c>
      <c r="G210" s="83"/>
      <c r="H210" s="19">
        <v>0</v>
      </c>
      <c r="I210" s="16">
        <f t="shared" si="23"/>
        <v>1</v>
      </c>
      <c r="J210" s="19"/>
      <c r="K210" s="19"/>
      <c r="L210" s="19"/>
      <c r="M210" s="19"/>
      <c r="N210" s="19"/>
      <c r="O210" s="19"/>
      <c r="P210" s="121">
        <f t="shared" si="24"/>
        <v>0</v>
      </c>
      <c r="Q210" s="16" t="s">
        <v>245</v>
      </c>
      <c r="R210" s="16" t="s">
        <v>245</v>
      </c>
      <c r="S210" s="16" t="s">
        <v>245</v>
      </c>
      <c r="T210" s="16" t="s">
        <v>245</v>
      </c>
      <c r="U210" s="16" t="s">
        <v>245</v>
      </c>
      <c r="V210" s="125" t="s">
        <v>245</v>
      </c>
      <c r="W210" s="16" t="s">
        <v>245</v>
      </c>
      <c r="X210" s="16" t="s">
        <v>245</v>
      </c>
      <c r="Y210" s="16" t="s">
        <v>245</v>
      </c>
      <c r="Z210" s="16" t="s">
        <v>245</v>
      </c>
      <c r="AA210" s="16" t="s">
        <v>245</v>
      </c>
      <c r="AB210" s="16" t="s">
        <v>245</v>
      </c>
      <c r="AC210" s="16" t="s">
        <v>245</v>
      </c>
      <c r="AD210" s="16" t="s">
        <v>245</v>
      </c>
      <c r="AE210" s="16" t="s">
        <v>245</v>
      </c>
      <c r="AF210" s="16" t="s">
        <v>245</v>
      </c>
      <c r="AG210" s="99" t="s">
        <v>245</v>
      </c>
      <c r="AH210" s="16" t="s">
        <v>245</v>
      </c>
      <c r="AI210" s="16" t="s">
        <v>245</v>
      </c>
      <c r="AJ210" s="16" t="s">
        <v>245</v>
      </c>
      <c r="AK210" s="16" t="s">
        <v>245</v>
      </c>
      <c r="AL210" s="16" t="s">
        <v>245</v>
      </c>
      <c r="AM210" s="16" t="s">
        <v>245</v>
      </c>
      <c r="AN210" s="16" t="s">
        <v>245</v>
      </c>
      <c r="AO210" s="16" t="s">
        <v>245</v>
      </c>
      <c r="AP210" s="16" t="s">
        <v>245</v>
      </c>
      <c r="AQ210" s="16" t="s">
        <v>245</v>
      </c>
      <c r="AR210" s="16" t="s">
        <v>245</v>
      </c>
      <c r="AS210" s="99" t="s">
        <v>245</v>
      </c>
      <c r="AT210" s="16" t="s">
        <v>245</v>
      </c>
      <c r="AU210" s="16" t="s">
        <v>245</v>
      </c>
      <c r="AV210" s="16" t="s">
        <v>245</v>
      </c>
      <c r="AW210" s="16" t="s">
        <v>245</v>
      </c>
    </row>
    <row r="211" ht="17.4" spans="1:49">
      <c r="A211" s="12">
        <f>$A$4</f>
        <v>624</v>
      </c>
      <c r="B211" s="21" t="s">
        <v>1037</v>
      </c>
      <c r="C211" s="10" t="s">
        <v>479</v>
      </c>
      <c r="D211" s="22" t="s">
        <v>755</v>
      </c>
      <c r="E211" s="23" t="s">
        <v>478</v>
      </c>
      <c r="F211" s="23" t="s">
        <v>479</v>
      </c>
      <c r="G211" s="14"/>
      <c r="H211" s="10">
        <v>0</v>
      </c>
      <c r="I211" s="10">
        <f t="shared" si="23"/>
        <v>1</v>
      </c>
      <c r="J211" s="10">
        <v>0</v>
      </c>
      <c r="K211" s="10">
        <v>0</v>
      </c>
      <c r="L211" s="10">
        <v>0</v>
      </c>
      <c r="M211" s="10">
        <v>0</v>
      </c>
      <c r="N211" s="10">
        <v>0</v>
      </c>
      <c r="O211" s="10">
        <v>0</v>
      </c>
      <c r="P211" s="10">
        <f t="shared" si="24"/>
        <v>0</v>
      </c>
      <c r="Q211" s="10">
        <v>1</v>
      </c>
      <c r="R211" s="10">
        <v>0</v>
      </c>
      <c r="S211" s="10">
        <v>1</v>
      </c>
      <c r="T211" s="10">
        <v>50</v>
      </c>
      <c r="U211" s="10">
        <v>1</v>
      </c>
      <c r="V211" s="124">
        <v>50</v>
      </c>
      <c r="W211" s="10">
        <v>1</v>
      </c>
      <c r="X211" s="10">
        <v>50</v>
      </c>
      <c r="Y211" s="10">
        <v>0.9</v>
      </c>
      <c r="Z211" s="10">
        <v>100</v>
      </c>
      <c r="AA211" s="10">
        <v>105</v>
      </c>
      <c r="AB211" s="10">
        <v>100</v>
      </c>
      <c r="AC211" s="10">
        <v>104</v>
      </c>
      <c r="AD211" s="10">
        <v>112</v>
      </c>
      <c r="AE211" s="10">
        <v>95</v>
      </c>
      <c r="AF211" s="10">
        <v>90</v>
      </c>
      <c r="AG211" s="99">
        <v>0</v>
      </c>
      <c r="AH211" s="10">
        <v>0</v>
      </c>
      <c r="AI211" s="10">
        <v>44</v>
      </c>
      <c r="AJ211" s="10">
        <v>0</v>
      </c>
      <c r="AK211" s="10">
        <v>0</v>
      </c>
      <c r="AL211" s="10">
        <v>0</v>
      </c>
      <c r="AM211" s="10">
        <v>10</v>
      </c>
      <c r="AN211" s="10">
        <v>0</v>
      </c>
      <c r="AO211" s="10">
        <v>0</v>
      </c>
      <c r="AP211" s="10">
        <v>0</v>
      </c>
      <c r="AQ211" s="10">
        <v>0</v>
      </c>
      <c r="AR211" s="10">
        <v>0</v>
      </c>
      <c r="AS211" s="99">
        <v>0</v>
      </c>
      <c r="AT211" s="10">
        <v>0</v>
      </c>
      <c r="AU211" s="10">
        <v>2</v>
      </c>
      <c r="AV211" s="10">
        <v>1</v>
      </c>
      <c r="AW211" s="10">
        <v>43.6</v>
      </c>
    </row>
    <row r="212" ht="17.4" spans="1:49">
      <c r="A212" s="16"/>
      <c r="B212" s="17"/>
      <c r="C212" s="16"/>
      <c r="D212" s="18"/>
      <c r="E212" s="19" t="s">
        <v>1008</v>
      </c>
      <c r="F212" s="19" t="s">
        <v>1038</v>
      </c>
      <c r="G212" s="83"/>
      <c r="H212" s="121">
        <v>1</v>
      </c>
      <c r="I212" s="16">
        <f t="shared" si="23"/>
        <v>4</v>
      </c>
      <c r="J212" s="121">
        <v>1</v>
      </c>
      <c r="K212" s="121">
        <v>1</v>
      </c>
      <c r="L212" s="121">
        <v>0</v>
      </c>
      <c r="M212" s="121">
        <v>0</v>
      </c>
      <c r="N212" s="121">
        <v>0</v>
      </c>
      <c r="O212" s="121">
        <v>0</v>
      </c>
      <c r="P212" s="121">
        <f t="shared" si="24"/>
        <v>7</v>
      </c>
      <c r="Q212" s="16" t="s">
        <v>245</v>
      </c>
      <c r="R212" s="16" t="s">
        <v>245</v>
      </c>
      <c r="S212" s="16" t="s">
        <v>245</v>
      </c>
      <c r="T212" s="16" t="s">
        <v>245</v>
      </c>
      <c r="U212" s="16" t="s">
        <v>245</v>
      </c>
      <c r="V212" s="125" t="s">
        <v>245</v>
      </c>
      <c r="W212" s="16" t="s">
        <v>245</v>
      </c>
      <c r="X212" s="16" t="s">
        <v>245</v>
      </c>
      <c r="Y212" s="125" t="s">
        <v>245</v>
      </c>
      <c r="Z212" s="16" t="s">
        <v>245</v>
      </c>
      <c r="AA212" s="16" t="s">
        <v>245</v>
      </c>
      <c r="AB212" s="16" t="s">
        <v>245</v>
      </c>
      <c r="AC212" s="16">
        <v>105</v>
      </c>
      <c r="AD212" s="16">
        <v>108</v>
      </c>
      <c r="AE212" s="16">
        <v>96</v>
      </c>
      <c r="AF212" s="16">
        <v>92</v>
      </c>
      <c r="AG212" s="99" t="s">
        <v>245</v>
      </c>
      <c r="AH212" s="16" t="s">
        <v>245</v>
      </c>
      <c r="AI212" s="16">
        <v>43.6</v>
      </c>
      <c r="AJ212" s="16" t="s">
        <v>245</v>
      </c>
      <c r="AK212" s="16" t="s">
        <v>245</v>
      </c>
      <c r="AL212" s="16" t="s">
        <v>245</v>
      </c>
      <c r="AM212" s="16" t="s">
        <v>245</v>
      </c>
      <c r="AN212" s="16" t="s">
        <v>245</v>
      </c>
      <c r="AO212" s="16" t="s">
        <v>245</v>
      </c>
      <c r="AP212" s="16" t="s">
        <v>245</v>
      </c>
      <c r="AQ212" s="16" t="s">
        <v>245</v>
      </c>
      <c r="AR212" s="16" t="s">
        <v>245</v>
      </c>
      <c r="AS212" s="99" t="s">
        <v>245</v>
      </c>
      <c r="AT212" s="16" t="s">
        <v>245</v>
      </c>
      <c r="AU212" s="16" t="s">
        <v>245</v>
      </c>
      <c r="AV212" s="16">
        <v>1</v>
      </c>
      <c r="AW212" s="16">
        <v>43.6</v>
      </c>
    </row>
    <row r="213" s="5" customFormat="1" ht="17.4" spans="1:49">
      <c r="A213" s="12">
        <f>$A$4</f>
        <v>624</v>
      </c>
      <c r="B213" s="21" t="s">
        <v>1039</v>
      </c>
      <c r="C213" s="10" t="s">
        <v>483</v>
      </c>
      <c r="D213" s="22" t="s">
        <v>755</v>
      </c>
      <c r="E213" s="23" t="s">
        <v>482</v>
      </c>
      <c r="F213" s="23" t="s">
        <v>483</v>
      </c>
      <c r="G213" s="14"/>
      <c r="H213" s="10">
        <v>1</v>
      </c>
      <c r="I213" s="10">
        <f t="shared" si="23"/>
        <v>4</v>
      </c>
      <c r="J213" s="10">
        <v>1</v>
      </c>
      <c r="K213" s="10">
        <v>1</v>
      </c>
      <c r="L213" s="10">
        <v>0</v>
      </c>
      <c r="M213" s="10">
        <v>0</v>
      </c>
      <c r="N213" s="10">
        <v>0</v>
      </c>
      <c r="O213" s="10">
        <v>0</v>
      </c>
      <c r="P213" s="10">
        <f t="shared" si="24"/>
        <v>7</v>
      </c>
      <c r="Q213" s="10">
        <v>1</v>
      </c>
      <c r="R213" s="10">
        <v>0</v>
      </c>
      <c r="S213" s="10">
        <v>1</v>
      </c>
      <c r="T213" s="10">
        <v>50</v>
      </c>
      <c r="U213" s="10">
        <v>1</v>
      </c>
      <c r="V213" s="10">
        <v>50</v>
      </c>
      <c r="W213" s="10">
        <v>1</v>
      </c>
      <c r="X213" s="10">
        <v>50</v>
      </c>
      <c r="Y213" s="10">
        <v>0.9</v>
      </c>
      <c r="Z213" s="10">
        <v>100</v>
      </c>
      <c r="AA213" s="10">
        <v>105</v>
      </c>
      <c r="AB213" s="10">
        <v>100</v>
      </c>
      <c r="AC213" s="10">
        <v>105</v>
      </c>
      <c r="AD213" s="10">
        <v>108</v>
      </c>
      <c r="AE213" s="10">
        <v>96</v>
      </c>
      <c r="AF213" s="10">
        <v>92</v>
      </c>
      <c r="AG213" s="99">
        <v>0</v>
      </c>
      <c r="AH213" s="10">
        <v>0</v>
      </c>
      <c r="AI213" s="10">
        <v>43.6</v>
      </c>
      <c r="AJ213" s="10">
        <v>0</v>
      </c>
      <c r="AK213" s="10">
        <v>0</v>
      </c>
      <c r="AL213" s="10">
        <v>0</v>
      </c>
      <c r="AM213" s="10">
        <v>10</v>
      </c>
      <c r="AN213" s="10">
        <v>0</v>
      </c>
      <c r="AO213" s="10">
        <v>0</v>
      </c>
      <c r="AP213" s="10">
        <v>0</v>
      </c>
      <c r="AQ213" s="10">
        <v>0</v>
      </c>
      <c r="AR213" s="10">
        <v>0</v>
      </c>
      <c r="AS213" s="99">
        <v>0</v>
      </c>
      <c r="AT213" s="10">
        <v>0</v>
      </c>
      <c r="AU213" s="10">
        <v>2</v>
      </c>
      <c r="AV213" s="10">
        <v>1</v>
      </c>
      <c r="AW213" s="10">
        <v>43.6</v>
      </c>
    </row>
    <row r="214" ht="17.4" spans="1:49">
      <c r="A214" s="25"/>
      <c r="B214" s="17"/>
      <c r="C214" s="16"/>
      <c r="D214" s="18"/>
      <c r="E214" s="19" t="s">
        <v>1008</v>
      </c>
      <c r="F214" s="19" t="s">
        <v>1038</v>
      </c>
      <c r="G214" s="82"/>
      <c r="H214" s="121">
        <v>1</v>
      </c>
      <c r="I214" s="16">
        <f t="shared" si="23"/>
        <v>4</v>
      </c>
      <c r="J214" s="121">
        <v>1</v>
      </c>
      <c r="K214" s="121">
        <v>1</v>
      </c>
      <c r="L214" s="121">
        <v>0</v>
      </c>
      <c r="M214" s="121">
        <v>0</v>
      </c>
      <c r="N214" s="121">
        <v>0</v>
      </c>
      <c r="O214" s="121">
        <v>0</v>
      </c>
      <c r="P214" s="121">
        <f t="shared" si="24"/>
        <v>7</v>
      </c>
      <c r="Q214" s="16" t="s">
        <v>245</v>
      </c>
      <c r="R214" s="16" t="s">
        <v>245</v>
      </c>
      <c r="S214" s="16" t="s">
        <v>245</v>
      </c>
      <c r="T214" s="16" t="s">
        <v>245</v>
      </c>
      <c r="U214" s="16" t="s">
        <v>245</v>
      </c>
      <c r="V214" s="125" t="s">
        <v>245</v>
      </c>
      <c r="W214" s="16" t="s">
        <v>245</v>
      </c>
      <c r="X214" s="16" t="s">
        <v>245</v>
      </c>
      <c r="Y214" s="125" t="s">
        <v>245</v>
      </c>
      <c r="Z214" s="16" t="s">
        <v>245</v>
      </c>
      <c r="AA214" s="16" t="s">
        <v>245</v>
      </c>
      <c r="AB214" s="16" t="s">
        <v>245</v>
      </c>
      <c r="AC214" s="16">
        <v>105</v>
      </c>
      <c r="AD214" s="16">
        <v>109</v>
      </c>
      <c r="AE214" s="16">
        <v>95</v>
      </c>
      <c r="AF214" s="16">
        <v>91</v>
      </c>
      <c r="AG214" s="99" t="s">
        <v>245</v>
      </c>
      <c r="AH214" s="16" t="s">
        <v>245</v>
      </c>
      <c r="AI214" s="16">
        <v>48.4</v>
      </c>
      <c r="AJ214" s="16" t="s">
        <v>245</v>
      </c>
      <c r="AK214" s="16" t="s">
        <v>245</v>
      </c>
      <c r="AL214" s="16">
        <v>0</v>
      </c>
      <c r="AM214" s="16" t="s">
        <v>245</v>
      </c>
      <c r="AN214" s="16" t="s">
        <v>245</v>
      </c>
      <c r="AO214" s="16" t="s">
        <v>245</v>
      </c>
      <c r="AP214" s="16" t="s">
        <v>245</v>
      </c>
      <c r="AQ214" s="16" t="s">
        <v>245</v>
      </c>
      <c r="AR214" s="16" t="s">
        <v>245</v>
      </c>
      <c r="AS214" s="99" t="s">
        <v>245</v>
      </c>
      <c r="AT214" s="16" t="s">
        <v>245</v>
      </c>
      <c r="AU214" s="16" t="s">
        <v>245</v>
      </c>
      <c r="AV214" s="16">
        <v>1</v>
      </c>
      <c r="AW214" s="16">
        <v>48.4</v>
      </c>
    </row>
    <row r="215" s="5" customFormat="1" ht="17.4" spans="1:49">
      <c r="A215" s="12">
        <f>$A$4</f>
        <v>624</v>
      </c>
      <c r="B215" s="21" t="s">
        <v>1039</v>
      </c>
      <c r="C215" s="10" t="s">
        <v>483</v>
      </c>
      <c r="D215" s="22" t="s">
        <v>779</v>
      </c>
      <c r="E215" s="23" t="s">
        <v>485</v>
      </c>
      <c r="F215" s="23" t="s">
        <v>483</v>
      </c>
      <c r="G215" s="13"/>
      <c r="H215" s="10">
        <v>1</v>
      </c>
      <c r="I215" s="10">
        <f t="shared" si="23"/>
        <v>4</v>
      </c>
      <c r="J215" s="10">
        <v>1</v>
      </c>
      <c r="K215" s="10">
        <v>1</v>
      </c>
      <c r="L215" s="10">
        <v>0</v>
      </c>
      <c r="M215" s="10">
        <v>0</v>
      </c>
      <c r="N215" s="10">
        <v>0</v>
      </c>
      <c r="O215" s="10">
        <v>0</v>
      </c>
      <c r="P215" s="10">
        <f t="shared" si="24"/>
        <v>7</v>
      </c>
      <c r="Q215" s="10">
        <v>1</v>
      </c>
      <c r="R215" s="10">
        <v>0</v>
      </c>
      <c r="S215" s="10">
        <v>1</v>
      </c>
      <c r="T215" s="10">
        <v>50</v>
      </c>
      <c r="U215" s="10">
        <v>1</v>
      </c>
      <c r="V215" s="10">
        <v>50</v>
      </c>
      <c r="W215" s="10">
        <v>1</v>
      </c>
      <c r="X215" s="10">
        <v>50</v>
      </c>
      <c r="Y215" s="10">
        <v>0.9</v>
      </c>
      <c r="Z215" s="10">
        <v>100</v>
      </c>
      <c r="AA215" s="10">
        <v>105</v>
      </c>
      <c r="AB215" s="10">
        <v>100</v>
      </c>
      <c r="AC215" s="10">
        <v>105</v>
      </c>
      <c r="AD215" s="10">
        <v>109</v>
      </c>
      <c r="AE215" s="10">
        <v>95</v>
      </c>
      <c r="AF215" s="10">
        <v>91</v>
      </c>
      <c r="AG215" s="99">
        <v>0</v>
      </c>
      <c r="AH215" s="10">
        <v>0</v>
      </c>
      <c r="AI215" s="10">
        <v>48.4</v>
      </c>
      <c r="AJ215" s="10">
        <v>0</v>
      </c>
      <c r="AK215" s="10">
        <v>0</v>
      </c>
      <c r="AL215" s="10">
        <v>0</v>
      </c>
      <c r="AM215" s="10">
        <v>10</v>
      </c>
      <c r="AN215" s="10">
        <v>0</v>
      </c>
      <c r="AO215" s="10">
        <v>0</v>
      </c>
      <c r="AP215" s="10">
        <v>0</v>
      </c>
      <c r="AQ215" s="10">
        <v>0</v>
      </c>
      <c r="AR215" s="10">
        <v>0</v>
      </c>
      <c r="AS215" s="99">
        <v>0</v>
      </c>
      <c r="AT215" s="10">
        <v>0</v>
      </c>
      <c r="AU215" s="10">
        <v>2</v>
      </c>
      <c r="AV215" s="10">
        <v>1</v>
      </c>
      <c r="AW215" s="10">
        <v>48.4</v>
      </c>
    </row>
    <row r="216" ht="17.4" spans="1:49">
      <c r="A216" s="16"/>
      <c r="B216" s="17"/>
      <c r="C216" s="16"/>
      <c r="D216" s="18"/>
      <c r="E216" s="19" t="s">
        <v>1008</v>
      </c>
      <c r="F216" s="19" t="s">
        <v>1038</v>
      </c>
      <c r="G216" s="83"/>
      <c r="H216" s="121">
        <v>1</v>
      </c>
      <c r="I216" s="16">
        <f t="shared" si="23"/>
        <v>4</v>
      </c>
      <c r="J216" s="121">
        <v>1</v>
      </c>
      <c r="K216" s="121">
        <v>1</v>
      </c>
      <c r="L216" s="121">
        <v>0</v>
      </c>
      <c r="M216" s="121">
        <v>0</v>
      </c>
      <c r="N216" s="121">
        <v>0</v>
      </c>
      <c r="O216" s="121">
        <v>0</v>
      </c>
      <c r="P216" s="121">
        <f t="shared" si="24"/>
        <v>7</v>
      </c>
      <c r="Q216" s="16" t="s">
        <v>245</v>
      </c>
      <c r="R216" s="16" t="s">
        <v>245</v>
      </c>
      <c r="S216" s="16" t="s">
        <v>245</v>
      </c>
      <c r="T216" s="16" t="s">
        <v>245</v>
      </c>
      <c r="U216" s="16" t="s">
        <v>245</v>
      </c>
      <c r="V216" s="125" t="s">
        <v>245</v>
      </c>
      <c r="W216" s="16" t="s">
        <v>245</v>
      </c>
      <c r="X216" s="16" t="s">
        <v>245</v>
      </c>
      <c r="Y216" s="125" t="s">
        <v>245</v>
      </c>
      <c r="Z216" s="16" t="s">
        <v>245</v>
      </c>
      <c r="AA216" s="16" t="s">
        <v>245</v>
      </c>
      <c r="AB216" s="16" t="s">
        <v>245</v>
      </c>
      <c r="AC216" s="16">
        <v>105</v>
      </c>
      <c r="AD216" s="16">
        <v>109</v>
      </c>
      <c r="AE216" s="16">
        <v>95</v>
      </c>
      <c r="AF216" s="16">
        <v>91</v>
      </c>
      <c r="AG216" s="99" t="s">
        <v>245</v>
      </c>
      <c r="AH216" s="16" t="s">
        <v>245</v>
      </c>
      <c r="AI216" s="16">
        <v>48.4</v>
      </c>
      <c r="AJ216" s="16" t="s">
        <v>245</v>
      </c>
      <c r="AK216" s="16" t="s">
        <v>245</v>
      </c>
      <c r="AL216" s="16">
        <v>0</v>
      </c>
      <c r="AM216" s="16" t="s">
        <v>245</v>
      </c>
      <c r="AN216" s="16" t="s">
        <v>245</v>
      </c>
      <c r="AO216" s="16" t="s">
        <v>245</v>
      </c>
      <c r="AP216" s="16" t="s">
        <v>245</v>
      </c>
      <c r="AQ216" s="16" t="s">
        <v>245</v>
      </c>
      <c r="AR216" s="16" t="s">
        <v>245</v>
      </c>
      <c r="AS216" s="99" t="s">
        <v>245</v>
      </c>
      <c r="AT216" s="16" t="s">
        <v>245</v>
      </c>
      <c r="AU216" s="16" t="s">
        <v>245</v>
      </c>
      <c r="AV216" s="16">
        <v>1</v>
      </c>
      <c r="AW216" s="16">
        <v>48.4</v>
      </c>
    </row>
    <row r="217" ht="17.4" spans="1:49">
      <c r="A217" s="12">
        <f>$A$4</f>
        <v>624</v>
      </c>
      <c r="B217" s="21" t="s">
        <v>1039</v>
      </c>
      <c r="C217" s="10" t="s">
        <v>483</v>
      </c>
      <c r="D217" s="22" t="s">
        <v>785</v>
      </c>
      <c r="E217" s="23" t="s">
        <v>489</v>
      </c>
      <c r="F217" s="23" t="s">
        <v>483</v>
      </c>
      <c r="G217" s="14"/>
      <c r="H217" s="10">
        <v>1</v>
      </c>
      <c r="I217" s="10">
        <f t="shared" si="23"/>
        <v>4</v>
      </c>
      <c r="J217" s="10">
        <v>1</v>
      </c>
      <c r="K217" s="10">
        <v>1</v>
      </c>
      <c r="L217" s="10">
        <v>0</v>
      </c>
      <c r="M217" s="10">
        <v>0</v>
      </c>
      <c r="N217" s="10">
        <v>0</v>
      </c>
      <c r="O217" s="10">
        <v>0</v>
      </c>
      <c r="P217" s="10">
        <f t="shared" si="24"/>
        <v>7</v>
      </c>
      <c r="Q217" s="10">
        <v>1</v>
      </c>
      <c r="R217" s="10">
        <v>0</v>
      </c>
      <c r="S217" s="10">
        <v>1</v>
      </c>
      <c r="T217" s="10">
        <v>50</v>
      </c>
      <c r="U217" s="10">
        <v>1</v>
      </c>
      <c r="V217" s="10">
        <v>50</v>
      </c>
      <c r="W217" s="10">
        <v>1</v>
      </c>
      <c r="X217" s="10">
        <v>50</v>
      </c>
      <c r="Y217" s="10">
        <v>0.9</v>
      </c>
      <c r="Z217" s="10">
        <v>100</v>
      </c>
      <c r="AA217" s="10">
        <v>105</v>
      </c>
      <c r="AB217" s="10">
        <v>100</v>
      </c>
      <c r="AC217" s="10">
        <v>105</v>
      </c>
      <c r="AD217" s="10">
        <v>109</v>
      </c>
      <c r="AE217" s="10">
        <v>95</v>
      </c>
      <c r="AF217" s="10">
        <v>91</v>
      </c>
      <c r="AG217" s="99">
        <v>0</v>
      </c>
      <c r="AH217" s="10">
        <v>0</v>
      </c>
      <c r="AI217" s="10">
        <v>48.4</v>
      </c>
      <c r="AJ217" s="10">
        <v>0</v>
      </c>
      <c r="AK217" s="10">
        <v>0</v>
      </c>
      <c r="AL217" s="10">
        <v>0</v>
      </c>
      <c r="AM217" s="10">
        <v>10</v>
      </c>
      <c r="AN217" s="10">
        <v>0</v>
      </c>
      <c r="AO217" s="10">
        <v>0</v>
      </c>
      <c r="AP217" s="10">
        <v>0</v>
      </c>
      <c r="AQ217" s="10">
        <v>0</v>
      </c>
      <c r="AR217" s="10">
        <v>0</v>
      </c>
      <c r="AS217" s="99">
        <v>0</v>
      </c>
      <c r="AT217" s="10">
        <v>0</v>
      </c>
      <c r="AU217" s="10">
        <v>2</v>
      </c>
      <c r="AV217" s="10">
        <v>1</v>
      </c>
      <c r="AW217" s="10">
        <v>48.4</v>
      </c>
    </row>
    <row r="218" s="90" customFormat="1" ht="31.2" spans="1:49">
      <c r="A218" s="12">
        <f>$A$4</f>
        <v>624</v>
      </c>
      <c r="B218" s="21" t="s">
        <v>1040</v>
      </c>
      <c r="C218" s="10" t="s">
        <v>495</v>
      </c>
      <c r="D218" s="22" t="s">
        <v>755</v>
      </c>
      <c r="E218" s="23" t="s">
        <v>494</v>
      </c>
      <c r="F218" s="23" t="s">
        <v>495</v>
      </c>
      <c r="G218" s="14" t="s">
        <v>306</v>
      </c>
      <c r="H218" s="10">
        <v>0</v>
      </c>
      <c r="I218" s="10">
        <f t="shared" si="23"/>
        <v>1</v>
      </c>
      <c r="J218" s="10">
        <v>0</v>
      </c>
      <c r="K218" s="10">
        <v>0</v>
      </c>
      <c r="L218" s="10">
        <v>0</v>
      </c>
      <c r="M218" s="10">
        <v>0</v>
      </c>
      <c r="N218" s="10">
        <v>0</v>
      </c>
      <c r="O218" s="10">
        <v>0</v>
      </c>
      <c r="P218" s="10">
        <f t="shared" ref="P218:P226" si="25">H218+J218*2+K218*4+L218*8+M218*256+N218*512+O218*1024</f>
        <v>0</v>
      </c>
      <c r="Q218" s="10">
        <v>1</v>
      </c>
      <c r="R218" s="10">
        <v>0</v>
      </c>
      <c r="S218" s="10">
        <v>1</v>
      </c>
      <c r="T218" s="10">
        <v>50</v>
      </c>
      <c r="U218" s="10">
        <v>1</v>
      </c>
      <c r="V218" s="124">
        <v>50</v>
      </c>
      <c r="W218" s="10">
        <v>1</v>
      </c>
      <c r="X218" s="10">
        <v>50</v>
      </c>
      <c r="Y218" s="10">
        <v>0.9</v>
      </c>
      <c r="Z218" s="10">
        <v>100</v>
      </c>
      <c r="AA218" s="10">
        <v>105</v>
      </c>
      <c r="AB218" s="10">
        <v>100</v>
      </c>
      <c r="AC218" s="10">
        <v>104</v>
      </c>
      <c r="AD218" s="10">
        <v>107</v>
      </c>
      <c r="AE218" s="10">
        <v>96</v>
      </c>
      <c r="AF218" s="10">
        <v>93</v>
      </c>
      <c r="AG218" s="99">
        <v>0</v>
      </c>
      <c r="AH218" s="10">
        <v>0</v>
      </c>
      <c r="AI218" s="10">
        <v>48.43</v>
      </c>
      <c r="AJ218" s="10">
        <v>0</v>
      </c>
      <c r="AK218" s="10">
        <v>0</v>
      </c>
      <c r="AL218" s="10">
        <v>0</v>
      </c>
      <c r="AM218" s="10">
        <v>10</v>
      </c>
      <c r="AN218" s="10">
        <v>0</v>
      </c>
      <c r="AO218" s="10">
        <v>0</v>
      </c>
      <c r="AP218" s="10">
        <v>0</v>
      </c>
      <c r="AQ218" s="10">
        <v>0</v>
      </c>
      <c r="AR218" s="10">
        <v>0</v>
      </c>
      <c r="AS218" s="99">
        <v>0</v>
      </c>
      <c r="AT218" s="10">
        <v>0</v>
      </c>
      <c r="AU218" s="10">
        <v>2</v>
      </c>
      <c r="AV218" s="10">
        <v>1</v>
      </c>
      <c r="AW218" s="10">
        <v>48.43</v>
      </c>
    </row>
    <row r="219" ht="17.4" spans="1:49">
      <c r="A219" s="16"/>
      <c r="B219" s="17"/>
      <c r="C219" s="16"/>
      <c r="D219" s="18"/>
      <c r="E219" s="19"/>
      <c r="F219" s="61" t="s">
        <v>1041</v>
      </c>
      <c r="G219" s="130" t="s">
        <v>1042</v>
      </c>
      <c r="H219" s="16">
        <v>0</v>
      </c>
      <c r="I219" s="16">
        <f t="shared" si="23"/>
        <v>1</v>
      </c>
      <c r="J219" s="16">
        <v>0</v>
      </c>
      <c r="K219" s="16">
        <v>0</v>
      </c>
      <c r="L219" s="16">
        <v>0</v>
      </c>
      <c r="M219" s="16">
        <v>0</v>
      </c>
      <c r="N219" s="16">
        <v>0</v>
      </c>
      <c r="O219" s="16">
        <v>0</v>
      </c>
      <c r="P219" s="121">
        <f t="shared" si="25"/>
        <v>0</v>
      </c>
      <c r="Q219" s="16">
        <v>1</v>
      </c>
      <c r="R219" s="16" t="s">
        <v>245</v>
      </c>
      <c r="S219" s="16">
        <v>1</v>
      </c>
      <c r="T219" s="16">
        <v>50</v>
      </c>
      <c r="U219" s="16">
        <v>1</v>
      </c>
      <c r="V219" s="16">
        <v>50</v>
      </c>
      <c r="W219" s="16">
        <v>1</v>
      </c>
      <c r="X219" s="16">
        <v>50</v>
      </c>
      <c r="Y219" s="16">
        <v>0.9</v>
      </c>
      <c r="Z219" s="16">
        <v>100</v>
      </c>
      <c r="AA219" s="16" t="s">
        <v>245</v>
      </c>
      <c r="AB219" s="16" t="s">
        <v>245</v>
      </c>
      <c r="AC219" s="16">
        <v>102</v>
      </c>
      <c r="AD219" s="16">
        <v>108</v>
      </c>
      <c r="AE219" s="16">
        <v>98</v>
      </c>
      <c r="AF219" s="16">
        <v>92</v>
      </c>
      <c r="AG219" s="99" t="s">
        <v>245</v>
      </c>
      <c r="AH219" s="16" t="s">
        <v>245</v>
      </c>
      <c r="AI219" s="16">
        <v>44</v>
      </c>
      <c r="AJ219" s="16" t="s">
        <v>245</v>
      </c>
      <c r="AK219" s="16" t="s">
        <v>245</v>
      </c>
      <c r="AL219" s="16" t="s">
        <v>245</v>
      </c>
      <c r="AM219" s="16" t="s">
        <v>245</v>
      </c>
      <c r="AN219" s="16" t="s">
        <v>245</v>
      </c>
      <c r="AO219" s="16" t="s">
        <v>245</v>
      </c>
      <c r="AP219" s="16" t="s">
        <v>245</v>
      </c>
      <c r="AQ219" s="16" t="s">
        <v>245</v>
      </c>
      <c r="AR219" s="16" t="s">
        <v>245</v>
      </c>
      <c r="AS219" s="99" t="s">
        <v>245</v>
      </c>
      <c r="AT219" s="16" t="s">
        <v>245</v>
      </c>
      <c r="AU219" s="16" t="s">
        <v>245</v>
      </c>
      <c r="AV219" s="16" t="s">
        <v>2011</v>
      </c>
      <c r="AW219" s="16">
        <v>44</v>
      </c>
    </row>
    <row r="220" ht="17.4" spans="1:49">
      <c r="A220" s="12">
        <f>$A$4</f>
        <v>624</v>
      </c>
      <c r="B220" s="21" t="s">
        <v>1048</v>
      </c>
      <c r="C220" s="10" t="s">
        <v>499</v>
      </c>
      <c r="D220" s="22" t="s">
        <v>755</v>
      </c>
      <c r="E220" s="23" t="s">
        <v>1049</v>
      </c>
      <c r="F220" s="23" t="s">
        <v>499</v>
      </c>
      <c r="G220" s="13"/>
      <c r="H220" s="10">
        <v>0</v>
      </c>
      <c r="I220" s="10">
        <v>1</v>
      </c>
      <c r="J220" s="10">
        <v>0</v>
      </c>
      <c r="K220" s="10">
        <v>0</v>
      </c>
      <c r="L220" s="10">
        <v>0</v>
      </c>
      <c r="M220" s="31">
        <v>0</v>
      </c>
      <c r="N220" s="10">
        <v>0</v>
      </c>
      <c r="O220" s="10">
        <v>0</v>
      </c>
      <c r="P220" s="10">
        <f t="shared" si="25"/>
        <v>0</v>
      </c>
      <c r="Q220" s="31">
        <v>1</v>
      </c>
      <c r="R220" s="10">
        <v>0</v>
      </c>
      <c r="S220" s="10">
        <v>1</v>
      </c>
      <c r="T220" s="10">
        <v>50</v>
      </c>
      <c r="U220" s="10">
        <v>1</v>
      </c>
      <c r="V220" s="10">
        <v>50</v>
      </c>
      <c r="W220" s="10">
        <v>1</v>
      </c>
      <c r="X220" s="10">
        <v>50</v>
      </c>
      <c r="Y220" s="10">
        <v>0.9</v>
      </c>
      <c r="Z220" s="10">
        <v>100</v>
      </c>
      <c r="AA220" s="10">
        <v>105</v>
      </c>
      <c r="AB220" s="10">
        <v>100</v>
      </c>
      <c r="AC220" s="10">
        <v>102</v>
      </c>
      <c r="AD220" s="10">
        <v>108</v>
      </c>
      <c r="AE220" s="10">
        <v>98</v>
      </c>
      <c r="AF220" s="10">
        <v>92</v>
      </c>
      <c r="AG220" s="99">
        <v>0</v>
      </c>
      <c r="AH220" s="10">
        <v>0</v>
      </c>
      <c r="AI220" s="10">
        <v>44</v>
      </c>
      <c r="AJ220" s="10">
        <v>0</v>
      </c>
      <c r="AK220" s="10">
        <v>0</v>
      </c>
      <c r="AL220" s="10">
        <v>0</v>
      </c>
      <c r="AM220" s="10">
        <v>10</v>
      </c>
      <c r="AN220" s="10">
        <v>0</v>
      </c>
      <c r="AO220" s="10">
        <v>0</v>
      </c>
      <c r="AP220" s="10">
        <v>0</v>
      </c>
      <c r="AQ220" s="10">
        <v>0</v>
      </c>
      <c r="AR220" s="10">
        <v>0</v>
      </c>
      <c r="AS220" s="99">
        <v>0</v>
      </c>
      <c r="AT220" s="10">
        <v>0</v>
      </c>
      <c r="AU220" s="10">
        <v>2</v>
      </c>
      <c r="AV220" s="10">
        <v>5</v>
      </c>
      <c r="AW220" s="10">
        <v>44</v>
      </c>
    </row>
    <row r="221" ht="17.4" spans="1:49">
      <c r="A221" s="16"/>
      <c r="B221" s="17"/>
      <c r="C221" s="16"/>
      <c r="D221" s="18"/>
      <c r="E221" s="19"/>
      <c r="F221" s="61" t="s">
        <v>1041</v>
      </c>
      <c r="G221" s="130" t="s">
        <v>1050</v>
      </c>
      <c r="H221" s="16">
        <v>0</v>
      </c>
      <c r="I221" s="16">
        <f t="shared" ref="I221:I225" si="26">J221+K221*2+L221*4+1</f>
        <v>1</v>
      </c>
      <c r="J221" s="16">
        <v>0</v>
      </c>
      <c r="K221" s="16">
        <v>0</v>
      </c>
      <c r="L221" s="16">
        <v>0</v>
      </c>
      <c r="M221" s="16">
        <v>0</v>
      </c>
      <c r="N221" s="16">
        <v>0</v>
      </c>
      <c r="O221" s="16">
        <v>0</v>
      </c>
      <c r="P221" s="121">
        <f t="shared" si="25"/>
        <v>0</v>
      </c>
      <c r="Q221" s="16">
        <v>1</v>
      </c>
      <c r="R221" s="16" t="s">
        <v>245</v>
      </c>
      <c r="S221" s="16">
        <v>1</v>
      </c>
      <c r="T221" s="16">
        <v>50</v>
      </c>
      <c r="U221" s="16">
        <v>1</v>
      </c>
      <c r="V221" s="16">
        <v>50</v>
      </c>
      <c r="W221" s="16">
        <v>1</v>
      </c>
      <c r="X221" s="16">
        <v>50</v>
      </c>
      <c r="Y221" s="16">
        <v>0.9</v>
      </c>
      <c r="Z221" s="16">
        <v>100</v>
      </c>
      <c r="AA221" s="16" t="s">
        <v>245</v>
      </c>
      <c r="AB221" s="16" t="s">
        <v>245</v>
      </c>
      <c r="AC221" s="16">
        <v>102</v>
      </c>
      <c r="AD221" s="16">
        <v>108</v>
      </c>
      <c r="AE221" s="16">
        <v>98</v>
      </c>
      <c r="AF221" s="16">
        <v>92</v>
      </c>
      <c r="AG221" s="99" t="s">
        <v>245</v>
      </c>
      <c r="AH221" s="16" t="s">
        <v>245</v>
      </c>
      <c r="AI221" s="16">
        <v>44</v>
      </c>
      <c r="AJ221" s="16" t="s">
        <v>245</v>
      </c>
      <c r="AK221" s="16" t="s">
        <v>245</v>
      </c>
      <c r="AL221" s="16" t="s">
        <v>245</v>
      </c>
      <c r="AM221" s="16" t="s">
        <v>245</v>
      </c>
      <c r="AN221" s="16" t="s">
        <v>245</v>
      </c>
      <c r="AO221" s="16" t="s">
        <v>245</v>
      </c>
      <c r="AP221" s="16" t="s">
        <v>245</v>
      </c>
      <c r="AQ221" s="16" t="s">
        <v>245</v>
      </c>
      <c r="AR221" s="16" t="s">
        <v>245</v>
      </c>
      <c r="AS221" s="99" t="s">
        <v>245</v>
      </c>
      <c r="AT221" s="16" t="s">
        <v>245</v>
      </c>
      <c r="AU221" s="16" t="s">
        <v>245</v>
      </c>
      <c r="AV221" s="16" t="s">
        <v>2011</v>
      </c>
      <c r="AW221" s="16">
        <v>44</v>
      </c>
    </row>
    <row r="222" ht="17.4" spans="1:49">
      <c r="A222" s="12">
        <f>$A$4</f>
        <v>624</v>
      </c>
      <c r="B222" s="21" t="s">
        <v>1048</v>
      </c>
      <c r="C222" s="10" t="s">
        <v>499</v>
      </c>
      <c r="D222" s="22" t="s">
        <v>779</v>
      </c>
      <c r="E222" s="23" t="s">
        <v>1051</v>
      </c>
      <c r="F222" s="23" t="s">
        <v>499</v>
      </c>
      <c r="G222" s="13"/>
      <c r="H222" s="10">
        <v>0</v>
      </c>
      <c r="I222" s="10">
        <v>1</v>
      </c>
      <c r="J222" s="10">
        <v>0</v>
      </c>
      <c r="K222" s="10">
        <v>0</v>
      </c>
      <c r="L222" s="10">
        <v>0</v>
      </c>
      <c r="M222" s="31">
        <v>0</v>
      </c>
      <c r="N222" s="10">
        <v>0</v>
      </c>
      <c r="O222" s="10">
        <v>0</v>
      </c>
      <c r="P222" s="10">
        <f t="shared" si="25"/>
        <v>0</v>
      </c>
      <c r="Q222" s="31">
        <v>1</v>
      </c>
      <c r="R222" s="10">
        <v>0</v>
      </c>
      <c r="S222" s="10">
        <v>1</v>
      </c>
      <c r="T222" s="10">
        <v>50</v>
      </c>
      <c r="U222" s="10">
        <v>1</v>
      </c>
      <c r="V222" s="10">
        <v>50</v>
      </c>
      <c r="W222" s="10">
        <v>1</v>
      </c>
      <c r="X222" s="10">
        <v>50</v>
      </c>
      <c r="Y222" s="10">
        <v>0.9</v>
      </c>
      <c r="Z222" s="10">
        <v>100</v>
      </c>
      <c r="AA222" s="10">
        <v>105</v>
      </c>
      <c r="AB222" s="10">
        <v>100</v>
      </c>
      <c r="AC222" s="10">
        <v>102</v>
      </c>
      <c r="AD222" s="10">
        <v>108</v>
      </c>
      <c r="AE222" s="10">
        <v>98</v>
      </c>
      <c r="AF222" s="10">
        <v>92</v>
      </c>
      <c r="AG222" s="99">
        <v>0</v>
      </c>
      <c r="AH222" s="10">
        <v>0</v>
      </c>
      <c r="AI222" s="10">
        <v>44</v>
      </c>
      <c r="AJ222" s="10">
        <v>0</v>
      </c>
      <c r="AK222" s="10">
        <v>0</v>
      </c>
      <c r="AL222" s="10">
        <v>0</v>
      </c>
      <c r="AM222" s="10">
        <v>10</v>
      </c>
      <c r="AN222" s="10">
        <v>0</v>
      </c>
      <c r="AO222" s="10">
        <v>0</v>
      </c>
      <c r="AP222" s="10">
        <v>0</v>
      </c>
      <c r="AQ222" s="10">
        <v>0</v>
      </c>
      <c r="AR222" s="10">
        <v>0</v>
      </c>
      <c r="AS222" s="99">
        <v>0</v>
      </c>
      <c r="AT222" s="10">
        <v>0</v>
      </c>
      <c r="AU222" s="10">
        <v>2</v>
      </c>
      <c r="AV222" s="10">
        <v>5</v>
      </c>
      <c r="AW222" s="10">
        <v>44</v>
      </c>
    </row>
    <row r="223" ht="17.4" spans="1:49">
      <c r="A223" s="16"/>
      <c r="B223" s="17"/>
      <c r="C223" s="16"/>
      <c r="D223" s="18"/>
      <c r="E223" s="19"/>
      <c r="F223" s="61" t="s">
        <v>1041</v>
      </c>
      <c r="G223" s="130" t="s">
        <v>1042</v>
      </c>
      <c r="H223" s="16">
        <v>0</v>
      </c>
      <c r="I223" s="16">
        <f t="shared" si="26"/>
        <v>1</v>
      </c>
      <c r="J223" s="16">
        <v>0</v>
      </c>
      <c r="K223" s="16">
        <v>0</v>
      </c>
      <c r="L223" s="16">
        <v>0</v>
      </c>
      <c r="M223" s="16">
        <v>0</v>
      </c>
      <c r="N223" s="16">
        <v>0</v>
      </c>
      <c r="O223" s="16">
        <v>0</v>
      </c>
      <c r="P223" s="121">
        <f t="shared" si="25"/>
        <v>0</v>
      </c>
      <c r="Q223" s="16">
        <v>1</v>
      </c>
      <c r="R223" s="16" t="s">
        <v>245</v>
      </c>
      <c r="S223" s="16">
        <v>1</v>
      </c>
      <c r="T223" s="16">
        <v>50</v>
      </c>
      <c r="U223" s="16">
        <v>1</v>
      </c>
      <c r="V223" s="16">
        <v>50</v>
      </c>
      <c r="W223" s="16">
        <v>1</v>
      </c>
      <c r="X223" s="16">
        <v>50</v>
      </c>
      <c r="Y223" s="16">
        <v>0.9</v>
      </c>
      <c r="Z223" s="16">
        <v>100</v>
      </c>
      <c r="AA223" s="16" t="s">
        <v>245</v>
      </c>
      <c r="AB223" s="16" t="s">
        <v>245</v>
      </c>
      <c r="AC223" s="16">
        <v>102</v>
      </c>
      <c r="AD223" s="16">
        <v>108</v>
      </c>
      <c r="AE223" s="16">
        <v>98</v>
      </c>
      <c r="AF223" s="16">
        <v>92</v>
      </c>
      <c r="AG223" s="99" t="s">
        <v>245</v>
      </c>
      <c r="AH223" s="16" t="s">
        <v>245</v>
      </c>
      <c r="AI223" s="16">
        <v>44</v>
      </c>
      <c r="AJ223" s="16" t="s">
        <v>245</v>
      </c>
      <c r="AK223" s="16" t="s">
        <v>245</v>
      </c>
      <c r="AL223" s="16" t="s">
        <v>245</v>
      </c>
      <c r="AM223" s="16" t="s">
        <v>245</v>
      </c>
      <c r="AN223" s="16" t="s">
        <v>245</v>
      </c>
      <c r="AO223" s="16" t="s">
        <v>245</v>
      </c>
      <c r="AP223" s="16" t="s">
        <v>245</v>
      </c>
      <c r="AQ223" s="16" t="s">
        <v>245</v>
      </c>
      <c r="AR223" s="16" t="s">
        <v>245</v>
      </c>
      <c r="AS223" s="99" t="s">
        <v>245</v>
      </c>
      <c r="AT223" s="16" t="s">
        <v>245</v>
      </c>
      <c r="AU223" s="16" t="s">
        <v>245</v>
      </c>
      <c r="AV223" s="16" t="s">
        <v>2011</v>
      </c>
      <c r="AW223" s="16">
        <v>44</v>
      </c>
    </row>
    <row r="224" ht="17.4" spans="1:49">
      <c r="A224" s="12">
        <f>$A$4</f>
        <v>624</v>
      </c>
      <c r="B224" s="21" t="s">
        <v>1048</v>
      </c>
      <c r="C224" s="10" t="s">
        <v>499</v>
      </c>
      <c r="D224" s="22" t="s">
        <v>785</v>
      </c>
      <c r="E224" s="23" t="s">
        <v>1052</v>
      </c>
      <c r="F224" s="23" t="s">
        <v>506</v>
      </c>
      <c r="G224" s="13"/>
      <c r="H224" s="10">
        <v>0</v>
      </c>
      <c r="I224" s="10">
        <v>1</v>
      </c>
      <c r="J224" s="10">
        <v>0</v>
      </c>
      <c r="K224" s="10">
        <v>0</v>
      </c>
      <c r="L224" s="10">
        <v>0</v>
      </c>
      <c r="M224" s="10">
        <v>0</v>
      </c>
      <c r="N224" s="10">
        <v>0</v>
      </c>
      <c r="O224" s="10">
        <v>0</v>
      </c>
      <c r="P224" s="10">
        <f t="shared" si="25"/>
        <v>0</v>
      </c>
      <c r="Q224" s="10">
        <v>1</v>
      </c>
      <c r="R224" s="10">
        <v>0</v>
      </c>
      <c r="S224" s="10">
        <v>1</v>
      </c>
      <c r="T224" s="10">
        <v>50</v>
      </c>
      <c r="U224" s="10">
        <v>1</v>
      </c>
      <c r="V224" s="10">
        <v>50</v>
      </c>
      <c r="W224" s="10">
        <v>1</v>
      </c>
      <c r="X224" s="10">
        <v>50</v>
      </c>
      <c r="Y224" s="10">
        <v>0.9</v>
      </c>
      <c r="Z224" s="10">
        <v>100</v>
      </c>
      <c r="AA224" s="10">
        <v>105</v>
      </c>
      <c r="AB224" s="10">
        <v>100</v>
      </c>
      <c r="AC224" s="10">
        <v>102</v>
      </c>
      <c r="AD224" s="10">
        <v>108</v>
      </c>
      <c r="AE224" s="10">
        <v>98</v>
      </c>
      <c r="AF224" s="10">
        <v>92</v>
      </c>
      <c r="AG224" s="99">
        <v>0</v>
      </c>
      <c r="AH224" s="10">
        <v>0</v>
      </c>
      <c r="AI224" s="10">
        <v>44</v>
      </c>
      <c r="AJ224" s="10">
        <v>0</v>
      </c>
      <c r="AK224" s="10">
        <v>0</v>
      </c>
      <c r="AL224" s="10">
        <v>0</v>
      </c>
      <c r="AM224" s="10">
        <v>10</v>
      </c>
      <c r="AN224" s="10">
        <v>0</v>
      </c>
      <c r="AO224" s="10">
        <v>0</v>
      </c>
      <c r="AP224" s="10">
        <v>0</v>
      </c>
      <c r="AQ224" s="10">
        <v>0</v>
      </c>
      <c r="AR224" s="10">
        <v>0</v>
      </c>
      <c r="AS224" s="99">
        <v>0</v>
      </c>
      <c r="AT224" s="10">
        <v>0</v>
      </c>
      <c r="AU224" s="10">
        <v>2</v>
      </c>
      <c r="AV224" s="10">
        <v>5</v>
      </c>
      <c r="AW224" s="10">
        <v>44</v>
      </c>
    </row>
    <row r="225" ht="17.4" spans="1:49">
      <c r="A225" s="16"/>
      <c r="B225" s="17"/>
      <c r="C225" s="16"/>
      <c r="D225" s="18"/>
      <c r="E225" s="19"/>
      <c r="F225" s="61" t="s">
        <v>1041</v>
      </c>
      <c r="G225" s="130" t="s">
        <v>1050</v>
      </c>
      <c r="H225" s="16">
        <v>0</v>
      </c>
      <c r="I225" s="16">
        <f t="shared" si="26"/>
        <v>1</v>
      </c>
      <c r="J225" s="16">
        <v>0</v>
      </c>
      <c r="K225" s="16">
        <v>0</v>
      </c>
      <c r="L225" s="16">
        <v>0</v>
      </c>
      <c r="M225" s="16">
        <v>0</v>
      </c>
      <c r="N225" s="16">
        <v>0</v>
      </c>
      <c r="O225" s="16">
        <v>0</v>
      </c>
      <c r="P225" s="121">
        <f t="shared" si="25"/>
        <v>0</v>
      </c>
      <c r="Q225" s="16">
        <v>1</v>
      </c>
      <c r="R225" s="16" t="s">
        <v>245</v>
      </c>
      <c r="S225" s="16">
        <v>1</v>
      </c>
      <c r="T225" s="16">
        <v>50</v>
      </c>
      <c r="U225" s="16">
        <v>1</v>
      </c>
      <c r="V225" s="16">
        <v>50</v>
      </c>
      <c r="W225" s="16">
        <v>1</v>
      </c>
      <c r="X225" s="16">
        <v>50</v>
      </c>
      <c r="Y225" s="16">
        <v>0.9</v>
      </c>
      <c r="Z225" s="16">
        <v>100</v>
      </c>
      <c r="AA225" s="16" t="s">
        <v>245</v>
      </c>
      <c r="AB225" s="16" t="s">
        <v>245</v>
      </c>
      <c r="AC225" s="16">
        <v>102</v>
      </c>
      <c r="AD225" s="16">
        <v>108</v>
      </c>
      <c r="AE225" s="16">
        <v>98</v>
      </c>
      <c r="AF225" s="16">
        <v>92</v>
      </c>
      <c r="AG225" s="99" t="s">
        <v>245</v>
      </c>
      <c r="AH225" s="16" t="s">
        <v>245</v>
      </c>
      <c r="AI225" s="16">
        <v>44</v>
      </c>
      <c r="AJ225" s="16" t="s">
        <v>245</v>
      </c>
      <c r="AK225" s="16" t="s">
        <v>245</v>
      </c>
      <c r="AL225" s="16" t="s">
        <v>245</v>
      </c>
      <c r="AM225" s="16" t="s">
        <v>245</v>
      </c>
      <c r="AN225" s="16" t="s">
        <v>245</v>
      </c>
      <c r="AO225" s="16" t="s">
        <v>245</v>
      </c>
      <c r="AP225" s="16" t="s">
        <v>245</v>
      </c>
      <c r="AQ225" s="16" t="s">
        <v>245</v>
      </c>
      <c r="AR225" s="16" t="s">
        <v>245</v>
      </c>
      <c r="AS225" s="99" t="s">
        <v>245</v>
      </c>
      <c r="AT225" s="16" t="s">
        <v>245</v>
      </c>
      <c r="AU225" s="16" t="s">
        <v>245</v>
      </c>
      <c r="AV225" s="16" t="s">
        <v>2011</v>
      </c>
      <c r="AW225" s="16">
        <v>44</v>
      </c>
    </row>
    <row r="226" ht="17.4" spans="1:49">
      <c r="A226" s="12">
        <f>$A$4</f>
        <v>624</v>
      </c>
      <c r="B226" s="21" t="s">
        <v>1048</v>
      </c>
      <c r="C226" s="10" t="s">
        <v>499</v>
      </c>
      <c r="D226" s="22" t="s">
        <v>786</v>
      </c>
      <c r="E226" s="23" t="s">
        <v>1054</v>
      </c>
      <c r="F226" s="23" t="s">
        <v>506</v>
      </c>
      <c r="G226" s="13"/>
      <c r="H226" s="10">
        <v>0</v>
      </c>
      <c r="I226" s="10">
        <v>1</v>
      </c>
      <c r="J226" s="10">
        <v>0</v>
      </c>
      <c r="K226" s="10">
        <v>0</v>
      </c>
      <c r="L226" s="10">
        <v>0</v>
      </c>
      <c r="M226" s="10">
        <v>0</v>
      </c>
      <c r="N226" s="10">
        <v>0</v>
      </c>
      <c r="O226" s="10">
        <v>0</v>
      </c>
      <c r="P226" s="10">
        <f t="shared" si="25"/>
        <v>0</v>
      </c>
      <c r="Q226" s="10">
        <v>1</v>
      </c>
      <c r="R226" s="10">
        <v>0</v>
      </c>
      <c r="S226" s="10">
        <v>1</v>
      </c>
      <c r="T226" s="10">
        <v>50</v>
      </c>
      <c r="U226" s="10">
        <v>1</v>
      </c>
      <c r="V226" s="10">
        <v>50</v>
      </c>
      <c r="W226" s="10">
        <v>1</v>
      </c>
      <c r="X226" s="10">
        <v>50</v>
      </c>
      <c r="Y226" s="10">
        <v>0.9</v>
      </c>
      <c r="Z226" s="10">
        <v>100</v>
      </c>
      <c r="AA226" s="10">
        <v>105</v>
      </c>
      <c r="AB226" s="10">
        <v>100</v>
      </c>
      <c r="AC226" s="10">
        <v>102</v>
      </c>
      <c r="AD226" s="10">
        <v>108</v>
      </c>
      <c r="AE226" s="10">
        <v>98</v>
      </c>
      <c r="AF226" s="10">
        <v>92</v>
      </c>
      <c r="AG226" s="99">
        <v>0</v>
      </c>
      <c r="AH226" s="10">
        <v>0</v>
      </c>
      <c r="AI226" s="10">
        <v>44</v>
      </c>
      <c r="AJ226" s="10">
        <v>0</v>
      </c>
      <c r="AK226" s="10">
        <v>0</v>
      </c>
      <c r="AL226" s="10">
        <v>0</v>
      </c>
      <c r="AM226" s="10">
        <v>10</v>
      </c>
      <c r="AN226" s="10">
        <v>0</v>
      </c>
      <c r="AO226" s="10">
        <v>0</v>
      </c>
      <c r="AP226" s="10">
        <v>0</v>
      </c>
      <c r="AQ226" s="10">
        <v>0</v>
      </c>
      <c r="AR226" s="10">
        <v>0</v>
      </c>
      <c r="AS226" s="99">
        <v>0</v>
      </c>
      <c r="AT226" s="10">
        <v>0</v>
      </c>
      <c r="AU226" s="10">
        <v>2</v>
      </c>
      <c r="AV226" s="10">
        <v>5</v>
      </c>
      <c r="AW226" s="10">
        <v>44</v>
      </c>
    </row>
    <row r="227" ht="17.4" spans="1:49">
      <c r="A227" s="25"/>
      <c r="B227" s="17"/>
      <c r="C227" s="16"/>
      <c r="D227" s="18"/>
      <c r="E227" s="19" t="s">
        <v>513</v>
      </c>
      <c r="F227" s="19" t="s">
        <v>514</v>
      </c>
      <c r="G227" s="92" t="s">
        <v>1055</v>
      </c>
      <c r="H227" s="16" t="s">
        <v>245</v>
      </c>
      <c r="I227" s="16" t="e">
        <f t="shared" ref="I227:I244" si="27">J227+K227*2+L227*4+1</f>
        <v>#VALUE!</v>
      </c>
      <c r="J227" s="16" t="s">
        <v>245</v>
      </c>
      <c r="K227" s="16" t="s">
        <v>245</v>
      </c>
      <c r="L227" s="16" t="s">
        <v>245</v>
      </c>
      <c r="M227" s="16" t="s">
        <v>245</v>
      </c>
      <c r="N227" s="16" t="s">
        <v>245</v>
      </c>
      <c r="O227" s="16" t="s">
        <v>245</v>
      </c>
      <c r="P227" s="121" t="e">
        <f t="shared" ref="P227:P251" si="28">H227+J227*2+K227*4+L227*8+M227*256+N227*512+O227*1024</f>
        <v>#VALUE!</v>
      </c>
      <c r="Q227" s="16" t="s">
        <v>245</v>
      </c>
      <c r="R227" s="16" t="s">
        <v>245</v>
      </c>
      <c r="S227" s="16" t="s">
        <v>245</v>
      </c>
      <c r="T227" s="16" t="s">
        <v>245</v>
      </c>
      <c r="U227" s="16" t="s">
        <v>245</v>
      </c>
      <c r="V227" s="125" t="s">
        <v>245</v>
      </c>
      <c r="W227" s="16" t="s">
        <v>245</v>
      </c>
      <c r="X227" s="16" t="s">
        <v>245</v>
      </c>
      <c r="Y227" s="16" t="s">
        <v>245</v>
      </c>
      <c r="Z227" s="16" t="s">
        <v>245</v>
      </c>
      <c r="AA227" s="16" t="s">
        <v>245</v>
      </c>
      <c r="AB227" s="16" t="s">
        <v>245</v>
      </c>
      <c r="AC227" s="16" t="s">
        <v>245</v>
      </c>
      <c r="AD227" s="16" t="s">
        <v>245</v>
      </c>
      <c r="AE227" s="16" t="s">
        <v>245</v>
      </c>
      <c r="AF227" s="16" t="s">
        <v>245</v>
      </c>
      <c r="AG227" s="99" t="s">
        <v>245</v>
      </c>
      <c r="AH227" s="16" t="s">
        <v>245</v>
      </c>
      <c r="AI227" s="16" t="s">
        <v>245</v>
      </c>
      <c r="AJ227" s="16" t="s">
        <v>245</v>
      </c>
      <c r="AK227" s="16" t="s">
        <v>245</v>
      </c>
      <c r="AL227" s="16" t="s">
        <v>245</v>
      </c>
      <c r="AM227" s="16" t="s">
        <v>245</v>
      </c>
      <c r="AN227" s="16" t="s">
        <v>245</v>
      </c>
      <c r="AO227" s="16" t="s">
        <v>245</v>
      </c>
      <c r="AP227" s="16" t="s">
        <v>245</v>
      </c>
      <c r="AQ227" s="16" t="s">
        <v>245</v>
      </c>
      <c r="AR227" s="16" t="s">
        <v>245</v>
      </c>
      <c r="AS227" s="99" t="s">
        <v>245</v>
      </c>
      <c r="AT227" s="16" t="s">
        <v>245</v>
      </c>
      <c r="AU227" s="16" t="s">
        <v>245</v>
      </c>
      <c r="AV227" s="16" t="s">
        <v>245</v>
      </c>
      <c r="AW227" s="16" t="s">
        <v>245</v>
      </c>
    </row>
    <row r="228" ht="17.4" spans="1:49">
      <c r="A228" s="12">
        <f>$A$4</f>
        <v>624</v>
      </c>
      <c r="B228" s="21" t="s">
        <v>1056</v>
      </c>
      <c r="C228" s="10" t="s">
        <v>514</v>
      </c>
      <c r="D228" s="22" t="s">
        <v>755</v>
      </c>
      <c r="E228" s="23" t="s">
        <v>513</v>
      </c>
      <c r="F228" s="23" t="s">
        <v>514</v>
      </c>
      <c r="G228" s="13"/>
      <c r="H228" s="111">
        <v>0</v>
      </c>
      <c r="I228" s="10">
        <f t="shared" si="27"/>
        <v>1</v>
      </c>
      <c r="J228" s="111">
        <v>0</v>
      </c>
      <c r="K228" s="111">
        <v>0</v>
      </c>
      <c r="L228" s="111">
        <v>0</v>
      </c>
      <c r="M228" s="111">
        <v>0</v>
      </c>
      <c r="N228" s="111">
        <v>0</v>
      </c>
      <c r="O228" s="111">
        <v>0</v>
      </c>
      <c r="P228" s="10">
        <f t="shared" si="28"/>
        <v>0</v>
      </c>
      <c r="Q228" s="10">
        <v>1</v>
      </c>
      <c r="R228" s="10">
        <v>0</v>
      </c>
      <c r="S228" s="10">
        <v>1</v>
      </c>
      <c r="T228" s="10">
        <v>50</v>
      </c>
      <c r="U228" s="10">
        <v>1</v>
      </c>
      <c r="V228" s="124">
        <v>50</v>
      </c>
      <c r="W228" s="10">
        <v>1</v>
      </c>
      <c r="X228" s="10">
        <v>50</v>
      </c>
      <c r="Y228" s="10">
        <v>0.9</v>
      </c>
      <c r="Z228" s="10">
        <v>100</v>
      </c>
      <c r="AA228" s="10">
        <v>105</v>
      </c>
      <c r="AB228" s="10">
        <v>100</v>
      </c>
      <c r="AC228" s="10">
        <v>103</v>
      </c>
      <c r="AD228" s="10">
        <v>107</v>
      </c>
      <c r="AE228" s="10">
        <v>97</v>
      </c>
      <c r="AF228" s="10">
        <v>93</v>
      </c>
      <c r="AG228" s="99">
        <v>20</v>
      </c>
      <c r="AH228" s="10">
        <v>5</v>
      </c>
      <c r="AI228" s="10">
        <v>44</v>
      </c>
      <c r="AJ228" s="10">
        <v>2000</v>
      </c>
      <c r="AK228" s="10">
        <v>0</v>
      </c>
      <c r="AL228" s="10">
        <v>0</v>
      </c>
      <c r="AM228" s="10">
        <v>10</v>
      </c>
      <c r="AN228" s="10">
        <v>0</v>
      </c>
      <c r="AO228" s="10">
        <v>0</v>
      </c>
      <c r="AP228" s="10">
        <v>0</v>
      </c>
      <c r="AQ228" s="10">
        <v>0</v>
      </c>
      <c r="AR228" s="10">
        <v>0</v>
      </c>
      <c r="AS228" s="99">
        <v>0</v>
      </c>
      <c r="AT228" s="10">
        <v>0</v>
      </c>
      <c r="AU228" s="10">
        <v>2</v>
      </c>
      <c r="AV228" s="10">
        <v>3</v>
      </c>
      <c r="AW228" s="10">
        <v>43.6</v>
      </c>
    </row>
    <row r="229" ht="17.4" spans="1:49">
      <c r="A229" s="12">
        <f>$A$4</f>
        <v>624</v>
      </c>
      <c r="B229" s="21" t="s">
        <v>1057</v>
      </c>
      <c r="C229" s="10" t="s">
        <v>1058</v>
      </c>
      <c r="D229" s="22" t="s">
        <v>755</v>
      </c>
      <c r="E229" s="23" t="s">
        <v>517</v>
      </c>
      <c r="F229" s="23" t="s">
        <v>1058</v>
      </c>
      <c r="G229" s="13"/>
      <c r="H229" s="10">
        <v>1</v>
      </c>
      <c r="I229" s="10">
        <f t="shared" si="27"/>
        <v>1</v>
      </c>
      <c r="J229" s="10">
        <v>0</v>
      </c>
      <c r="K229" s="10">
        <v>0</v>
      </c>
      <c r="L229" s="10">
        <v>0</v>
      </c>
      <c r="M229" s="10">
        <v>0</v>
      </c>
      <c r="N229" s="10">
        <v>0</v>
      </c>
      <c r="O229" s="10">
        <v>0</v>
      </c>
      <c r="P229" s="10">
        <f t="shared" si="28"/>
        <v>1</v>
      </c>
      <c r="Q229" s="10">
        <v>1</v>
      </c>
      <c r="R229" s="10">
        <v>0</v>
      </c>
      <c r="S229" s="10">
        <v>1</v>
      </c>
      <c r="T229" s="10">
        <v>50</v>
      </c>
      <c r="U229" s="10">
        <v>1</v>
      </c>
      <c r="V229" s="124">
        <v>50</v>
      </c>
      <c r="W229" s="10">
        <v>1</v>
      </c>
      <c r="X229" s="10">
        <v>50</v>
      </c>
      <c r="Y229" s="10">
        <v>0.95</v>
      </c>
      <c r="Z229" s="10">
        <v>100</v>
      </c>
      <c r="AA229" s="10">
        <v>105</v>
      </c>
      <c r="AB229" s="10">
        <v>100</v>
      </c>
      <c r="AC229" s="10">
        <v>105</v>
      </c>
      <c r="AD229" s="10">
        <v>110</v>
      </c>
      <c r="AE229" s="10">
        <v>95</v>
      </c>
      <c r="AF229" s="10">
        <v>90</v>
      </c>
      <c r="AG229" s="99">
        <v>0</v>
      </c>
      <c r="AH229" s="10">
        <v>0</v>
      </c>
      <c r="AI229" s="10">
        <v>43.6</v>
      </c>
      <c r="AJ229" s="10">
        <v>2000</v>
      </c>
      <c r="AK229" s="10">
        <v>0</v>
      </c>
      <c r="AL229" s="10">
        <v>0</v>
      </c>
      <c r="AM229" s="10">
        <v>10</v>
      </c>
      <c r="AN229" s="10">
        <v>0</v>
      </c>
      <c r="AO229" s="10">
        <v>0</v>
      </c>
      <c r="AP229" s="10">
        <v>0</v>
      </c>
      <c r="AQ229" s="10">
        <v>0</v>
      </c>
      <c r="AR229" s="10">
        <v>0</v>
      </c>
      <c r="AS229" s="99">
        <v>0</v>
      </c>
      <c r="AT229" s="10">
        <v>0</v>
      </c>
      <c r="AU229" s="10">
        <v>2</v>
      </c>
      <c r="AV229" s="10">
        <v>3</v>
      </c>
      <c r="AW229" s="10">
        <v>43.6</v>
      </c>
    </row>
    <row r="230" ht="17.4" spans="1:49">
      <c r="A230" s="25"/>
      <c r="B230" s="17"/>
      <c r="C230" s="16"/>
      <c r="D230" s="18"/>
      <c r="E230" s="19"/>
      <c r="F230" s="19" t="s">
        <v>521</v>
      </c>
      <c r="G230" s="82"/>
      <c r="H230" s="16">
        <v>1</v>
      </c>
      <c r="I230" s="16">
        <f t="shared" si="27"/>
        <v>1</v>
      </c>
      <c r="J230" s="16">
        <v>0</v>
      </c>
      <c r="K230" s="16">
        <v>0</v>
      </c>
      <c r="L230" s="16">
        <v>0</v>
      </c>
      <c r="M230" s="16">
        <v>0</v>
      </c>
      <c r="N230" s="16">
        <v>0</v>
      </c>
      <c r="O230" s="16">
        <v>0</v>
      </c>
      <c r="P230" s="16">
        <f t="shared" si="28"/>
        <v>1</v>
      </c>
      <c r="Q230" s="16">
        <v>1</v>
      </c>
      <c r="R230" s="16">
        <v>0</v>
      </c>
      <c r="S230" s="16">
        <v>1</v>
      </c>
      <c r="T230" s="16">
        <v>50</v>
      </c>
      <c r="U230" s="16">
        <v>1</v>
      </c>
      <c r="V230" s="125">
        <v>50</v>
      </c>
      <c r="W230" s="16">
        <v>1</v>
      </c>
      <c r="X230" s="16">
        <v>50</v>
      </c>
      <c r="Y230" s="16">
        <v>0.95</v>
      </c>
      <c r="Z230" s="16">
        <v>100</v>
      </c>
      <c r="AA230" s="82" t="s">
        <v>2012</v>
      </c>
      <c r="AB230" s="82" t="s">
        <v>2013</v>
      </c>
      <c r="AC230" s="16">
        <v>105</v>
      </c>
      <c r="AD230" s="16">
        <v>110</v>
      </c>
      <c r="AE230" s="16">
        <v>95</v>
      </c>
      <c r="AF230" s="16">
        <v>90</v>
      </c>
      <c r="AG230" s="99">
        <v>0</v>
      </c>
      <c r="AH230" s="16">
        <v>0</v>
      </c>
      <c r="AI230" s="16">
        <v>33</v>
      </c>
      <c r="AJ230" s="16" t="s">
        <v>245</v>
      </c>
      <c r="AK230" s="16">
        <v>0</v>
      </c>
      <c r="AL230" s="16">
        <v>0</v>
      </c>
      <c r="AM230" s="16" t="s">
        <v>245</v>
      </c>
      <c r="AN230" s="16" t="s">
        <v>245</v>
      </c>
      <c r="AO230" s="16" t="s">
        <v>245</v>
      </c>
      <c r="AP230" s="16" t="s">
        <v>245</v>
      </c>
      <c r="AQ230" s="16" t="s">
        <v>245</v>
      </c>
      <c r="AR230" s="16" t="s">
        <v>245</v>
      </c>
      <c r="AS230" s="99" t="s">
        <v>245</v>
      </c>
      <c r="AT230" s="16" t="s">
        <v>245</v>
      </c>
      <c r="AU230" s="16" t="s">
        <v>245</v>
      </c>
      <c r="AV230" s="16" t="s">
        <v>245</v>
      </c>
      <c r="AW230" s="16">
        <v>33</v>
      </c>
    </row>
    <row r="231" ht="17.4" spans="1:49">
      <c r="A231" s="12">
        <f>$A$4</f>
        <v>624</v>
      </c>
      <c r="B231" s="21" t="s">
        <v>1057</v>
      </c>
      <c r="C231" s="10" t="s">
        <v>1058</v>
      </c>
      <c r="D231" s="22" t="s">
        <v>779</v>
      </c>
      <c r="E231" s="23" t="s">
        <v>520</v>
      </c>
      <c r="F231" s="23" t="s">
        <v>521</v>
      </c>
      <c r="G231" s="13"/>
      <c r="H231" s="10">
        <v>1</v>
      </c>
      <c r="I231" s="10">
        <f t="shared" si="27"/>
        <v>1</v>
      </c>
      <c r="J231" s="10">
        <v>0</v>
      </c>
      <c r="K231" s="10">
        <v>0</v>
      </c>
      <c r="L231" s="10">
        <v>0</v>
      </c>
      <c r="M231" s="10">
        <v>0</v>
      </c>
      <c r="N231" s="10">
        <v>0</v>
      </c>
      <c r="O231" s="10">
        <v>0</v>
      </c>
      <c r="P231" s="10">
        <f t="shared" si="28"/>
        <v>1</v>
      </c>
      <c r="Q231" s="10">
        <v>1</v>
      </c>
      <c r="R231" s="10">
        <v>0</v>
      </c>
      <c r="S231" s="10">
        <v>1</v>
      </c>
      <c r="T231" s="10">
        <v>50</v>
      </c>
      <c r="U231" s="10">
        <v>1</v>
      </c>
      <c r="V231" s="124">
        <v>50</v>
      </c>
      <c r="W231" s="10">
        <v>1</v>
      </c>
      <c r="X231" s="10">
        <v>50</v>
      </c>
      <c r="Y231" s="10">
        <v>0.95</v>
      </c>
      <c r="Z231" s="10">
        <v>100</v>
      </c>
      <c r="AA231" s="10">
        <v>105</v>
      </c>
      <c r="AB231" s="10">
        <v>100</v>
      </c>
      <c r="AC231" s="10">
        <v>105</v>
      </c>
      <c r="AD231" s="10">
        <v>110</v>
      </c>
      <c r="AE231" s="10">
        <v>95</v>
      </c>
      <c r="AF231" s="10">
        <v>90</v>
      </c>
      <c r="AG231" s="99">
        <v>0</v>
      </c>
      <c r="AH231" s="10">
        <v>0</v>
      </c>
      <c r="AI231" s="10">
        <v>33</v>
      </c>
      <c r="AJ231" s="10">
        <v>2000</v>
      </c>
      <c r="AK231" s="10">
        <v>0</v>
      </c>
      <c r="AL231" s="10">
        <v>0</v>
      </c>
      <c r="AM231" s="10">
        <v>10</v>
      </c>
      <c r="AN231" s="10">
        <v>0</v>
      </c>
      <c r="AO231" s="10">
        <v>0</v>
      </c>
      <c r="AP231" s="10">
        <v>0</v>
      </c>
      <c r="AQ231" s="10">
        <v>0</v>
      </c>
      <c r="AR231" s="10">
        <v>0</v>
      </c>
      <c r="AS231" s="99">
        <v>0</v>
      </c>
      <c r="AT231" s="10">
        <v>0</v>
      </c>
      <c r="AU231" s="10">
        <v>2</v>
      </c>
      <c r="AV231" s="10">
        <v>3</v>
      </c>
      <c r="AW231" s="10">
        <v>33</v>
      </c>
    </row>
    <row r="232" ht="17.4" spans="1:49">
      <c r="A232" s="25"/>
      <c r="B232" s="17"/>
      <c r="C232" s="16"/>
      <c r="D232" s="18"/>
      <c r="E232" s="18" t="s">
        <v>1061</v>
      </c>
      <c r="F232" s="19"/>
      <c r="G232" s="82"/>
      <c r="H232" s="110"/>
      <c r="I232" s="16">
        <f t="shared" si="27"/>
        <v>1</v>
      </c>
      <c r="J232" s="110"/>
      <c r="K232" s="110"/>
      <c r="L232" s="16"/>
      <c r="M232" s="110"/>
      <c r="N232" s="110"/>
      <c r="O232" s="16"/>
      <c r="P232" s="121">
        <f t="shared" si="28"/>
        <v>0</v>
      </c>
      <c r="Q232" s="16" t="s">
        <v>245</v>
      </c>
      <c r="R232" s="16" t="s">
        <v>245</v>
      </c>
      <c r="S232" s="16" t="s">
        <v>245</v>
      </c>
      <c r="T232" s="16" t="s">
        <v>245</v>
      </c>
      <c r="U232" s="16" t="s">
        <v>245</v>
      </c>
      <c r="V232" s="16" t="s">
        <v>245</v>
      </c>
      <c r="W232" s="16" t="s">
        <v>245</v>
      </c>
      <c r="X232" s="16" t="s">
        <v>245</v>
      </c>
      <c r="Y232" s="16" t="s">
        <v>245</v>
      </c>
      <c r="Z232" s="16" t="s">
        <v>245</v>
      </c>
      <c r="AA232" s="16" t="s">
        <v>245</v>
      </c>
      <c r="AB232" s="16" t="s">
        <v>245</v>
      </c>
      <c r="AC232" s="16" t="s">
        <v>245</v>
      </c>
      <c r="AD232" s="16" t="s">
        <v>245</v>
      </c>
      <c r="AE232" s="16" t="s">
        <v>245</v>
      </c>
      <c r="AF232" s="16" t="s">
        <v>245</v>
      </c>
      <c r="AG232" s="99" t="s">
        <v>245</v>
      </c>
      <c r="AH232" s="16" t="s">
        <v>245</v>
      </c>
      <c r="AI232" s="16" t="s">
        <v>245</v>
      </c>
      <c r="AJ232" s="16" t="s">
        <v>245</v>
      </c>
      <c r="AK232" s="16" t="s">
        <v>245</v>
      </c>
      <c r="AL232" s="16" t="s">
        <v>245</v>
      </c>
      <c r="AM232" s="16" t="s">
        <v>245</v>
      </c>
      <c r="AN232" s="16" t="s">
        <v>245</v>
      </c>
      <c r="AO232" s="16" t="s">
        <v>245</v>
      </c>
      <c r="AP232" s="16" t="s">
        <v>245</v>
      </c>
      <c r="AQ232" s="16" t="s">
        <v>245</v>
      </c>
      <c r="AR232" s="16" t="s">
        <v>245</v>
      </c>
      <c r="AS232" s="99" t="s">
        <v>245</v>
      </c>
      <c r="AT232" s="16" t="s">
        <v>245</v>
      </c>
      <c r="AU232" s="16" t="s">
        <v>245</v>
      </c>
      <c r="AV232" s="16" t="s">
        <v>245</v>
      </c>
      <c r="AW232" s="16" t="s">
        <v>245</v>
      </c>
    </row>
    <row r="233" ht="17.4" spans="1:49">
      <c r="A233" s="12">
        <f>$A$4</f>
        <v>624</v>
      </c>
      <c r="B233" s="21" t="s">
        <v>1062</v>
      </c>
      <c r="C233" s="10" t="s">
        <v>525</v>
      </c>
      <c r="D233" s="22" t="s">
        <v>755</v>
      </c>
      <c r="E233" s="23" t="s">
        <v>524</v>
      </c>
      <c r="F233" s="23" t="s">
        <v>525</v>
      </c>
      <c r="G233" s="14"/>
      <c r="H233" s="10">
        <v>0</v>
      </c>
      <c r="I233" s="10">
        <f t="shared" si="27"/>
        <v>1</v>
      </c>
      <c r="J233" s="10">
        <v>0</v>
      </c>
      <c r="K233" s="10">
        <v>0</v>
      </c>
      <c r="L233" s="10">
        <v>0</v>
      </c>
      <c r="M233" s="10">
        <v>0</v>
      </c>
      <c r="N233" s="10">
        <v>0</v>
      </c>
      <c r="O233" s="10">
        <v>0</v>
      </c>
      <c r="P233" s="10">
        <f t="shared" si="28"/>
        <v>0</v>
      </c>
      <c r="Q233" s="10">
        <v>1</v>
      </c>
      <c r="R233" s="10">
        <v>0</v>
      </c>
      <c r="S233" s="10">
        <v>1</v>
      </c>
      <c r="T233" s="10">
        <v>50</v>
      </c>
      <c r="U233" s="10">
        <v>1</v>
      </c>
      <c r="V233" s="124">
        <v>50</v>
      </c>
      <c r="W233" s="10">
        <v>1</v>
      </c>
      <c r="X233" s="10">
        <v>50</v>
      </c>
      <c r="Y233" s="10">
        <v>0.9</v>
      </c>
      <c r="Z233" s="10">
        <v>100</v>
      </c>
      <c r="AA233" s="10">
        <v>105</v>
      </c>
      <c r="AB233" s="10">
        <v>100</v>
      </c>
      <c r="AC233" s="10">
        <v>104</v>
      </c>
      <c r="AD233" s="10">
        <v>107</v>
      </c>
      <c r="AE233" s="10">
        <v>96</v>
      </c>
      <c r="AF233" s="10">
        <v>93</v>
      </c>
      <c r="AG233" s="99">
        <v>0</v>
      </c>
      <c r="AH233" s="10">
        <v>0</v>
      </c>
      <c r="AI233" s="10">
        <v>44</v>
      </c>
      <c r="AJ233" s="10">
        <v>0</v>
      </c>
      <c r="AK233" s="10">
        <v>0</v>
      </c>
      <c r="AL233" s="10">
        <v>0</v>
      </c>
      <c r="AM233" s="10">
        <v>10</v>
      </c>
      <c r="AN233" s="10">
        <v>0</v>
      </c>
      <c r="AO233" s="10">
        <v>0</v>
      </c>
      <c r="AP233" s="10">
        <v>0</v>
      </c>
      <c r="AQ233" s="10">
        <v>0</v>
      </c>
      <c r="AR233" s="10">
        <v>0</v>
      </c>
      <c r="AS233" s="99">
        <v>0</v>
      </c>
      <c r="AT233" s="10">
        <v>0</v>
      </c>
      <c r="AU233" s="10">
        <v>2</v>
      </c>
      <c r="AV233" s="10">
        <v>1</v>
      </c>
      <c r="AW233" s="10">
        <v>43.6</v>
      </c>
    </row>
    <row r="234" ht="17.4" spans="1:49">
      <c r="A234" s="25"/>
      <c r="B234" s="17"/>
      <c r="C234" s="16"/>
      <c r="D234" s="18"/>
      <c r="E234" s="18" t="s">
        <v>1061</v>
      </c>
      <c r="F234" s="19"/>
      <c r="G234" s="82"/>
      <c r="H234" s="110" t="s">
        <v>245</v>
      </c>
      <c r="I234" s="16" t="e">
        <f t="shared" si="27"/>
        <v>#VALUE!</v>
      </c>
      <c r="J234" s="110" t="s">
        <v>245</v>
      </c>
      <c r="K234" s="110" t="s">
        <v>245</v>
      </c>
      <c r="L234" s="110" t="s">
        <v>245</v>
      </c>
      <c r="M234" s="110" t="s">
        <v>245</v>
      </c>
      <c r="N234" s="110" t="s">
        <v>245</v>
      </c>
      <c r="O234" s="110" t="s">
        <v>245</v>
      </c>
      <c r="P234" s="121" t="e">
        <f t="shared" si="28"/>
        <v>#VALUE!</v>
      </c>
      <c r="Q234" s="16" t="s">
        <v>245</v>
      </c>
      <c r="R234" s="16" t="s">
        <v>245</v>
      </c>
      <c r="S234" s="16" t="s">
        <v>245</v>
      </c>
      <c r="T234" s="16" t="s">
        <v>245</v>
      </c>
      <c r="U234" s="16" t="s">
        <v>245</v>
      </c>
      <c r="V234" s="16" t="s">
        <v>245</v>
      </c>
      <c r="W234" s="16" t="s">
        <v>245</v>
      </c>
      <c r="X234" s="16" t="s">
        <v>245</v>
      </c>
      <c r="Y234" s="16" t="s">
        <v>245</v>
      </c>
      <c r="Z234" s="16" t="s">
        <v>245</v>
      </c>
      <c r="AA234" s="16" t="s">
        <v>245</v>
      </c>
      <c r="AB234" s="16" t="s">
        <v>245</v>
      </c>
      <c r="AC234" s="16" t="s">
        <v>245</v>
      </c>
      <c r="AD234" s="16" t="s">
        <v>245</v>
      </c>
      <c r="AE234" s="16" t="s">
        <v>245</v>
      </c>
      <c r="AF234" s="16" t="s">
        <v>245</v>
      </c>
      <c r="AG234" s="99" t="s">
        <v>245</v>
      </c>
      <c r="AH234" s="16" t="s">
        <v>245</v>
      </c>
      <c r="AI234" s="103">
        <v>48.43</v>
      </c>
      <c r="AJ234" s="103" t="s">
        <v>245</v>
      </c>
      <c r="AK234" s="103" t="s">
        <v>245</v>
      </c>
      <c r="AL234" s="103" t="s">
        <v>245</v>
      </c>
      <c r="AM234" s="103" t="s">
        <v>245</v>
      </c>
      <c r="AN234" s="103" t="s">
        <v>245</v>
      </c>
      <c r="AO234" s="103" t="s">
        <v>245</v>
      </c>
      <c r="AP234" s="103" t="s">
        <v>245</v>
      </c>
      <c r="AQ234" s="103" t="s">
        <v>245</v>
      </c>
      <c r="AR234" s="103" t="s">
        <v>245</v>
      </c>
      <c r="AS234" s="104" t="s">
        <v>245</v>
      </c>
      <c r="AT234" s="103" t="s">
        <v>245</v>
      </c>
      <c r="AU234" s="103" t="s">
        <v>245</v>
      </c>
      <c r="AV234" s="103" t="s">
        <v>245</v>
      </c>
      <c r="AW234" s="16">
        <v>48.43</v>
      </c>
    </row>
    <row r="235" ht="17.4" spans="1:49">
      <c r="A235" s="12">
        <f>$A$4</f>
        <v>624</v>
      </c>
      <c r="B235" s="21" t="s">
        <v>1066</v>
      </c>
      <c r="C235" s="10" t="s">
        <v>529</v>
      </c>
      <c r="D235" s="22" t="s">
        <v>755</v>
      </c>
      <c r="E235" s="23" t="s">
        <v>1067</v>
      </c>
      <c r="F235" s="23" t="s">
        <v>529</v>
      </c>
      <c r="G235" s="14"/>
      <c r="H235" s="111">
        <v>0</v>
      </c>
      <c r="I235" s="10">
        <f t="shared" si="27"/>
        <v>1</v>
      </c>
      <c r="J235" s="111">
        <v>0</v>
      </c>
      <c r="K235" s="111">
        <v>0</v>
      </c>
      <c r="L235" s="111">
        <v>0</v>
      </c>
      <c r="M235" s="111">
        <v>0</v>
      </c>
      <c r="N235" s="111">
        <v>0</v>
      </c>
      <c r="O235" s="111">
        <v>0</v>
      </c>
      <c r="P235" s="10">
        <f t="shared" si="28"/>
        <v>0</v>
      </c>
      <c r="Q235" s="10">
        <v>1</v>
      </c>
      <c r="R235" s="10">
        <v>0</v>
      </c>
      <c r="S235" s="10">
        <v>1</v>
      </c>
      <c r="T235" s="10">
        <v>50</v>
      </c>
      <c r="U235" s="10">
        <v>1</v>
      </c>
      <c r="V235" s="124">
        <v>50</v>
      </c>
      <c r="W235" s="10">
        <v>1</v>
      </c>
      <c r="X235" s="10">
        <v>50</v>
      </c>
      <c r="Y235" s="10">
        <v>0.9</v>
      </c>
      <c r="Z235" s="10">
        <v>100</v>
      </c>
      <c r="AA235" s="10">
        <v>105</v>
      </c>
      <c r="AB235" s="10">
        <v>100</v>
      </c>
      <c r="AC235" s="10">
        <v>104</v>
      </c>
      <c r="AD235" s="10">
        <v>107</v>
      </c>
      <c r="AE235" s="10">
        <v>96</v>
      </c>
      <c r="AF235" s="10">
        <v>93</v>
      </c>
      <c r="AG235" s="99">
        <v>0</v>
      </c>
      <c r="AH235" s="10">
        <v>0</v>
      </c>
      <c r="AI235" s="10">
        <v>48.43</v>
      </c>
      <c r="AJ235" s="10">
        <v>0</v>
      </c>
      <c r="AK235" s="10">
        <v>0</v>
      </c>
      <c r="AL235" s="10">
        <v>0</v>
      </c>
      <c r="AM235" s="10">
        <v>10</v>
      </c>
      <c r="AN235" s="10">
        <v>0</v>
      </c>
      <c r="AO235" s="10">
        <v>0</v>
      </c>
      <c r="AP235" s="10">
        <v>0</v>
      </c>
      <c r="AQ235" s="10">
        <v>0</v>
      </c>
      <c r="AR235" s="10">
        <v>0</v>
      </c>
      <c r="AS235" s="99">
        <v>0</v>
      </c>
      <c r="AT235" s="10">
        <v>0</v>
      </c>
      <c r="AU235" s="10">
        <v>2</v>
      </c>
      <c r="AV235" s="10">
        <v>1</v>
      </c>
      <c r="AW235" s="10">
        <v>48.43</v>
      </c>
    </row>
    <row r="236" spans="1:49">
      <c r="A236" s="103"/>
      <c r="B236" s="16"/>
      <c r="C236" s="16"/>
      <c r="D236" s="16"/>
      <c r="E236" s="53" t="s">
        <v>1068</v>
      </c>
      <c r="F236" s="16"/>
      <c r="G236" s="92" t="s">
        <v>1069</v>
      </c>
      <c r="H236" s="16">
        <v>0</v>
      </c>
      <c r="I236" s="16">
        <f t="shared" si="27"/>
        <v>1</v>
      </c>
      <c r="J236" s="16">
        <v>0</v>
      </c>
      <c r="K236" s="16">
        <v>0</v>
      </c>
      <c r="L236" s="16">
        <v>0</v>
      </c>
      <c r="M236" s="16">
        <v>0</v>
      </c>
      <c r="N236" s="16">
        <v>0</v>
      </c>
      <c r="O236" s="16">
        <v>0</v>
      </c>
      <c r="P236" s="121">
        <f t="shared" si="28"/>
        <v>0</v>
      </c>
      <c r="Q236" s="16">
        <v>1</v>
      </c>
      <c r="R236" s="16" t="s">
        <v>245</v>
      </c>
      <c r="S236" s="16">
        <v>1</v>
      </c>
      <c r="T236" s="16">
        <v>50</v>
      </c>
      <c r="U236" s="16">
        <v>1</v>
      </c>
      <c r="V236" s="16">
        <v>50</v>
      </c>
      <c r="W236" s="16">
        <v>1</v>
      </c>
      <c r="X236" s="16">
        <v>50</v>
      </c>
      <c r="Y236" s="16">
        <v>0.9</v>
      </c>
      <c r="Z236" s="16">
        <v>100</v>
      </c>
      <c r="AA236" s="16">
        <v>105</v>
      </c>
      <c r="AB236" s="16">
        <v>100</v>
      </c>
      <c r="AC236" s="16">
        <v>104</v>
      </c>
      <c r="AD236" s="16">
        <v>112</v>
      </c>
      <c r="AE236" s="16">
        <v>95</v>
      </c>
      <c r="AF236" s="16">
        <v>90</v>
      </c>
      <c r="AG236" s="99">
        <v>0</v>
      </c>
      <c r="AH236" s="16">
        <v>0</v>
      </c>
      <c r="AI236" s="16">
        <v>44</v>
      </c>
      <c r="AJ236" s="16">
        <v>0</v>
      </c>
      <c r="AK236" s="16">
        <v>0</v>
      </c>
      <c r="AL236" s="16">
        <v>0</v>
      </c>
      <c r="AM236" s="16">
        <v>10</v>
      </c>
      <c r="AN236" s="16">
        <v>0</v>
      </c>
      <c r="AO236" s="16">
        <v>0</v>
      </c>
      <c r="AP236" s="16">
        <v>0</v>
      </c>
      <c r="AQ236" s="16">
        <v>0</v>
      </c>
      <c r="AR236" s="16">
        <v>0</v>
      </c>
      <c r="AS236" s="99">
        <v>0</v>
      </c>
      <c r="AT236" s="16">
        <v>0</v>
      </c>
      <c r="AU236" s="16">
        <v>2</v>
      </c>
      <c r="AV236" s="16">
        <v>1</v>
      </c>
      <c r="AW236" s="16">
        <v>43.6</v>
      </c>
    </row>
    <row r="237" s="3" customFormat="1" ht="17.4" spans="1:49">
      <c r="A237" s="45">
        <f>$A$4</f>
        <v>624</v>
      </c>
      <c r="B237" s="46">
        <v>124</v>
      </c>
      <c r="C237" s="31" t="s">
        <v>533</v>
      </c>
      <c r="D237" s="47" t="s">
        <v>755</v>
      </c>
      <c r="E237" s="48" t="s">
        <v>532</v>
      </c>
      <c r="F237" s="48" t="s">
        <v>533</v>
      </c>
      <c r="G237" s="86"/>
      <c r="H237" s="31">
        <v>0</v>
      </c>
      <c r="I237" s="31">
        <f t="shared" si="27"/>
        <v>1</v>
      </c>
      <c r="J237" s="31">
        <v>0</v>
      </c>
      <c r="K237" s="31">
        <v>0</v>
      </c>
      <c r="L237" s="31">
        <v>0</v>
      </c>
      <c r="M237" s="31">
        <v>0</v>
      </c>
      <c r="N237" s="31">
        <v>0</v>
      </c>
      <c r="O237" s="31">
        <v>0</v>
      </c>
      <c r="P237" s="31">
        <f t="shared" si="28"/>
        <v>0</v>
      </c>
      <c r="Q237" s="31">
        <v>1</v>
      </c>
      <c r="R237" s="31">
        <v>0</v>
      </c>
      <c r="S237" s="31">
        <v>1</v>
      </c>
      <c r="T237" s="31">
        <v>50</v>
      </c>
      <c r="U237" s="31">
        <v>1</v>
      </c>
      <c r="V237" s="128">
        <v>50</v>
      </c>
      <c r="W237" s="31">
        <v>1</v>
      </c>
      <c r="X237" s="31">
        <v>50</v>
      </c>
      <c r="Y237" s="31">
        <v>0.9</v>
      </c>
      <c r="Z237" s="31">
        <v>100</v>
      </c>
      <c r="AA237" s="31">
        <v>105</v>
      </c>
      <c r="AB237" s="31">
        <v>100</v>
      </c>
      <c r="AC237" s="31">
        <v>104</v>
      </c>
      <c r="AD237" s="31">
        <v>112</v>
      </c>
      <c r="AE237" s="31">
        <v>95</v>
      </c>
      <c r="AF237" s="31">
        <v>90</v>
      </c>
      <c r="AG237" s="99">
        <v>0</v>
      </c>
      <c r="AH237" s="31">
        <v>0</v>
      </c>
      <c r="AI237" s="31">
        <v>44</v>
      </c>
      <c r="AJ237" s="31">
        <v>0</v>
      </c>
      <c r="AK237" s="31">
        <v>0</v>
      </c>
      <c r="AL237" s="31">
        <v>0</v>
      </c>
      <c r="AM237" s="31">
        <v>10</v>
      </c>
      <c r="AN237" s="31">
        <v>0</v>
      </c>
      <c r="AO237" s="31">
        <v>0</v>
      </c>
      <c r="AP237" s="31">
        <v>0</v>
      </c>
      <c r="AQ237" s="31">
        <v>0</v>
      </c>
      <c r="AR237" s="31">
        <v>0</v>
      </c>
      <c r="AS237" s="99">
        <v>0</v>
      </c>
      <c r="AT237" s="31">
        <v>0</v>
      </c>
      <c r="AU237" s="31">
        <v>2</v>
      </c>
      <c r="AV237" s="31">
        <v>1</v>
      </c>
      <c r="AW237" s="31">
        <v>43.6</v>
      </c>
    </row>
    <row r="238" ht="17.4" spans="1:49">
      <c r="A238" s="16"/>
      <c r="B238" s="76"/>
      <c r="C238" s="77"/>
      <c r="D238" s="78"/>
      <c r="E238" s="79"/>
      <c r="F238" s="79"/>
      <c r="G238" s="131"/>
      <c r="H238" s="16">
        <v>0</v>
      </c>
      <c r="I238" s="16">
        <f t="shared" si="27"/>
        <v>1</v>
      </c>
      <c r="J238" s="16">
        <v>0</v>
      </c>
      <c r="K238" s="16">
        <v>0</v>
      </c>
      <c r="L238" s="16">
        <v>0</v>
      </c>
      <c r="M238" s="16">
        <v>0</v>
      </c>
      <c r="N238" s="16">
        <v>0</v>
      </c>
      <c r="O238" s="16">
        <v>0</v>
      </c>
      <c r="P238" s="121">
        <f t="shared" si="28"/>
        <v>0</v>
      </c>
      <c r="Q238" s="16" t="s">
        <v>245</v>
      </c>
      <c r="R238" s="16" t="s">
        <v>245</v>
      </c>
      <c r="S238" s="16" t="s">
        <v>245</v>
      </c>
      <c r="T238" s="16" t="s">
        <v>245</v>
      </c>
      <c r="U238" s="16" t="s">
        <v>245</v>
      </c>
      <c r="V238" s="16" t="s">
        <v>245</v>
      </c>
      <c r="W238" s="16" t="s">
        <v>245</v>
      </c>
      <c r="X238" s="16" t="s">
        <v>245</v>
      </c>
      <c r="Y238" s="16" t="s">
        <v>245</v>
      </c>
      <c r="Z238" s="16" t="s">
        <v>245</v>
      </c>
      <c r="AA238" s="16" t="s">
        <v>245</v>
      </c>
      <c r="AB238" s="16" t="s">
        <v>245</v>
      </c>
      <c r="AC238" s="16">
        <v>103</v>
      </c>
      <c r="AD238" s="16">
        <v>107</v>
      </c>
      <c r="AE238" s="16">
        <v>97</v>
      </c>
      <c r="AF238" s="16">
        <v>93</v>
      </c>
      <c r="AG238" s="99" t="s">
        <v>245</v>
      </c>
      <c r="AH238" s="16" t="s">
        <v>245</v>
      </c>
      <c r="AI238" s="127">
        <v>0.4843</v>
      </c>
      <c r="AJ238" s="16" t="s">
        <v>245</v>
      </c>
      <c r="AK238" s="16" t="s">
        <v>245</v>
      </c>
      <c r="AL238" s="16" t="s">
        <v>245</v>
      </c>
      <c r="AM238" s="16" t="s">
        <v>245</v>
      </c>
      <c r="AN238" s="16" t="s">
        <v>245</v>
      </c>
      <c r="AO238" s="16" t="s">
        <v>245</v>
      </c>
      <c r="AP238" s="16" t="s">
        <v>245</v>
      </c>
      <c r="AQ238" s="16" t="s">
        <v>245</v>
      </c>
      <c r="AR238" s="16" t="s">
        <v>245</v>
      </c>
      <c r="AS238" s="99" t="s">
        <v>245</v>
      </c>
      <c r="AT238" s="16" t="s">
        <v>245</v>
      </c>
      <c r="AU238" s="16" t="s">
        <v>245</v>
      </c>
      <c r="AV238" s="16" t="s">
        <v>245</v>
      </c>
      <c r="AW238" s="127">
        <v>0.4843</v>
      </c>
    </row>
    <row r="239" ht="17.4" spans="1:49">
      <c r="A239" s="81">
        <f>$A$4</f>
        <v>624</v>
      </c>
      <c r="B239" s="76" t="s">
        <v>1071</v>
      </c>
      <c r="C239" s="77" t="s">
        <v>533</v>
      </c>
      <c r="D239" s="78" t="s">
        <v>779</v>
      </c>
      <c r="E239" s="79" t="s">
        <v>535</v>
      </c>
      <c r="F239" s="79" t="s">
        <v>1072</v>
      </c>
      <c r="G239" s="112"/>
      <c r="H239" s="31">
        <v>0</v>
      </c>
      <c r="I239" s="10">
        <f t="shared" si="27"/>
        <v>1</v>
      </c>
      <c r="J239" s="31">
        <v>0</v>
      </c>
      <c r="K239" s="31">
        <v>0</v>
      </c>
      <c r="L239" s="31">
        <v>0</v>
      </c>
      <c r="M239" s="31">
        <v>0</v>
      </c>
      <c r="N239" s="31">
        <v>0</v>
      </c>
      <c r="O239" s="31">
        <v>0</v>
      </c>
      <c r="P239" s="10">
        <f t="shared" si="28"/>
        <v>0</v>
      </c>
      <c r="Q239" s="10">
        <v>1</v>
      </c>
      <c r="R239" s="10">
        <v>0</v>
      </c>
      <c r="S239" s="10">
        <v>1</v>
      </c>
      <c r="T239" s="10">
        <v>50</v>
      </c>
      <c r="U239" s="10">
        <v>1</v>
      </c>
      <c r="V239" s="124" t="s">
        <v>1888</v>
      </c>
      <c r="W239" s="10">
        <v>1</v>
      </c>
      <c r="X239" s="10">
        <v>50</v>
      </c>
      <c r="Y239" s="10">
        <v>0.9</v>
      </c>
      <c r="Z239" s="10">
        <v>100</v>
      </c>
      <c r="AA239" s="10">
        <v>0</v>
      </c>
      <c r="AB239" s="10">
        <v>0</v>
      </c>
      <c r="AC239" s="10">
        <v>103</v>
      </c>
      <c r="AD239" s="10">
        <v>107</v>
      </c>
      <c r="AE239" s="10">
        <v>97</v>
      </c>
      <c r="AF239" s="10">
        <v>93</v>
      </c>
      <c r="AG239" s="99">
        <v>0</v>
      </c>
      <c r="AH239" s="10">
        <v>0</v>
      </c>
      <c r="AI239" s="10">
        <v>48.43</v>
      </c>
      <c r="AJ239" s="10">
        <v>0</v>
      </c>
      <c r="AK239" s="10">
        <v>0</v>
      </c>
      <c r="AL239" s="10">
        <v>0</v>
      </c>
      <c r="AM239" s="10">
        <v>10</v>
      </c>
      <c r="AN239" s="10">
        <v>0</v>
      </c>
      <c r="AO239" s="10">
        <v>0</v>
      </c>
      <c r="AP239" s="10">
        <v>0</v>
      </c>
      <c r="AQ239" s="10">
        <v>0</v>
      </c>
      <c r="AR239" s="10">
        <v>0</v>
      </c>
      <c r="AS239" s="99">
        <v>0</v>
      </c>
      <c r="AT239" s="10">
        <v>0</v>
      </c>
      <c r="AU239" s="10">
        <v>2</v>
      </c>
      <c r="AV239" s="10">
        <v>10</v>
      </c>
      <c r="AW239" s="10">
        <v>48.43</v>
      </c>
    </row>
    <row r="240" ht="17.4" spans="1:49">
      <c r="A240" s="25"/>
      <c r="B240" s="17"/>
      <c r="C240" s="16"/>
      <c r="D240" s="18"/>
      <c r="E240" s="53" t="s">
        <v>260</v>
      </c>
      <c r="F240" s="19"/>
      <c r="G240" s="83"/>
      <c r="H240" s="16">
        <v>0</v>
      </c>
      <c r="I240" s="16">
        <f t="shared" si="27"/>
        <v>1</v>
      </c>
      <c r="J240" s="16">
        <v>0</v>
      </c>
      <c r="K240" s="16">
        <v>0</v>
      </c>
      <c r="L240" s="16">
        <v>0</v>
      </c>
      <c r="M240" s="16">
        <v>0</v>
      </c>
      <c r="N240" s="16">
        <v>0</v>
      </c>
      <c r="O240" s="16">
        <v>0</v>
      </c>
      <c r="P240" s="121">
        <f t="shared" si="28"/>
        <v>0</v>
      </c>
      <c r="Q240" s="16">
        <v>1</v>
      </c>
      <c r="R240" s="16">
        <v>0</v>
      </c>
      <c r="S240" s="16">
        <v>1</v>
      </c>
      <c r="T240" s="16">
        <v>50</v>
      </c>
      <c r="U240" s="16">
        <v>1</v>
      </c>
      <c r="V240" s="16">
        <v>50</v>
      </c>
      <c r="W240" s="16">
        <v>1</v>
      </c>
      <c r="X240" s="16">
        <v>50</v>
      </c>
      <c r="Y240" s="16">
        <v>0.9</v>
      </c>
      <c r="Z240" s="16">
        <v>100</v>
      </c>
      <c r="AA240" s="16">
        <v>105</v>
      </c>
      <c r="AB240" s="16">
        <v>100</v>
      </c>
      <c r="AC240" s="16">
        <v>104</v>
      </c>
      <c r="AD240" s="16">
        <v>107</v>
      </c>
      <c r="AE240" s="16">
        <v>96</v>
      </c>
      <c r="AF240" s="16">
        <v>93</v>
      </c>
      <c r="AG240" s="99" t="s">
        <v>1995</v>
      </c>
      <c r="AH240" s="16" t="s">
        <v>1995</v>
      </c>
      <c r="AI240" s="16">
        <v>48.43</v>
      </c>
      <c r="AJ240" s="16">
        <v>0</v>
      </c>
      <c r="AK240" s="16">
        <v>0</v>
      </c>
      <c r="AL240" s="16" t="s">
        <v>245</v>
      </c>
      <c r="AM240" s="16" t="s">
        <v>245</v>
      </c>
      <c r="AN240" s="16" t="s">
        <v>245</v>
      </c>
      <c r="AO240" s="16" t="s">
        <v>245</v>
      </c>
      <c r="AP240" s="16" t="s">
        <v>245</v>
      </c>
      <c r="AQ240" s="16" t="s">
        <v>245</v>
      </c>
      <c r="AR240" s="16" t="s">
        <v>245</v>
      </c>
      <c r="AS240" s="99" t="s">
        <v>245</v>
      </c>
      <c r="AT240" s="16" t="s">
        <v>245</v>
      </c>
      <c r="AU240" s="16" t="s">
        <v>245</v>
      </c>
      <c r="AV240" s="16">
        <v>1</v>
      </c>
      <c r="AW240" s="16">
        <v>48.43</v>
      </c>
    </row>
    <row r="241" ht="17.4" spans="1:49">
      <c r="A241" s="12">
        <f>$A$4</f>
        <v>624</v>
      </c>
      <c r="B241" s="21" t="s">
        <v>1077</v>
      </c>
      <c r="C241" s="10" t="s">
        <v>541</v>
      </c>
      <c r="D241" s="22" t="s">
        <v>755</v>
      </c>
      <c r="E241" s="23" t="s">
        <v>540</v>
      </c>
      <c r="F241" s="23" t="s">
        <v>541</v>
      </c>
      <c r="G241" s="14"/>
      <c r="H241" s="10">
        <v>0</v>
      </c>
      <c r="I241" s="10">
        <f t="shared" si="27"/>
        <v>1</v>
      </c>
      <c r="J241" s="10">
        <v>0</v>
      </c>
      <c r="K241" s="10">
        <v>0</v>
      </c>
      <c r="L241" s="10">
        <v>0</v>
      </c>
      <c r="M241" s="10">
        <v>0</v>
      </c>
      <c r="N241" s="10">
        <v>0</v>
      </c>
      <c r="O241" s="10">
        <v>0</v>
      </c>
      <c r="P241" s="10">
        <f t="shared" si="28"/>
        <v>0</v>
      </c>
      <c r="Q241" s="10">
        <v>1</v>
      </c>
      <c r="R241" s="10">
        <v>0</v>
      </c>
      <c r="S241" s="10">
        <v>1</v>
      </c>
      <c r="T241" s="10">
        <v>50</v>
      </c>
      <c r="U241" s="10">
        <v>1</v>
      </c>
      <c r="V241" s="124">
        <v>50</v>
      </c>
      <c r="W241" s="10">
        <v>1</v>
      </c>
      <c r="X241" s="10">
        <v>50</v>
      </c>
      <c r="Y241" s="10">
        <v>0.9</v>
      </c>
      <c r="Z241" s="10">
        <v>100</v>
      </c>
      <c r="AA241" s="10">
        <v>105</v>
      </c>
      <c r="AB241" s="10">
        <v>100</v>
      </c>
      <c r="AC241" s="10">
        <v>104</v>
      </c>
      <c r="AD241" s="10">
        <v>107</v>
      </c>
      <c r="AE241" s="10">
        <v>96</v>
      </c>
      <c r="AF241" s="10">
        <v>93</v>
      </c>
      <c r="AG241" s="99">
        <v>0</v>
      </c>
      <c r="AH241" s="10">
        <v>0</v>
      </c>
      <c r="AI241" s="10">
        <v>48.43</v>
      </c>
      <c r="AJ241" s="10">
        <v>0</v>
      </c>
      <c r="AK241" s="10">
        <v>0</v>
      </c>
      <c r="AL241" s="10">
        <v>0</v>
      </c>
      <c r="AM241" s="10">
        <v>10</v>
      </c>
      <c r="AN241" s="10">
        <v>0</v>
      </c>
      <c r="AO241" s="10">
        <v>0</v>
      </c>
      <c r="AP241" s="10">
        <v>0</v>
      </c>
      <c r="AQ241" s="10">
        <v>0</v>
      </c>
      <c r="AR241" s="10">
        <v>0</v>
      </c>
      <c r="AS241" s="99">
        <v>0</v>
      </c>
      <c r="AT241" s="10">
        <v>0</v>
      </c>
      <c r="AU241" s="10">
        <v>2</v>
      </c>
      <c r="AV241" s="10">
        <v>1</v>
      </c>
      <c r="AW241" s="10">
        <v>48.43</v>
      </c>
    </row>
    <row r="242" s="2" customFormat="1" ht="24.95" customHeight="1" spans="1:56">
      <c r="A242" s="17"/>
      <c r="B242" s="16"/>
      <c r="C242" s="18"/>
      <c r="D242" s="19"/>
      <c r="E242" s="19" t="s">
        <v>1078</v>
      </c>
      <c r="F242" s="19"/>
      <c r="G242" s="82" t="s">
        <v>74</v>
      </c>
      <c r="H242" s="16">
        <v>1</v>
      </c>
      <c r="I242" s="16">
        <f t="shared" si="27"/>
        <v>4</v>
      </c>
      <c r="J242" s="16">
        <v>1</v>
      </c>
      <c r="K242" s="16">
        <v>1</v>
      </c>
      <c r="L242" s="16">
        <v>0</v>
      </c>
      <c r="M242" s="16">
        <v>0</v>
      </c>
      <c r="N242" s="16">
        <v>0</v>
      </c>
      <c r="O242" s="16">
        <v>0</v>
      </c>
      <c r="P242" s="121">
        <f t="shared" si="28"/>
        <v>7</v>
      </c>
      <c r="Q242" s="16">
        <v>1</v>
      </c>
      <c r="R242" s="16">
        <v>0</v>
      </c>
      <c r="S242" s="16">
        <v>1</v>
      </c>
      <c r="T242" s="16">
        <v>50</v>
      </c>
      <c r="U242" s="16">
        <v>1</v>
      </c>
      <c r="V242" s="16">
        <v>50</v>
      </c>
      <c r="W242" s="16">
        <v>1</v>
      </c>
      <c r="X242" s="16">
        <v>50</v>
      </c>
      <c r="Y242" s="16">
        <v>0.9</v>
      </c>
      <c r="Z242" s="16">
        <v>100</v>
      </c>
      <c r="AA242" s="16">
        <v>105</v>
      </c>
      <c r="AB242" s="16">
        <v>100</v>
      </c>
      <c r="AC242" s="16">
        <v>104.78</v>
      </c>
      <c r="AD242" s="16">
        <v>107.83</v>
      </c>
      <c r="AE242" s="16">
        <v>95.22</v>
      </c>
      <c r="AF242" s="16">
        <v>92.17</v>
      </c>
      <c r="AG242" s="99" t="s">
        <v>2014</v>
      </c>
      <c r="AH242" s="16" t="s">
        <v>2014</v>
      </c>
      <c r="AI242" s="16">
        <v>48.4</v>
      </c>
      <c r="AJ242" s="16">
        <v>0</v>
      </c>
      <c r="AK242" s="16">
        <v>0</v>
      </c>
      <c r="AL242" s="16" t="s">
        <v>245</v>
      </c>
      <c r="AM242" s="16" t="s">
        <v>245</v>
      </c>
      <c r="AN242" s="16" t="s">
        <v>245</v>
      </c>
      <c r="AO242" s="16" t="s">
        <v>245</v>
      </c>
      <c r="AP242" s="16" t="s">
        <v>245</v>
      </c>
      <c r="AQ242" s="16" t="s">
        <v>245</v>
      </c>
      <c r="AR242" s="16" t="s">
        <v>245</v>
      </c>
      <c r="AS242" s="99" t="s">
        <v>245</v>
      </c>
      <c r="AT242" s="16" t="s">
        <v>245</v>
      </c>
      <c r="AU242" s="16" t="s">
        <v>245</v>
      </c>
      <c r="AV242" s="16">
        <v>30</v>
      </c>
      <c r="AW242" s="16">
        <v>32.9</v>
      </c>
      <c r="AX242" s="6"/>
      <c r="AY242" s="6"/>
      <c r="AZ242" s="6"/>
      <c r="BA242" s="6"/>
      <c r="BB242" s="6"/>
      <c r="BC242" s="6"/>
      <c r="BD242" s="6"/>
    </row>
    <row r="243" s="2" customFormat="1" ht="24.95" customHeight="1" spans="1:56">
      <c r="A243" s="12">
        <f>$A$4</f>
        <v>624</v>
      </c>
      <c r="B243" s="21" t="s">
        <v>1077</v>
      </c>
      <c r="C243" s="10" t="s">
        <v>541</v>
      </c>
      <c r="D243" s="22" t="s">
        <v>779</v>
      </c>
      <c r="E243" s="23" t="s">
        <v>543</v>
      </c>
      <c r="F243" s="23" t="s">
        <v>1080</v>
      </c>
      <c r="G243" s="13"/>
      <c r="H243" s="10">
        <v>1</v>
      </c>
      <c r="I243" s="10">
        <f t="shared" si="27"/>
        <v>4</v>
      </c>
      <c r="J243" s="10">
        <v>1</v>
      </c>
      <c r="K243" s="10">
        <v>1</v>
      </c>
      <c r="L243" s="10">
        <v>0</v>
      </c>
      <c r="M243" s="10">
        <v>0</v>
      </c>
      <c r="N243" s="10">
        <v>0</v>
      </c>
      <c r="O243" s="10">
        <v>0</v>
      </c>
      <c r="P243" s="10">
        <f t="shared" si="28"/>
        <v>7</v>
      </c>
      <c r="Q243" s="10">
        <v>1</v>
      </c>
      <c r="R243" s="10">
        <v>0</v>
      </c>
      <c r="S243" s="10">
        <v>1</v>
      </c>
      <c r="T243" s="10">
        <v>50</v>
      </c>
      <c r="U243" s="10">
        <v>1</v>
      </c>
      <c r="V243" s="124">
        <v>50</v>
      </c>
      <c r="W243" s="10">
        <v>1</v>
      </c>
      <c r="X243" s="10">
        <v>50</v>
      </c>
      <c r="Y243" s="10">
        <v>0.9</v>
      </c>
      <c r="Z243" s="10">
        <v>100</v>
      </c>
      <c r="AA243" s="10">
        <v>105</v>
      </c>
      <c r="AB243" s="10">
        <v>100</v>
      </c>
      <c r="AC243" s="10">
        <v>105</v>
      </c>
      <c r="AD243" s="10">
        <v>108</v>
      </c>
      <c r="AE243" s="10">
        <v>95</v>
      </c>
      <c r="AF243" s="10">
        <v>92</v>
      </c>
      <c r="AG243" s="99">
        <v>0</v>
      </c>
      <c r="AH243" s="10">
        <v>0</v>
      </c>
      <c r="AI243" s="10">
        <v>48.4</v>
      </c>
      <c r="AJ243" s="10">
        <v>0</v>
      </c>
      <c r="AK243" s="10">
        <v>0</v>
      </c>
      <c r="AL243" s="10">
        <v>0</v>
      </c>
      <c r="AM243" s="10">
        <v>10</v>
      </c>
      <c r="AN243" s="10">
        <v>0</v>
      </c>
      <c r="AO243" s="10">
        <v>0</v>
      </c>
      <c r="AP243" s="10">
        <v>0</v>
      </c>
      <c r="AQ243" s="10">
        <v>0</v>
      </c>
      <c r="AR243" s="10">
        <v>0</v>
      </c>
      <c r="AS243" s="99">
        <v>0</v>
      </c>
      <c r="AT243" s="10">
        <v>0</v>
      </c>
      <c r="AU243" s="10">
        <v>2</v>
      </c>
      <c r="AV243" s="10">
        <v>30</v>
      </c>
      <c r="AW243" s="10">
        <v>32.9</v>
      </c>
      <c r="AX243" s="6"/>
      <c r="AY243" s="6"/>
      <c r="AZ243" s="6"/>
      <c r="BA243" s="6"/>
      <c r="BB243" s="6"/>
      <c r="BC243" s="6"/>
      <c r="BD243" s="6"/>
    </row>
    <row r="244" s="2" customFormat="1" ht="39.95" customHeight="1" spans="1:49">
      <c r="A244" s="16"/>
      <c r="B244" s="16"/>
      <c r="C244" s="18"/>
      <c r="D244" s="19"/>
      <c r="E244" s="19"/>
      <c r="F244" s="19"/>
      <c r="G244" s="83" t="s">
        <v>549</v>
      </c>
      <c r="H244" s="16">
        <v>0</v>
      </c>
      <c r="I244" s="16">
        <f t="shared" si="27"/>
        <v>1</v>
      </c>
      <c r="J244" s="16">
        <v>0</v>
      </c>
      <c r="K244" s="16">
        <v>0</v>
      </c>
      <c r="L244" s="16">
        <v>0</v>
      </c>
      <c r="M244" s="16">
        <v>0</v>
      </c>
      <c r="N244" s="16">
        <v>0</v>
      </c>
      <c r="O244" s="16">
        <v>0</v>
      </c>
      <c r="P244" s="121">
        <f t="shared" si="28"/>
        <v>0</v>
      </c>
      <c r="Q244" s="16">
        <v>1</v>
      </c>
      <c r="R244" s="16" t="s">
        <v>245</v>
      </c>
      <c r="S244" s="16">
        <v>1</v>
      </c>
      <c r="T244" s="16">
        <v>50</v>
      </c>
      <c r="U244" s="16">
        <v>1</v>
      </c>
      <c r="V244" s="16">
        <v>50</v>
      </c>
      <c r="W244" s="16">
        <v>1</v>
      </c>
      <c r="X244" s="16">
        <v>50</v>
      </c>
      <c r="Y244" s="16">
        <v>0.9</v>
      </c>
      <c r="Z244" s="16">
        <v>100</v>
      </c>
      <c r="AA244" s="16">
        <v>105</v>
      </c>
      <c r="AB244" s="16">
        <v>100</v>
      </c>
      <c r="AC244" s="16">
        <v>104</v>
      </c>
      <c r="AD244" s="16">
        <v>112</v>
      </c>
      <c r="AE244" s="16">
        <v>95</v>
      </c>
      <c r="AF244" s="16">
        <v>90</v>
      </c>
      <c r="AG244" s="99">
        <v>0</v>
      </c>
      <c r="AH244" s="16">
        <v>0</v>
      </c>
      <c r="AI244" s="16">
        <v>44</v>
      </c>
      <c r="AJ244" s="16">
        <v>0</v>
      </c>
      <c r="AK244" s="16">
        <v>0</v>
      </c>
      <c r="AL244" s="16">
        <v>0</v>
      </c>
      <c r="AM244" s="16">
        <v>10</v>
      </c>
      <c r="AN244" s="16">
        <v>0</v>
      </c>
      <c r="AO244" s="16">
        <v>0</v>
      </c>
      <c r="AP244" s="16">
        <v>0</v>
      </c>
      <c r="AQ244" s="16">
        <v>0</v>
      </c>
      <c r="AR244" s="16">
        <v>0</v>
      </c>
      <c r="AS244" s="99">
        <v>0</v>
      </c>
      <c r="AT244" s="16">
        <v>0</v>
      </c>
      <c r="AU244" s="16">
        <v>2</v>
      </c>
      <c r="AV244" s="16">
        <v>1</v>
      </c>
      <c r="AW244" s="16">
        <v>43.6</v>
      </c>
    </row>
    <row r="245" ht="17.4" spans="1:49">
      <c r="A245" s="132">
        <f>$A$4</f>
        <v>624</v>
      </c>
      <c r="B245" s="133" t="s">
        <v>1082</v>
      </c>
      <c r="C245" s="111" t="s">
        <v>548</v>
      </c>
      <c r="D245" s="134" t="s">
        <v>755</v>
      </c>
      <c r="E245" s="135" t="s">
        <v>547</v>
      </c>
      <c r="F245" s="136" t="s">
        <v>548</v>
      </c>
      <c r="G245" s="137"/>
      <c r="H245" s="10">
        <v>0</v>
      </c>
      <c r="I245" s="111">
        <v>1</v>
      </c>
      <c r="J245" s="10">
        <v>0</v>
      </c>
      <c r="K245" s="10">
        <v>0</v>
      </c>
      <c r="L245" s="10">
        <v>0</v>
      </c>
      <c r="M245" s="10">
        <v>0</v>
      </c>
      <c r="N245" s="10">
        <v>0</v>
      </c>
      <c r="O245" s="10">
        <v>0</v>
      </c>
      <c r="P245" s="111">
        <f t="shared" si="28"/>
        <v>0</v>
      </c>
      <c r="Q245" s="111">
        <v>1</v>
      </c>
      <c r="R245" s="10">
        <v>0</v>
      </c>
      <c r="S245" s="111">
        <v>1</v>
      </c>
      <c r="T245" s="111">
        <v>50</v>
      </c>
      <c r="U245" s="111">
        <v>1</v>
      </c>
      <c r="V245" s="111">
        <v>50</v>
      </c>
      <c r="W245" s="111">
        <v>1</v>
      </c>
      <c r="X245" s="111">
        <v>50</v>
      </c>
      <c r="Y245" s="111">
        <v>0.9</v>
      </c>
      <c r="Z245" s="111">
        <v>100</v>
      </c>
      <c r="AA245" s="111">
        <v>105</v>
      </c>
      <c r="AB245" s="111">
        <v>100</v>
      </c>
      <c r="AC245" s="111">
        <v>104</v>
      </c>
      <c r="AD245" s="111">
        <v>112</v>
      </c>
      <c r="AE245" s="111">
        <v>95</v>
      </c>
      <c r="AF245" s="111">
        <v>90</v>
      </c>
      <c r="AG245" s="140">
        <v>0</v>
      </c>
      <c r="AH245" s="111">
        <v>0</v>
      </c>
      <c r="AI245" s="111">
        <v>44</v>
      </c>
      <c r="AJ245" s="111">
        <v>0</v>
      </c>
      <c r="AK245" s="111">
        <v>0</v>
      </c>
      <c r="AL245" s="111">
        <v>0</v>
      </c>
      <c r="AM245" s="111">
        <v>10</v>
      </c>
      <c r="AN245" s="111">
        <v>0</v>
      </c>
      <c r="AO245" s="111">
        <v>0</v>
      </c>
      <c r="AP245" s="111">
        <v>0</v>
      </c>
      <c r="AQ245" s="111">
        <v>0</v>
      </c>
      <c r="AR245" s="111">
        <v>0</v>
      </c>
      <c r="AS245" s="140">
        <v>0</v>
      </c>
      <c r="AT245" s="111">
        <v>0</v>
      </c>
      <c r="AU245" s="111">
        <v>2</v>
      </c>
      <c r="AV245" s="111">
        <v>1</v>
      </c>
      <c r="AW245" s="111">
        <v>43.6</v>
      </c>
    </row>
    <row r="246" s="118" customFormat="1" ht="17.4" spans="1:49">
      <c r="A246" s="84"/>
      <c r="B246" s="17"/>
      <c r="C246" s="16"/>
      <c r="D246" s="18"/>
      <c r="E246" s="19" t="s">
        <v>1083</v>
      </c>
      <c r="F246" s="19"/>
      <c r="G246" s="138"/>
      <c r="H246" s="16">
        <v>1</v>
      </c>
      <c r="I246" s="16">
        <f>J246+K246*2+L246*4+1</f>
        <v>1</v>
      </c>
      <c r="J246" s="16">
        <v>0</v>
      </c>
      <c r="K246" s="16">
        <v>0</v>
      </c>
      <c r="L246" s="16">
        <v>0</v>
      </c>
      <c r="M246" s="16"/>
      <c r="N246" s="16"/>
      <c r="O246" s="16"/>
      <c r="P246" s="121">
        <f t="shared" si="28"/>
        <v>1</v>
      </c>
      <c r="Q246" s="16" t="s">
        <v>245</v>
      </c>
      <c r="R246" s="16" t="s">
        <v>245</v>
      </c>
      <c r="S246" s="16" t="s">
        <v>245</v>
      </c>
      <c r="T246" s="16" t="s">
        <v>245</v>
      </c>
      <c r="U246" s="16" t="s">
        <v>245</v>
      </c>
      <c r="V246" s="16" t="s">
        <v>245</v>
      </c>
      <c r="W246" s="16" t="s">
        <v>245</v>
      </c>
      <c r="X246" s="16" t="s">
        <v>245</v>
      </c>
      <c r="Y246" s="16" t="s">
        <v>245</v>
      </c>
      <c r="Z246" s="16" t="s">
        <v>245</v>
      </c>
      <c r="AA246" s="16" t="s">
        <v>245</v>
      </c>
      <c r="AB246" s="16" t="s">
        <v>245</v>
      </c>
      <c r="AC246" s="16">
        <v>102</v>
      </c>
      <c r="AD246" s="16">
        <v>108</v>
      </c>
      <c r="AE246" s="16">
        <v>98</v>
      </c>
      <c r="AF246" s="16">
        <v>93</v>
      </c>
      <c r="AG246" s="99" t="s">
        <v>245</v>
      </c>
      <c r="AH246" s="16" t="s">
        <v>245</v>
      </c>
      <c r="AI246" s="16">
        <v>44</v>
      </c>
      <c r="AJ246" s="16" t="s">
        <v>245</v>
      </c>
      <c r="AK246" s="16" t="s">
        <v>245</v>
      </c>
      <c r="AL246" s="16" t="s">
        <v>245</v>
      </c>
      <c r="AM246" s="16" t="s">
        <v>245</v>
      </c>
      <c r="AN246" s="16" t="s">
        <v>245</v>
      </c>
      <c r="AO246" s="16" t="s">
        <v>245</v>
      </c>
      <c r="AP246" s="16" t="s">
        <v>245</v>
      </c>
      <c r="AQ246" s="16" t="s">
        <v>245</v>
      </c>
      <c r="AR246" s="16" t="s">
        <v>245</v>
      </c>
      <c r="AS246" s="99" t="s">
        <v>245</v>
      </c>
      <c r="AT246" s="16" t="s">
        <v>245</v>
      </c>
      <c r="AU246" s="16" t="s">
        <v>245</v>
      </c>
      <c r="AV246" s="16" t="s">
        <v>2011</v>
      </c>
      <c r="AW246" s="16">
        <v>44</v>
      </c>
    </row>
    <row r="247" ht="17.4" spans="1:49">
      <c r="A247" s="10">
        <f>$A$4</f>
        <v>624</v>
      </c>
      <c r="B247" s="21" t="s">
        <v>1087</v>
      </c>
      <c r="C247" s="31" t="s">
        <v>1088</v>
      </c>
      <c r="D247" s="22" t="s">
        <v>755</v>
      </c>
      <c r="E247" s="23" t="s">
        <v>552</v>
      </c>
      <c r="F247" s="23" t="s">
        <v>552</v>
      </c>
      <c r="G247" s="139"/>
      <c r="H247" s="10">
        <v>1</v>
      </c>
      <c r="I247" s="10">
        <f>J247+K247*2+L247*4+1</f>
        <v>1</v>
      </c>
      <c r="J247" s="10">
        <v>0</v>
      </c>
      <c r="K247" s="10">
        <v>0</v>
      </c>
      <c r="L247" s="10">
        <v>0</v>
      </c>
      <c r="M247" s="10">
        <v>0</v>
      </c>
      <c r="N247" s="10">
        <v>0</v>
      </c>
      <c r="O247" s="10">
        <v>0</v>
      </c>
      <c r="P247" s="10">
        <f t="shared" si="28"/>
        <v>1</v>
      </c>
      <c r="Q247" s="10">
        <v>1</v>
      </c>
      <c r="R247" s="10">
        <v>0</v>
      </c>
      <c r="S247" s="10">
        <v>1</v>
      </c>
      <c r="T247" s="10">
        <v>50</v>
      </c>
      <c r="U247" s="10">
        <v>1</v>
      </c>
      <c r="V247" s="124" t="s">
        <v>1888</v>
      </c>
      <c r="W247" s="10">
        <v>1</v>
      </c>
      <c r="X247" s="10">
        <v>50</v>
      </c>
      <c r="Y247" s="10">
        <v>0.9</v>
      </c>
      <c r="Z247" s="10">
        <v>100</v>
      </c>
      <c r="AA247" s="10">
        <v>0</v>
      </c>
      <c r="AB247" s="10">
        <v>0</v>
      </c>
      <c r="AC247" s="10">
        <v>102</v>
      </c>
      <c r="AD247" s="10">
        <v>108</v>
      </c>
      <c r="AE247" s="10">
        <v>98</v>
      </c>
      <c r="AF247" s="10">
        <v>93</v>
      </c>
      <c r="AG247" s="99">
        <v>0</v>
      </c>
      <c r="AH247" s="10">
        <v>0</v>
      </c>
      <c r="AI247" s="10">
        <v>44</v>
      </c>
      <c r="AJ247" s="10">
        <v>0</v>
      </c>
      <c r="AK247" s="10">
        <v>0</v>
      </c>
      <c r="AL247" s="10">
        <v>0</v>
      </c>
      <c r="AM247" s="10">
        <v>10</v>
      </c>
      <c r="AN247" s="10">
        <v>0</v>
      </c>
      <c r="AO247" s="10">
        <v>0</v>
      </c>
      <c r="AP247" s="10">
        <v>0</v>
      </c>
      <c r="AQ247" s="10">
        <v>0</v>
      </c>
      <c r="AR247" s="10">
        <v>0</v>
      </c>
      <c r="AS247" s="99">
        <v>0</v>
      </c>
      <c r="AT247" s="10">
        <v>0</v>
      </c>
      <c r="AU247" s="10">
        <v>2</v>
      </c>
      <c r="AV247" s="10">
        <v>5</v>
      </c>
      <c r="AW247" s="10">
        <v>44</v>
      </c>
    </row>
    <row r="248" ht="17.4" spans="1:49">
      <c r="A248" s="16"/>
      <c r="B248" s="17"/>
      <c r="C248" s="16"/>
      <c r="D248" s="18"/>
      <c r="E248" s="19"/>
      <c r="F248" s="19"/>
      <c r="G248" s="92"/>
      <c r="H248" s="105" t="s">
        <v>245</v>
      </c>
      <c r="I248" s="16" t="e">
        <f t="shared" ref="I248:I249" si="29">J248+K248*2+L248*4+1</f>
        <v>#VALUE!</v>
      </c>
      <c r="J248" s="105" t="s">
        <v>245</v>
      </c>
      <c r="K248" s="105" t="s">
        <v>245</v>
      </c>
      <c r="L248" s="105" t="s">
        <v>245</v>
      </c>
      <c r="M248" s="105" t="s">
        <v>245</v>
      </c>
      <c r="N248" s="105" t="s">
        <v>245</v>
      </c>
      <c r="O248" s="105" t="s">
        <v>245</v>
      </c>
      <c r="P248" s="121" t="e">
        <f t="shared" si="28"/>
        <v>#VALUE!</v>
      </c>
      <c r="Q248" s="16" t="s">
        <v>245</v>
      </c>
      <c r="R248" s="16" t="s">
        <v>245</v>
      </c>
      <c r="S248" s="16" t="s">
        <v>245</v>
      </c>
      <c r="T248" s="16" t="s">
        <v>245</v>
      </c>
      <c r="U248" s="16" t="s">
        <v>245</v>
      </c>
      <c r="V248" s="16" t="s">
        <v>245</v>
      </c>
      <c r="W248" s="16" t="s">
        <v>245</v>
      </c>
      <c r="X248" s="16" t="s">
        <v>245</v>
      </c>
      <c r="Y248" s="16" t="s">
        <v>245</v>
      </c>
      <c r="Z248" s="16" t="s">
        <v>245</v>
      </c>
      <c r="AA248" s="16" t="s">
        <v>245</v>
      </c>
      <c r="AB248" s="16" t="s">
        <v>245</v>
      </c>
      <c r="AC248" s="16" t="s">
        <v>245</v>
      </c>
      <c r="AD248" s="16" t="s">
        <v>245</v>
      </c>
      <c r="AE248" s="16" t="s">
        <v>245</v>
      </c>
      <c r="AF248" s="16" t="s">
        <v>245</v>
      </c>
      <c r="AG248" s="99" t="s">
        <v>245</v>
      </c>
      <c r="AH248" s="16" t="s">
        <v>245</v>
      </c>
      <c r="AI248" s="16" t="s">
        <v>245</v>
      </c>
      <c r="AJ248" s="16" t="s">
        <v>245</v>
      </c>
      <c r="AK248" s="16" t="s">
        <v>245</v>
      </c>
      <c r="AL248" s="16" t="s">
        <v>245</v>
      </c>
      <c r="AM248" s="16" t="s">
        <v>245</v>
      </c>
      <c r="AN248" s="16" t="s">
        <v>245</v>
      </c>
      <c r="AO248" s="16" t="s">
        <v>245</v>
      </c>
      <c r="AP248" s="16" t="s">
        <v>245</v>
      </c>
      <c r="AQ248" s="16" t="s">
        <v>245</v>
      </c>
      <c r="AR248" s="16" t="s">
        <v>245</v>
      </c>
      <c r="AS248" s="99" t="s">
        <v>245</v>
      </c>
      <c r="AT248" s="16" t="s">
        <v>245</v>
      </c>
      <c r="AU248" s="16" t="s">
        <v>245</v>
      </c>
      <c r="AV248" s="16" t="s">
        <v>245</v>
      </c>
      <c r="AW248" s="16" t="s">
        <v>245</v>
      </c>
    </row>
    <row r="249" s="3" customFormat="1" ht="17.4" spans="1:49">
      <c r="A249" s="45">
        <f>$A$4</f>
        <v>624</v>
      </c>
      <c r="B249" s="46" t="s">
        <v>1090</v>
      </c>
      <c r="C249" s="31" t="s">
        <v>1091</v>
      </c>
      <c r="D249" s="47" t="s">
        <v>755</v>
      </c>
      <c r="E249" s="48" t="s">
        <v>556</v>
      </c>
      <c r="F249" s="48" t="s">
        <v>557</v>
      </c>
      <c r="G249" s="86"/>
      <c r="H249" s="31">
        <v>0</v>
      </c>
      <c r="I249" s="31">
        <f t="shared" si="29"/>
        <v>1</v>
      </c>
      <c r="J249" s="31">
        <v>0</v>
      </c>
      <c r="K249" s="31">
        <v>0</v>
      </c>
      <c r="L249" s="31">
        <v>0</v>
      </c>
      <c r="M249" s="31">
        <v>0</v>
      </c>
      <c r="N249" s="31">
        <v>0</v>
      </c>
      <c r="O249" s="31">
        <v>0</v>
      </c>
      <c r="P249" s="31">
        <f t="shared" si="28"/>
        <v>0</v>
      </c>
      <c r="Q249" s="31">
        <v>1</v>
      </c>
      <c r="R249" s="31">
        <v>0</v>
      </c>
      <c r="S249" s="31">
        <v>1</v>
      </c>
      <c r="T249" s="31">
        <v>50</v>
      </c>
      <c r="U249" s="31">
        <v>1</v>
      </c>
      <c r="V249" s="31">
        <v>50</v>
      </c>
      <c r="W249" s="31">
        <v>1</v>
      </c>
      <c r="X249" s="31">
        <v>50</v>
      </c>
      <c r="Y249" s="31">
        <v>0.9</v>
      </c>
      <c r="Z249" s="31">
        <v>100</v>
      </c>
      <c r="AA249" s="31">
        <v>105</v>
      </c>
      <c r="AB249" s="31">
        <v>100</v>
      </c>
      <c r="AC249" s="31">
        <v>104</v>
      </c>
      <c r="AD249" s="31">
        <v>112</v>
      </c>
      <c r="AE249" s="31">
        <v>95</v>
      </c>
      <c r="AF249" s="31">
        <v>90</v>
      </c>
      <c r="AG249" s="99">
        <v>0</v>
      </c>
      <c r="AH249" s="31">
        <v>0</v>
      </c>
      <c r="AI249" s="31">
        <v>44</v>
      </c>
      <c r="AJ249" s="31">
        <v>0</v>
      </c>
      <c r="AK249" s="31">
        <v>0</v>
      </c>
      <c r="AL249" s="31">
        <v>0</v>
      </c>
      <c r="AM249" s="31">
        <v>10</v>
      </c>
      <c r="AN249" s="31">
        <v>0</v>
      </c>
      <c r="AO249" s="31">
        <v>0</v>
      </c>
      <c r="AP249" s="31">
        <v>0</v>
      </c>
      <c r="AQ249" s="31">
        <v>0</v>
      </c>
      <c r="AR249" s="31">
        <v>0</v>
      </c>
      <c r="AS249" s="99">
        <v>0</v>
      </c>
      <c r="AT249" s="31">
        <v>0</v>
      </c>
      <c r="AU249" s="31">
        <v>2</v>
      </c>
      <c r="AV249" s="31">
        <v>1</v>
      </c>
      <c r="AW249" s="31">
        <v>43.6</v>
      </c>
    </row>
    <row r="250" ht="17.4" spans="1:49">
      <c r="A250" s="16"/>
      <c r="B250" s="17"/>
      <c r="C250" s="19"/>
      <c r="D250" s="18"/>
      <c r="E250" s="19"/>
      <c r="F250" s="19"/>
      <c r="G250" s="83"/>
      <c r="H250" s="105" t="s">
        <v>245</v>
      </c>
      <c r="I250" s="16" t="e">
        <f t="shared" ref="I250:I251" si="30">J250+K250*2+L250*4+1</f>
        <v>#VALUE!</v>
      </c>
      <c r="J250" s="105" t="s">
        <v>245</v>
      </c>
      <c r="K250" s="105" t="s">
        <v>245</v>
      </c>
      <c r="L250" s="105" t="s">
        <v>245</v>
      </c>
      <c r="M250" s="105" t="s">
        <v>245</v>
      </c>
      <c r="N250" s="105" t="s">
        <v>245</v>
      </c>
      <c r="O250" s="105" t="s">
        <v>245</v>
      </c>
      <c r="P250" s="121" t="e">
        <f t="shared" si="28"/>
        <v>#VALUE!</v>
      </c>
      <c r="Q250" s="16" t="s">
        <v>245</v>
      </c>
      <c r="R250" s="16" t="s">
        <v>245</v>
      </c>
      <c r="S250" s="16" t="s">
        <v>245</v>
      </c>
      <c r="T250" s="16" t="s">
        <v>245</v>
      </c>
      <c r="U250" s="16" t="s">
        <v>245</v>
      </c>
      <c r="V250" s="16" t="s">
        <v>245</v>
      </c>
      <c r="W250" s="16" t="s">
        <v>245</v>
      </c>
      <c r="X250" s="16" t="s">
        <v>245</v>
      </c>
      <c r="Y250" s="16" t="s">
        <v>245</v>
      </c>
      <c r="Z250" s="16" t="s">
        <v>245</v>
      </c>
      <c r="AA250" s="16" t="s">
        <v>245</v>
      </c>
      <c r="AB250" s="16" t="s">
        <v>245</v>
      </c>
      <c r="AC250" s="16" t="s">
        <v>245</v>
      </c>
      <c r="AD250" s="16" t="s">
        <v>245</v>
      </c>
      <c r="AE250" s="16" t="s">
        <v>245</v>
      </c>
      <c r="AF250" s="16" t="s">
        <v>245</v>
      </c>
      <c r="AG250" s="99" t="s">
        <v>245</v>
      </c>
      <c r="AH250" s="16" t="s">
        <v>245</v>
      </c>
      <c r="AI250" s="16" t="s">
        <v>245</v>
      </c>
      <c r="AJ250" s="16" t="s">
        <v>245</v>
      </c>
      <c r="AK250" s="16" t="s">
        <v>245</v>
      </c>
      <c r="AL250" s="16" t="s">
        <v>245</v>
      </c>
      <c r="AM250" s="16" t="s">
        <v>245</v>
      </c>
      <c r="AN250" s="16" t="s">
        <v>245</v>
      </c>
      <c r="AO250" s="16" t="s">
        <v>245</v>
      </c>
      <c r="AP250" s="16" t="s">
        <v>245</v>
      </c>
      <c r="AQ250" s="16" t="s">
        <v>245</v>
      </c>
      <c r="AR250" s="16" t="s">
        <v>245</v>
      </c>
      <c r="AS250" s="99" t="s">
        <v>245</v>
      </c>
      <c r="AT250" s="16" t="s">
        <v>245</v>
      </c>
      <c r="AU250" s="16" t="s">
        <v>245</v>
      </c>
      <c r="AV250" s="16" t="s">
        <v>245</v>
      </c>
      <c r="AW250" s="16" t="s">
        <v>245</v>
      </c>
    </row>
    <row r="251" s="3" customFormat="1" ht="17.4" spans="1:49">
      <c r="A251" s="45">
        <f>$A$4</f>
        <v>624</v>
      </c>
      <c r="B251" s="46" t="s">
        <v>1092</v>
      </c>
      <c r="C251" s="31" t="s">
        <v>562</v>
      </c>
      <c r="D251" s="47" t="s">
        <v>755</v>
      </c>
      <c r="E251" s="48" t="s">
        <v>561</v>
      </c>
      <c r="F251" s="48" t="s">
        <v>562</v>
      </c>
      <c r="G251" s="86"/>
      <c r="H251" s="31">
        <v>0</v>
      </c>
      <c r="I251" s="31">
        <f t="shared" si="30"/>
        <v>1</v>
      </c>
      <c r="J251" s="31">
        <v>0</v>
      </c>
      <c r="K251" s="31">
        <v>0</v>
      </c>
      <c r="L251" s="31">
        <v>0</v>
      </c>
      <c r="M251" s="31">
        <v>0</v>
      </c>
      <c r="N251" s="31">
        <v>0</v>
      </c>
      <c r="O251" s="31">
        <v>0</v>
      </c>
      <c r="P251" s="31">
        <f t="shared" si="28"/>
        <v>0</v>
      </c>
      <c r="Q251" s="31">
        <v>1</v>
      </c>
      <c r="R251" s="31">
        <v>0</v>
      </c>
      <c r="S251" s="31">
        <v>1</v>
      </c>
      <c r="T251" s="31">
        <v>50</v>
      </c>
      <c r="U251" s="31">
        <v>1</v>
      </c>
      <c r="V251" s="31">
        <v>50</v>
      </c>
      <c r="W251" s="31">
        <v>1</v>
      </c>
      <c r="X251" s="31">
        <v>50</v>
      </c>
      <c r="Y251" s="31">
        <v>0.9</v>
      </c>
      <c r="Z251" s="31">
        <v>100</v>
      </c>
      <c r="AA251" s="31">
        <v>105</v>
      </c>
      <c r="AB251" s="31">
        <v>100</v>
      </c>
      <c r="AC251" s="31">
        <v>104</v>
      </c>
      <c r="AD251" s="31">
        <v>112</v>
      </c>
      <c r="AE251" s="31">
        <v>95</v>
      </c>
      <c r="AF251" s="31">
        <v>90</v>
      </c>
      <c r="AG251" s="99">
        <v>0</v>
      </c>
      <c r="AH251" s="31">
        <v>0</v>
      </c>
      <c r="AI251" s="31">
        <v>44</v>
      </c>
      <c r="AJ251" s="31">
        <v>0</v>
      </c>
      <c r="AK251" s="31">
        <v>0</v>
      </c>
      <c r="AL251" s="31">
        <v>0</v>
      </c>
      <c r="AM251" s="31">
        <v>10</v>
      </c>
      <c r="AN251" s="31">
        <v>0</v>
      </c>
      <c r="AO251" s="31">
        <v>0</v>
      </c>
      <c r="AP251" s="31">
        <v>0</v>
      </c>
      <c r="AQ251" s="31">
        <v>0</v>
      </c>
      <c r="AR251" s="31">
        <v>0</v>
      </c>
      <c r="AS251" s="99">
        <v>0</v>
      </c>
      <c r="AT251" s="31">
        <v>0</v>
      </c>
      <c r="AU251" s="31">
        <v>2</v>
      </c>
      <c r="AV251" s="31">
        <v>1</v>
      </c>
      <c r="AW251" s="31">
        <v>43.6</v>
      </c>
    </row>
  </sheetData>
  <pageMargins left="0.75" right="0.75" top="1" bottom="1" header="0.5" footer="0.5"/>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251"/>
  <sheetViews>
    <sheetView zoomScale="85" zoomScaleNormal="85" workbookViewId="0">
      <pane xSplit="5" ySplit="4" topLeftCell="F218" activePane="bottomRight" state="frozen"/>
      <selection/>
      <selection pane="topRight"/>
      <selection pane="bottomLeft"/>
      <selection pane="bottomRight" activeCell="P1" sqref="P1"/>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89" customWidth="1"/>
    <col min="8" max="8" width="11.25" style="2" customWidth="1"/>
    <col min="9" max="9" width="10.25" style="2" customWidth="1"/>
    <col min="10" max="20" width="4.625" style="2" customWidth="1"/>
    <col min="21" max="21" width="9.875" style="2" customWidth="1"/>
    <col min="22" max="22" width="6.625" style="90" customWidth="1"/>
    <col min="23" max="23" width="8.125" style="90" customWidth="1"/>
    <col min="24" max="24" width="6.75" style="90" customWidth="1"/>
    <col min="25" max="25" width="7.25" style="90" customWidth="1"/>
    <col min="26" max="26" width="6.875" style="90" customWidth="1"/>
    <col min="27" max="27" width="7.125" style="90" customWidth="1"/>
    <col min="28" max="28" width="6.875" style="90" customWidth="1"/>
    <col min="29" max="29" width="7.625" style="90" customWidth="1"/>
    <col min="30" max="30" width="8.25" style="90" customWidth="1"/>
    <col min="31" max="31" width="8.125" style="90" customWidth="1"/>
    <col min="32" max="32" width="8.25" style="90" customWidth="1"/>
    <col min="33" max="33" width="8.5" style="90" customWidth="1"/>
    <col min="34" max="34" width="8.125" style="90" customWidth="1"/>
    <col min="35" max="36" width="8" style="90" customWidth="1"/>
    <col min="37" max="37" width="8.25" style="90" customWidth="1"/>
    <col min="38" max="38" width="8.125" style="90" customWidth="1"/>
    <col min="39" max="39" width="7.75" style="90" customWidth="1"/>
    <col min="40" max="40" width="7.625" style="90" customWidth="1"/>
    <col min="41" max="41" width="7.5" style="90" customWidth="1"/>
    <col min="42" max="42" width="7.625" style="90" customWidth="1"/>
    <col min="43" max="43" width="7.25" style="90" customWidth="1"/>
    <col min="44" max="44" width="7.5" style="90" customWidth="1"/>
    <col min="45" max="45" width="6.625" style="90" customWidth="1"/>
    <col min="46" max="46" width="7.625" style="90" customWidth="1"/>
    <col min="47" max="48" width="7.5" style="90" customWidth="1"/>
    <col min="49" max="16384" width="9" style="90"/>
  </cols>
  <sheetData>
    <row r="1" s="87" customFormat="1" ht="67.15" customHeight="1" spans="1:54">
      <c r="A1" s="7" t="s">
        <v>712</v>
      </c>
      <c r="B1" s="7" t="s">
        <v>713</v>
      </c>
      <c r="C1" s="8" t="s">
        <v>714</v>
      </c>
      <c r="D1" s="7" t="s">
        <v>715</v>
      </c>
      <c r="E1" s="9" t="s">
        <v>716</v>
      </c>
      <c r="F1" s="10" t="s">
        <v>717</v>
      </c>
      <c r="G1" s="11" t="s">
        <v>718</v>
      </c>
      <c r="H1" s="12" t="s">
        <v>2015</v>
      </c>
      <c r="I1" s="12" t="s">
        <v>2016</v>
      </c>
      <c r="J1" s="12" t="s">
        <v>2017</v>
      </c>
      <c r="K1" s="12" t="s">
        <v>2018</v>
      </c>
      <c r="L1" s="12" t="s">
        <v>2019</v>
      </c>
      <c r="M1" s="12" t="s">
        <v>2020</v>
      </c>
      <c r="N1" s="12" t="s">
        <v>2021</v>
      </c>
      <c r="O1" s="12" t="s">
        <v>2022</v>
      </c>
      <c r="P1" s="40" t="s">
        <v>2023</v>
      </c>
      <c r="Q1" s="12" t="s">
        <v>2024</v>
      </c>
      <c r="R1" s="12" t="s">
        <v>2025</v>
      </c>
      <c r="S1" s="12" t="s">
        <v>2026</v>
      </c>
      <c r="T1" s="12" t="s">
        <v>2027</v>
      </c>
      <c r="U1" s="40" t="s">
        <v>2028</v>
      </c>
      <c r="V1" s="93" t="s">
        <v>2029</v>
      </c>
      <c r="W1" s="93" t="s">
        <v>2030</v>
      </c>
      <c r="X1" s="93" t="s">
        <v>2031</v>
      </c>
      <c r="Y1" s="93" t="s">
        <v>2032</v>
      </c>
      <c r="Z1" s="93" t="s">
        <v>2033</v>
      </c>
      <c r="AA1" s="93" t="s">
        <v>2034</v>
      </c>
      <c r="AB1" s="93" t="s">
        <v>2035</v>
      </c>
      <c r="AC1" s="93" t="s">
        <v>2036</v>
      </c>
      <c r="AD1" s="93" t="s">
        <v>2037</v>
      </c>
      <c r="AE1" s="93" t="s">
        <v>2038</v>
      </c>
      <c r="AF1" s="93" t="s">
        <v>2039</v>
      </c>
      <c r="AG1" s="95" t="s">
        <v>2040</v>
      </c>
      <c r="AH1" s="93" t="s">
        <v>2041</v>
      </c>
      <c r="AI1" s="93" t="s">
        <v>2042</v>
      </c>
      <c r="AJ1" s="93" t="s">
        <v>2043</v>
      </c>
      <c r="AK1" s="93" t="s">
        <v>2044</v>
      </c>
      <c r="AL1" s="93" t="s">
        <v>2045</v>
      </c>
      <c r="AM1" s="93" t="s">
        <v>2046</v>
      </c>
      <c r="AN1" s="93" t="s">
        <v>2047</v>
      </c>
      <c r="AO1" s="93" t="s">
        <v>2048</v>
      </c>
      <c r="AP1" s="93" t="s">
        <v>2049</v>
      </c>
      <c r="AQ1" s="93" t="s">
        <v>2050</v>
      </c>
      <c r="AR1" s="93" t="s">
        <v>2051</v>
      </c>
      <c r="AS1" s="95" t="s">
        <v>2052</v>
      </c>
      <c r="AT1" s="93" t="s">
        <v>2053</v>
      </c>
      <c r="AU1" s="93" t="s">
        <v>2054</v>
      </c>
      <c r="AV1" s="93" t="s">
        <v>2055</v>
      </c>
      <c r="AW1" s="93" t="s">
        <v>2056</v>
      </c>
      <c r="AX1" s="93" t="s">
        <v>2057</v>
      </c>
      <c r="AY1" s="93" t="s">
        <v>2058</v>
      </c>
      <c r="AZ1" s="93" t="s">
        <v>2059</v>
      </c>
      <c r="BA1" s="93" t="s">
        <v>2060</v>
      </c>
      <c r="BB1" s="93" t="s">
        <v>2061</v>
      </c>
    </row>
    <row r="2" s="87" customFormat="1" ht="57" customHeight="1" spans="1:54">
      <c r="A2" s="7"/>
      <c r="B2" s="7"/>
      <c r="C2" s="7"/>
      <c r="D2" s="7"/>
      <c r="E2" s="9"/>
      <c r="F2" s="10"/>
      <c r="G2" s="14"/>
      <c r="H2" s="12"/>
      <c r="I2" s="12"/>
      <c r="J2" s="12"/>
      <c r="K2" s="12"/>
      <c r="L2" s="12"/>
      <c r="M2" s="12"/>
      <c r="N2" s="12"/>
      <c r="O2" s="12"/>
      <c r="P2" s="12"/>
      <c r="Q2" s="12"/>
      <c r="R2" s="12"/>
      <c r="S2" s="12"/>
      <c r="T2" s="12"/>
      <c r="U2" s="35" t="s">
        <v>2062</v>
      </c>
      <c r="V2" s="94" t="s">
        <v>2063</v>
      </c>
      <c r="W2" s="94" t="s">
        <v>2064</v>
      </c>
      <c r="X2" s="94" t="s">
        <v>2065</v>
      </c>
      <c r="Y2" s="94" t="s">
        <v>2066</v>
      </c>
      <c r="Z2" s="94" t="s">
        <v>2067</v>
      </c>
      <c r="AA2" s="94" t="s">
        <v>2068</v>
      </c>
      <c r="AB2" s="94" t="s">
        <v>2069</v>
      </c>
      <c r="AC2" s="94" t="s">
        <v>2070</v>
      </c>
      <c r="AD2" s="94" t="s">
        <v>2071</v>
      </c>
      <c r="AE2" s="94" t="s">
        <v>2072</v>
      </c>
      <c r="AF2" s="94" t="s">
        <v>2073</v>
      </c>
      <c r="AG2" s="96" t="s">
        <v>2074</v>
      </c>
      <c r="AH2" s="94" t="s">
        <v>2075</v>
      </c>
      <c r="AI2" s="94" t="s">
        <v>2076</v>
      </c>
      <c r="AJ2" s="94" t="s">
        <v>2077</v>
      </c>
      <c r="AK2" s="94" t="s">
        <v>2078</v>
      </c>
      <c r="AL2" s="94" t="s">
        <v>2079</v>
      </c>
      <c r="AM2" s="94" t="s">
        <v>2080</v>
      </c>
      <c r="AN2" s="94" t="s">
        <v>2081</v>
      </c>
      <c r="AO2" s="94" t="s">
        <v>2082</v>
      </c>
      <c r="AP2" s="94" t="s">
        <v>2083</v>
      </c>
      <c r="AQ2" s="94" t="s">
        <v>2084</v>
      </c>
      <c r="AR2" s="94" t="s">
        <v>2085</v>
      </c>
      <c r="AS2" s="96" t="s">
        <v>2086</v>
      </c>
      <c r="AT2" s="94" t="s">
        <v>2087</v>
      </c>
      <c r="AU2" s="94" t="s">
        <v>2088</v>
      </c>
      <c r="AV2" s="94" t="s">
        <v>2089</v>
      </c>
      <c r="AW2" s="94" t="s">
        <v>2090</v>
      </c>
      <c r="AX2" s="94" t="s">
        <v>2091</v>
      </c>
      <c r="AY2" s="94" t="s">
        <v>2092</v>
      </c>
      <c r="AZ2" s="94" t="s">
        <v>2093</v>
      </c>
      <c r="BA2" s="94" t="s">
        <v>2094</v>
      </c>
      <c r="BB2" s="94" t="s">
        <v>2095</v>
      </c>
    </row>
    <row r="3" s="87" customFormat="1" ht="15" customHeight="1" spans="1:54">
      <c r="A3" s="7"/>
      <c r="B3" s="7"/>
      <c r="C3" s="7"/>
      <c r="D3" s="7"/>
      <c r="E3" s="9"/>
      <c r="F3" s="12"/>
      <c r="G3" s="14" t="s">
        <v>743</v>
      </c>
      <c r="H3" s="12"/>
      <c r="I3" s="12"/>
      <c r="J3" s="12"/>
      <c r="K3" s="12"/>
      <c r="L3" s="12"/>
      <c r="M3" s="12"/>
      <c r="N3" s="12"/>
      <c r="O3" s="12"/>
      <c r="P3" s="12"/>
      <c r="Q3" s="12"/>
      <c r="R3" s="12"/>
      <c r="S3" s="12"/>
      <c r="T3" s="12"/>
      <c r="U3" s="12"/>
      <c r="V3" s="35">
        <v>1</v>
      </c>
      <c r="W3" s="35">
        <v>1</v>
      </c>
      <c r="X3" s="35">
        <v>1</v>
      </c>
      <c r="Y3" s="35">
        <v>1</v>
      </c>
      <c r="Z3" s="35">
        <v>1</v>
      </c>
      <c r="AA3" s="35">
        <v>1</v>
      </c>
      <c r="AB3" s="35">
        <v>1</v>
      </c>
      <c r="AC3" s="35">
        <v>1</v>
      </c>
      <c r="AD3" s="35">
        <v>1</v>
      </c>
      <c r="AE3" s="35">
        <v>0.1</v>
      </c>
      <c r="AF3" s="35">
        <v>1</v>
      </c>
      <c r="AG3" s="97">
        <v>1</v>
      </c>
      <c r="AH3" s="35">
        <v>1</v>
      </c>
      <c r="AI3" s="35">
        <v>1</v>
      </c>
      <c r="AJ3" s="98">
        <v>10</v>
      </c>
      <c r="AK3" s="35">
        <v>1</v>
      </c>
      <c r="AL3" s="98">
        <v>10</v>
      </c>
      <c r="AM3" s="35">
        <v>1</v>
      </c>
      <c r="AN3" s="98">
        <v>10</v>
      </c>
      <c r="AO3" s="35">
        <v>1</v>
      </c>
      <c r="AP3" s="98">
        <v>10</v>
      </c>
      <c r="AQ3" s="35">
        <v>0.1</v>
      </c>
      <c r="AR3" s="35">
        <v>1</v>
      </c>
      <c r="AS3" s="97">
        <v>1</v>
      </c>
      <c r="AT3" s="35">
        <v>1</v>
      </c>
      <c r="AU3" s="35">
        <v>1</v>
      </c>
      <c r="AV3" s="35">
        <v>1</v>
      </c>
      <c r="AW3" s="35">
        <v>1</v>
      </c>
      <c r="AX3" s="35">
        <v>1</v>
      </c>
      <c r="AY3" s="35">
        <v>1</v>
      </c>
      <c r="AZ3" s="35">
        <v>1</v>
      </c>
      <c r="BA3" s="35">
        <v>1</v>
      </c>
      <c r="BB3" s="35">
        <v>1</v>
      </c>
    </row>
    <row r="4" ht="31.2" spans="1:54">
      <c r="A4" s="15">
        <f>启动参数!A4</f>
        <v>624</v>
      </c>
      <c r="B4" s="7"/>
      <c r="C4" s="7"/>
      <c r="D4" s="7"/>
      <c r="E4" s="9" t="s">
        <v>744</v>
      </c>
      <c r="F4" s="10"/>
      <c r="G4" s="14" t="s">
        <v>745</v>
      </c>
      <c r="H4" s="10"/>
      <c r="I4" s="10"/>
      <c r="J4" s="10"/>
      <c r="K4" s="10"/>
      <c r="L4" s="10"/>
      <c r="M4" s="10"/>
      <c r="N4" s="10"/>
      <c r="O4" s="10"/>
      <c r="P4" s="10"/>
      <c r="Q4" s="10"/>
      <c r="R4" s="10"/>
      <c r="S4" s="10"/>
      <c r="T4" s="10"/>
      <c r="U4" s="10"/>
      <c r="V4" s="36" t="s">
        <v>1985</v>
      </c>
      <c r="W4" s="36" t="s">
        <v>1985</v>
      </c>
      <c r="X4" s="35" t="s">
        <v>1136</v>
      </c>
      <c r="Y4" s="36" t="s">
        <v>1985</v>
      </c>
      <c r="Z4" s="35" t="s">
        <v>1136</v>
      </c>
      <c r="AA4" s="36" t="s">
        <v>1985</v>
      </c>
      <c r="AB4" s="35" t="s">
        <v>1136</v>
      </c>
      <c r="AC4" s="36" t="s">
        <v>1985</v>
      </c>
      <c r="AD4" s="35" t="s">
        <v>1136</v>
      </c>
      <c r="AE4" s="35" t="s">
        <v>2096</v>
      </c>
      <c r="AF4" s="35" t="s">
        <v>1136</v>
      </c>
      <c r="AG4" s="97" t="s">
        <v>747</v>
      </c>
      <c r="AH4" s="36" t="s">
        <v>1985</v>
      </c>
      <c r="AI4" s="36" t="s">
        <v>1985</v>
      </c>
      <c r="AJ4" s="35" t="s">
        <v>1136</v>
      </c>
      <c r="AK4" s="36" t="s">
        <v>1985</v>
      </c>
      <c r="AL4" s="35" t="s">
        <v>1136</v>
      </c>
      <c r="AM4" s="36" t="s">
        <v>1985</v>
      </c>
      <c r="AN4" s="35" t="s">
        <v>1136</v>
      </c>
      <c r="AO4" s="36" t="s">
        <v>1985</v>
      </c>
      <c r="AP4" s="35" t="s">
        <v>1136</v>
      </c>
      <c r="AQ4" s="35" t="s">
        <v>2096</v>
      </c>
      <c r="AR4" s="35" t="s">
        <v>1136</v>
      </c>
      <c r="AS4" s="97" t="s">
        <v>747</v>
      </c>
      <c r="AT4" s="36" t="s">
        <v>1985</v>
      </c>
      <c r="AU4" s="36" t="s">
        <v>1985</v>
      </c>
      <c r="AV4" s="36" t="s">
        <v>1985</v>
      </c>
      <c r="AW4" s="36" t="s">
        <v>1985</v>
      </c>
      <c r="AX4" s="36" t="s">
        <v>1985</v>
      </c>
      <c r="AY4" s="36" t="s">
        <v>1985</v>
      </c>
      <c r="AZ4" s="36" t="s">
        <v>1592</v>
      </c>
      <c r="BA4" s="36" t="s">
        <v>1985</v>
      </c>
      <c r="BB4" s="36" t="s">
        <v>1985</v>
      </c>
    </row>
    <row r="5" customHeight="1" spans="1:54">
      <c r="A5" s="16"/>
      <c r="B5" s="17"/>
      <c r="C5" s="16"/>
      <c r="D5" s="18"/>
      <c r="E5" s="19"/>
      <c r="F5" s="19"/>
      <c r="G5" s="85" t="s">
        <v>750</v>
      </c>
      <c r="H5" s="16">
        <v>1</v>
      </c>
      <c r="I5" s="16">
        <v>1</v>
      </c>
      <c r="J5" s="16">
        <v>1</v>
      </c>
      <c r="K5" s="16"/>
      <c r="L5" s="16"/>
      <c r="M5" s="16">
        <v>0</v>
      </c>
      <c r="N5" s="16">
        <v>0</v>
      </c>
      <c r="O5" s="16">
        <v>0</v>
      </c>
      <c r="P5" s="16">
        <v>0</v>
      </c>
      <c r="Q5" s="16"/>
      <c r="R5" s="16"/>
      <c r="S5" s="16"/>
      <c r="T5" s="16"/>
      <c r="U5" s="16">
        <f t="shared" ref="U5:U67" si="0">H5+I5*2+J5*4+K5*8+L5*16+M5*32+N5*64+O5*128+Q5*256+R5*512+S5*1024+T5*2048</f>
        <v>7</v>
      </c>
      <c r="V5" s="16">
        <v>80</v>
      </c>
      <c r="W5" s="16">
        <v>15</v>
      </c>
      <c r="X5" s="16">
        <v>150</v>
      </c>
      <c r="Y5" s="16">
        <v>25</v>
      </c>
      <c r="Z5" s="16">
        <v>500</v>
      </c>
      <c r="AA5" s="16">
        <v>50</v>
      </c>
      <c r="AB5" s="16">
        <v>1500</v>
      </c>
      <c r="AC5" s="16">
        <v>80</v>
      </c>
      <c r="AD5" s="16" t="s">
        <v>2097</v>
      </c>
      <c r="AE5" s="16" t="s">
        <v>245</v>
      </c>
      <c r="AF5" s="16"/>
      <c r="AG5" s="99" t="s">
        <v>2098</v>
      </c>
      <c r="AH5" s="16">
        <v>115</v>
      </c>
      <c r="AI5" s="16">
        <v>125</v>
      </c>
      <c r="AJ5" s="16" t="s">
        <v>2099</v>
      </c>
      <c r="AK5" s="16">
        <v>120</v>
      </c>
      <c r="AL5" s="16" t="s">
        <v>2100</v>
      </c>
      <c r="AM5" s="16">
        <v>115</v>
      </c>
      <c r="AN5" s="16" t="s">
        <v>2097</v>
      </c>
      <c r="AO5" s="16">
        <v>115</v>
      </c>
      <c r="AP5" s="16" t="s">
        <v>2097</v>
      </c>
      <c r="AQ5" s="16" t="s">
        <v>245</v>
      </c>
      <c r="AR5" s="16" t="s">
        <v>245</v>
      </c>
      <c r="AS5" s="99"/>
      <c r="AT5" s="16">
        <v>80</v>
      </c>
      <c r="AU5" s="16">
        <v>115</v>
      </c>
      <c r="AV5" s="16">
        <v>81</v>
      </c>
      <c r="AW5" s="16">
        <v>80</v>
      </c>
      <c r="AX5" s="16">
        <v>114</v>
      </c>
      <c r="AY5" s="16" t="s">
        <v>245</v>
      </c>
      <c r="AZ5" s="16">
        <v>100</v>
      </c>
      <c r="BA5" s="16">
        <v>100</v>
      </c>
      <c r="BB5" s="16">
        <v>70</v>
      </c>
    </row>
    <row r="6" customHeight="1" spans="1:54">
      <c r="A6" s="12">
        <f>$A$4</f>
        <v>624</v>
      </c>
      <c r="B6" s="21" t="s">
        <v>755</v>
      </c>
      <c r="C6" s="10" t="s">
        <v>756</v>
      </c>
      <c r="D6" s="22" t="s">
        <v>755</v>
      </c>
      <c r="E6" s="23" t="s">
        <v>57</v>
      </c>
      <c r="F6" s="23" t="s">
        <v>757</v>
      </c>
      <c r="G6" s="91"/>
      <c r="H6" s="10">
        <v>1</v>
      </c>
      <c r="I6" s="10">
        <v>1</v>
      </c>
      <c r="J6" s="10">
        <v>1</v>
      </c>
      <c r="K6" s="10">
        <v>0</v>
      </c>
      <c r="L6" s="10">
        <v>0</v>
      </c>
      <c r="M6" s="10">
        <v>0</v>
      </c>
      <c r="N6" s="10">
        <v>0</v>
      </c>
      <c r="O6" s="10">
        <v>0</v>
      </c>
      <c r="P6" s="10">
        <f t="shared" ref="P6:P10" si="1">Q6+R6*2+S6*4+T6*8</f>
        <v>0</v>
      </c>
      <c r="Q6" s="10">
        <v>0</v>
      </c>
      <c r="R6" s="10">
        <v>0</v>
      </c>
      <c r="S6" s="10">
        <v>0</v>
      </c>
      <c r="T6" s="10">
        <v>0</v>
      </c>
      <c r="U6" s="10">
        <f t="shared" si="0"/>
        <v>7</v>
      </c>
      <c r="V6" s="10">
        <v>80</v>
      </c>
      <c r="W6" s="10">
        <v>15</v>
      </c>
      <c r="X6" s="10">
        <v>220</v>
      </c>
      <c r="Y6" s="10">
        <v>25</v>
      </c>
      <c r="Z6" s="10">
        <v>640</v>
      </c>
      <c r="AA6" s="10">
        <v>50</v>
      </c>
      <c r="AB6" s="10">
        <v>1640</v>
      </c>
      <c r="AC6" s="10">
        <v>80</v>
      </c>
      <c r="AD6" s="10">
        <v>60100</v>
      </c>
      <c r="AE6" s="10">
        <v>0</v>
      </c>
      <c r="AF6" s="10">
        <v>0</v>
      </c>
      <c r="AG6" s="99">
        <v>30000</v>
      </c>
      <c r="AH6" s="10">
        <v>115</v>
      </c>
      <c r="AI6" s="10">
        <v>125</v>
      </c>
      <c r="AJ6" s="10">
        <v>160</v>
      </c>
      <c r="AK6" s="10">
        <v>120</v>
      </c>
      <c r="AL6" s="10">
        <v>5100</v>
      </c>
      <c r="AM6" s="10">
        <v>115</v>
      </c>
      <c r="AN6" s="10">
        <v>60100</v>
      </c>
      <c r="AO6" s="10">
        <v>115</v>
      </c>
      <c r="AP6" s="10">
        <v>60100</v>
      </c>
      <c r="AQ6" s="10">
        <v>0</v>
      </c>
      <c r="AR6" s="10">
        <v>0</v>
      </c>
      <c r="AS6" s="99">
        <v>30000</v>
      </c>
      <c r="AT6" s="10">
        <v>80</v>
      </c>
      <c r="AU6" s="10">
        <v>115</v>
      </c>
      <c r="AV6" s="10">
        <v>81</v>
      </c>
      <c r="AW6" s="10">
        <v>80</v>
      </c>
      <c r="AX6" s="10">
        <v>114</v>
      </c>
      <c r="AY6" s="10">
        <v>115</v>
      </c>
      <c r="AZ6" s="10">
        <v>100</v>
      </c>
      <c r="BA6" s="10">
        <v>100</v>
      </c>
      <c r="BB6" s="10">
        <v>70</v>
      </c>
    </row>
    <row r="7" customHeight="1" spans="1:54">
      <c r="A7" s="25"/>
      <c r="B7" s="16"/>
      <c r="C7" s="16"/>
      <c r="D7" s="16"/>
      <c r="E7" s="53"/>
      <c r="F7" s="16"/>
      <c r="G7" s="85" t="s">
        <v>758</v>
      </c>
      <c r="H7" s="16">
        <v>1</v>
      </c>
      <c r="I7" s="16">
        <v>1</v>
      </c>
      <c r="J7" s="16"/>
      <c r="K7" s="16">
        <v>1</v>
      </c>
      <c r="L7" s="16">
        <v>1</v>
      </c>
      <c r="M7" s="16">
        <v>1</v>
      </c>
      <c r="N7" s="16">
        <v>1</v>
      </c>
      <c r="O7" s="16">
        <v>1</v>
      </c>
      <c r="P7" s="16">
        <v>0</v>
      </c>
      <c r="Q7" s="16">
        <v>1</v>
      </c>
      <c r="R7" s="16"/>
      <c r="S7" s="16"/>
      <c r="T7" s="16"/>
      <c r="U7" s="16">
        <f t="shared" si="0"/>
        <v>507</v>
      </c>
      <c r="V7" s="16">
        <v>90</v>
      </c>
      <c r="W7" s="16" t="s">
        <v>2101</v>
      </c>
      <c r="X7" s="16" t="s">
        <v>2102</v>
      </c>
      <c r="Y7" s="16" t="s">
        <v>2103</v>
      </c>
      <c r="Z7" s="16" t="s">
        <v>2104</v>
      </c>
      <c r="AA7" s="16" t="s">
        <v>2105</v>
      </c>
      <c r="AB7" s="16" t="s">
        <v>2106</v>
      </c>
      <c r="AC7" s="16" t="s">
        <v>2107</v>
      </c>
      <c r="AD7" s="16" t="s">
        <v>1819</v>
      </c>
      <c r="AE7" s="16">
        <v>2</v>
      </c>
      <c r="AF7" s="16"/>
      <c r="AG7" s="99" t="s">
        <v>2098</v>
      </c>
      <c r="AH7" s="16">
        <v>110</v>
      </c>
      <c r="AI7" s="16">
        <v>125</v>
      </c>
      <c r="AJ7" s="16" t="s">
        <v>2099</v>
      </c>
      <c r="AK7" s="16">
        <v>120</v>
      </c>
      <c r="AL7" s="16" t="s">
        <v>2100</v>
      </c>
      <c r="AM7" s="16">
        <v>115</v>
      </c>
      <c r="AN7" s="71" t="s">
        <v>2108</v>
      </c>
      <c r="AO7" s="16">
        <v>110</v>
      </c>
      <c r="AP7" s="71" t="s">
        <v>2109</v>
      </c>
      <c r="AQ7" s="16">
        <v>2</v>
      </c>
      <c r="AR7" s="16" t="s">
        <v>245</v>
      </c>
      <c r="AS7" s="99"/>
      <c r="AT7" s="16" t="s">
        <v>245</v>
      </c>
      <c r="AU7" s="16" t="s">
        <v>245</v>
      </c>
      <c r="AV7" s="16">
        <v>91</v>
      </c>
      <c r="AW7" s="16" t="s">
        <v>760</v>
      </c>
      <c r="AX7" s="16">
        <v>109</v>
      </c>
      <c r="AY7" s="16" t="s">
        <v>759</v>
      </c>
      <c r="AZ7" s="16">
        <v>100</v>
      </c>
      <c r="BA7" s="16">
        <v>100</v>
      </c>
      <c r="BB7" s="16">
        <v>70</v>
      </c>
    </row>
    <row r="8" customHeight="1" spans="1:54">
      <c r="A8" s="12">
        <f>$A$4</f>
        <v>624</v>
      </c>
      <c r="B8" s="21" t="s">
        <v>755</v>
      </c>
      <c r="C8" s="10" t="s">
        <v>756</v>
      </c>
      <c r="D8" s="22" t="s">
        <v>766</v>
      </c>
      <c r="E8" s="23" t="s">
        <v>63</v>
      </c>
      <c r="F8" s="23" t="s">
        <v>64</v>
      </c>
      <c r="G8" s="14"/>
      <c r="H8" s="10">
        <v>1</v>
      </c>
      <c r="I8" s="10">
        <v>1</v>
      </c>
      <c r="J8" s="10">
        <v>0</v>
      </c>
      <c r="K8" s="10">
        <v>1</v>
      </c>
      <c r="L8" s="10">
        <v>1</v>
      </c>
      <c r="M8" s="10">
        <v>1</v>
      </c>
      <c r="N8" s="10">
        <v>1</v>
      </c>
      <c r="O8" s="10">
        <v>1</v>
      </c>
      <c r="P8" s="10">
        <f t="shared" si="1"/>
        <v>1</v>
      </c>
      <c r="Q8" s="10">
        <v>1</v>
      </c>
      <c r="R8" s="10">
        <v>0</v>
      </c>
      <c r="S8" s="10">
        <v>0</v>
      </c>
      <c r="T8" s="10">
        <v>0</v>
      </c>
      <c r="U8" s="10">
        <f t="shared" si="0"/>
        <v>507</v>
      </c>
      <c r="V8" s="10">
        <v>90</v>
      </c>
      <c r="W8" s="10">
        <v>25</v>
      </c>
      <c r="X8" s="10">
        <v>1450</v>
      </c>
      <c r="Y8" s="10">
        <v>50</v>
      </c>
      <c r="Z8" s="10">
        <v>2500</v>
      </c>
      <c r="AA8" s="10">
        <v>75</v>
      </c>
      <c r="AB8" s="10">
        <v>3100</v>
      </c>
      <c r="AC8" s="10">
        <v>90</v>
      </c>
      <c r="AD8" s="10">
        <v>60100</v>
      </c>
      <c r="AE8" s="10">
        <v>2</v>
      </c>
      <c r="AF8" s="10">
        <v>0</v>
      </c>
      <c r="AG8" s="99">
        <v>30000</v>
      </c>
      <c r="AH8" s="10">
        <v>110</v>
      </c>
      <c r="AI8" s="10">
        <v>125</v>
      </c>
      <c r="AJ8" s="10">
        <v>160</v>
      </c>
      <c r="AK8" s="10">
        <v>120</v>
      </c>
      <c r="AL8" s="10">
        <v>5100</v>
      </c>
      <c r="AM8" s="10">
        <v>115</v>
      </c>
      <c r="AN8" s="10">
        <v>5100</v>
      </c>
      <c r="AO8" s="10">
        <v>110</v>
      </c>
      <c r="AP8" s="10">
        <v>60100</v>
      </c>
      <c r="AQ8" s="10">
        <v>2</v>
      </c>
      <c r="AR8" s="10">
        <v>0</v>
      </c>
      <c r="AS8" s="99">
        <v>30000</v>
      </c>
      <c r="AT8" s="10">
        <v>70</v>
      </c>
      <c r="AU8" s="10">
        <v>120</v>
      </c>
      <c r="AV8" s="10">
        <v>91</v>
      </c>
      <c r="AW8" s="10">
        <v>90</v>
      </c>
      <c r="AX8" s="10">
        <v>109</v>
      </c>
      <c r="AY8" s="10">
        <v>110</v>
      </c>
      <c r="AZ8" s="10">
        <v>100</v>
      </c>
      <c r="BA8" s="10">
        <v>100</v>
      </c>
      <c r="BB8" s="10">
        <v>70</v>
      </c>
    </row>
    <row r="9" customHeight="1" spans="1:54">
      <c r="A9" s="25"/>
      <c r="B9" s="17"/>
      <c r="C9" s="16"/>
      <c r="D9" s="18"/>
      <c r="E9" s="19"/>
      <c r="F9" s="19"/>
      <c r="G9" s="85" t="s">
        <v>767</v>
      </c>
      <c r="H9" s="16">
        <v>1</v>
      </c>
      <c r="I9" s="16">
        <v>1</v>
      </c>
      <c r="J9" s="16"/>
      <c r="K9" s="16">
        <v>1</v>
      </c>
      <c r="L9" s="16">
        <v>1</v>
      </c>
      <c r="M9" s="16">
        <v>1</v>
      </c>
      <c r="N9" s="16">
        <v>1</v>
      </c>
      <c r="O9" s="16">
        <v>1</v>
      </c>
      <c r="P9" s="16">
        <v>0</v>
      </c>
      <c r="Q9" s="16">
        <v>1</v>
      </c>
      <c r="R9" s="16"/>
      <c r="S9" s="16"/>
      <c r="T9" s="16"/>
      <c r="U9" s="16">
        <f t="shared" si="0"/>
        <v>507</v>
      </c>
      <c r="V9" s="16">
        <v>90</v>
      </c>
      <c r="W9" s="16" t="s">
        <v>2110</v>
      </c>
      <c r="X9" s="16" t="s">
        <v>2111</v>
      </c>
      <c r="Y9" s="16" t="s">
        <v>2101</v>
      </c>
      <c r="Z9" s="16" t="s">
        <v>2102</v>
      </c>
      <c r="AA9" s="16" t="s">
        <v>2103</v>
      </c>
      <c r="AB9" s="16" t="s">
        <v>2112</v>
      </c>
      <c r="AC9" s="16" t="s">
        <v>2105</v>
      </c>
      <c r="AD9" s="16" t="s">
        <v>2106</v>
      </c>
      <c r="AE9" s="16">
        <v>2</v>
      </c>
      <c r="AF9" s="16"/>
      <c r="AG9" s="99" t="s">
        <v>2098</v>
      </c>
      <c r="AH9" s="16">
        <v>110</v>
      </c>
      <c r="AI9" s="16">
        <v>125</v>
      </c>
      <c r="AJ9" s="16" t="s">
        <v>2099</v>
      </c>
      <c r="AK9" s="16">
        <v>120</v>
      </c>
      <c r="AL9" s="16" t="s">
        <v>2100</v>
      </c>
      <c r="AM9" s="16">
        <v>115</v>
      </c>
      <c r="AN9" s="71" t="s">
        <v>2108</v>
      </c>
      <c r="AO9" s="16">
        <v>110</v>
      </c>
      <c r="AP9" s="71" t="s">
        <v>2109</v>
      </c>
      <c r="AQ9" s="16">
        <v>2</v>
      </c>
      <c r="AR9" s="16" t="s">
        <v>245</v>
      </c>
      <c r="AS9" s="99"/>
      <c r="AT9" s="16" t="s">
        <v>245</v>
      </c>
      <c r="AU9" s="16" t="s">
        <v>245</v>
      </c>
      <c r="AV9" s="16">
        <v>91</v>
      </c>
      <c r="AW9" s="16" t="s">
        <v>760</v>
      </c>
      <c r="AX9" s="16">
        <v>109</v>
      </c>
      <c r="AY9" s="16" t="s">
        <v>759</v>
      </c>
      <c r="AZ9" s="16">
        <v>100</v>
      </c>
      <c r="BA9" s="16">
        <v>100</v>
      </c>
      <c r="BB9" s="16">
        <v>70</v>
      </c>
    </row>
    <row r="10" customHeight="1" spans="1:54">
      <c r="A10" s="12">
        <f>$A$4</f>
        <v>624</v>
      </c>
      <c r="B10" s="21" t="s">
        <v>755</v>
      </c>
      <c r="C10" s="10" t="s">
        <v>756</v>
      </c>
      <c r="D10" s="22" t="s">
        <v>768</v>
      </c>
      <c r="E10" s="23" t="s">
        <v>67</v>
      </c>
      <c r="F10" s="23" t="s">
        <v>68</v>
      </c>
      <c r="G10" s="14"/>
      <c r="H10" s="10">
        <v>1</v>
      </c>
      <c r="I10" s="10">
        <v>1</v>
      </c>
      <c r="J10" s="10">
        <v>0</v>
      </c>
      <c r="K10" s="10">
        <v>1</v>
      </c>
      <c r="L10" s="10">
        <v>1</v>
      </c>
      <c r="M10" s="10">
        <v>1</v>
      </c>
      <c r="N10" s="10">
        <v>1</v>
      </c>
      <c r="O10" s="10">
        <v>1</v>
      </c>
      <c r="P10" s="10">
        <f t="shared" si="1"/>
        <v>1</v>
      </c>
      <c r="Q10" s="10">
        <v>1</v>
      </c>
      <c r="R10" s="10">
        <v>0</v>
      </c>
      <c r="S10" s="10">
        <v>0</v>
      </c>
      <c r="T10" s="10">
        <v>0</v>
      </c>
      <c r="U10" s="10">
        <f t="shared" si="0"/>
        <v>507</v>
      </c>
      <c r="V10" s="10">
        <v>90</v>
      </c>
      <c r="W10" s="10">
        <v>3</v>
      </c>
      <c r="X10" s="10">
        <v>420</v>
      </c>
      <c r="Y10" s="10">
        <v>25</v>
      </c>
      <c r="Z10" s="10">
        <v>1450</v>
      </c>
      <c r="AA10" s="10">
        <v>50</v>
      </c>
      <c r="AB10" s="10">
        <v>2500</v>
      </c>
      <c r="AC10" s="10">
        <v>75</v>
      </c>
      <c r="AD10" s="10">
        <v>3100</v>
      </c>
      <c r="AE10" s="10">
        <v>2</v>
      </c>
      <c r="AF10" s="10">
        <v>0</v>
      </c>
      <c r="AG10" s="99">
        <v>30000</v>
      </c>
      <c r="AH10" s="10">
        <v>110</v>
      </c>
      <c r="AI10" s="10">
        <v>125</v>
      </c>
      <c r="AJ10" s="10">
        <v>160</v>
      </c>
      <c r="AK10" s="10">
        <v>120</v>
      </c>
      <c r="AL10" s="10">
        <v>5100</v>
      </c>
      <c r="AM10" s="10">
        <v>115</v>
      </c>
      <c r="AN10" s="10">
        <v>5100</v>
      </c>
      <c r="AO10" s="10">
        <v>110</v>
      </c>
      <c r="AP10" s="10">
        <v>60100</v>
      </c>
      <c r="AQ10" s="10">
        <v>2</v>
      </c>
      <c r="AR10" s="10">
        <v>0</v>
      </c>
      <c r="AS10" s="99">
        <v>30000</v>
      </c>
      <c r="AT10" s="10">
        <v>70</v>
      </c>
      <c r="AU10" s="10">
        <v>120</v>
      </c>
      <c r="AV10" s="10">
        <v>91</v>
      </c>
      <c r="AW10" s="10">
        <v>90</v>
      </c>
      <c r="AX10" s="10">
        <v>109</v>
      </c>
      <c r="AY10" s="10">
        <v>110</v>
      </c>
      <c r="AZ10" s="10">
        <v>100</v>
      </c>
      <c r="BA10" s="10">
        <v>100</v>
      </c>
      <c r="BB10" s="10">
        <v>70</v>
      </c>
    </row>
    <row r="11" customHeight="1" spans="1:54">
      <c r="A11" s="16"/>
      <c r="B11" s="17"/>
      <c r="C11" s="16"/>
      <c r="D11" s="18"/>
      <c r="E11" s="19"/>
      <c r="F11" s="19"/>
      <c r="G11" s="85" t="s">
        <v>750</v>
      </c>
      <c r="H11" s="16">
        <v>1</v>
      </c>
      <c r="I11" s="16">
        <v>1</v>
      </c>
      <c r="J11" s="16">
        <v>1</v>
      </c>
      <c r="K11" s="16"/>
      <c r="L11" s="16"/>
      <c r="M11" s="16">
        <v>0</v>
      </c>
      <c r="N11" s="16">
        <v>0</v>
      </c>
      <c r="O11" s="16">
        <v>0</v>
      </c>
      <c r="P11" s="16">
        <v>0</v>
      </c>
      <c r="Q11" s="16"/>
      <c r="R11" s="16"/>
      <c r="S11" s="16"/>
      <c r="T11" s="16"/>
      <c r="U11" s="16">
        <f t="shared" ref="U11:U12" si="2">H11+I11*2+J11*4+K11*8+L11*16+M11*32+N11*64+O11*128+Q11*256+R11*512+S11*1024+T11*2048</f>
        <v>7</v>
      </c>
      <c r="V11" s="16">
        <v>80</v>
      </c>
      <c r="W11" s="16">
        <v>15</v>
      </c>
      <c r="X11" s="16">
        <v>150</v>
      </c>
      <c r="Y11" s="16">
        <v>25</v>
      </c>
      <c r="Z11" s="16">
        <v>500</v>
      </c>
      <c r="AA11" s="16">
        <v>50</v>
      </c>
      <c r="AB11" s="16">
        <v>1500</v>
      </c>
      <c r="AC11" s="16">
        <v>80</v>
      </c>
      <c r="AD11" s="16" t="s">
        <v>2097</v>
      </c>
      <c r="AE11" s="16" t="s">
        <v>245</v>
      </c>
      <c r="AF11" s="16"/>
      <c r="AG11" s="99" t="s">
        <v>2098</v>
      </c>
      <c r="AH11" s="16">
        <v>115</v>
      </c>
      <c r="AI11" s="16">
        <v>125</v>
      </c>
      <c r="AJ11" s="16" t="s">
        <v>2099</v>
      </c>
      <c r="AK11" s="16">
        <v>120</v>
      </c>
      <c r="AL11" s="16" t="s">
        <v>2100</v>
      </c>
      <c r="AM11" s="16">
        <v>115</v>
      </c>
      <c r="AN11" s="16" t="s">
        <v>2097</v>
      </c>
      <c r="AO11" s="16">
        <v>115</v>
      </c>
      <c r="AP11" s="16" t="s">
        <v>2097</v>
      </c>
      <c r="AQ11" s="16" t="s">
        <v>245</v>
      </c>
      <c r="AR11" s="16" t="s">
        <v>245</v>
      </c>
      <c r="AS11" s="99"/>
      <c r="AT11" s="16">
        <v>80</v>
      </c>
      <c r="AU11" s="16">
        <v>115</v>
      </c>
      <c r="AV11" s="16">
        <v>81</v>
      </c>
      <c r="AW11" s="16">
        <v>80</v>
      </c>
      <c r="AX11" s="16">
        <v>114</v>
      </c>
      <c r="AY11" s="16" t="s">
        <v>245</v>
      </c>
      <c r="AZ11" s="16">
        <v>100</v>
      </c>
      <c r="BA11" s="16">
        <v>100</v>
      </c>
      <c r="BB11" s="16">
        <v>70</v>
      </c>
    </row>
    <row r="12" customHeight="1" spans="1:54">
      <c r="A12" s="12">
        <f>$A$4</f>
        <v>624</v>
      </c>
      <c r="B12" s="21" t="s">
        <v>755</v>
      </c>
      <c r="C12" s="10" t="s">
        <v>756</v>
      </c>
      <c r="D12" s="22" t="s">
        <v>769</v>
      </c>
      <c r="E12" s="23" t="s">
        <v>71</v>
      </c>
      <c r="F12" s="23" t="s">
        <v>757</v>
      </c>
      <c r="G12" s="91"/>
      <c r="H12" s="10">
        <v>1</v>
      </c>
      <c r="I12" s="10">
        <v>1</v>
      </c>
      <c r="J12" s="10">
        <v>1</v>
      </c>
      <c r="K12" s="10">
        <v>0</v>
      </c>
      <c r="L12" s="10">
        <v>0</v>
      </c>
      <c r="M12" s="10">
        <v>0</v>
      </c>
      <c r="N12" s="10">
        <v>0</v>
      </c>
      <c r="O12" s="10">
        <v>0</v>
      </c>
      <c r="P12" s="10">
        <f t="shared" ref="P12" si="3">Q12+R12*2+S12*4+T12*8</f>
        <v>0</v>
      </c>
      <c r="Q12" s="10">
        <v>0</v>
      </c>
      <c r="R12" s="10">
        <v>0</v>
      </c>
      <c r="S12" s="10">
        <v>0</v>
      </c>
      <c r="T12" s="10">
        <v>0</v>
      </c>
      <c r="U12" s="10">
        <f t="shared" si="2"/>
        <v>7</v>
      </c>
      <c r="V12" s="10">
        <v>80</v>
      </c>
      <c r="W12" s="10">
        <v>15</v>
      </c>
      <c r="X12" s="10">
        <v>220</v>
      </c>
      <c r="Y12" s="10">
        <v>25</v>
      </c>
      <c r="Z12" s="10">
        <v>640</v>
      </c>
      <c r="AA12" s="10">
        <v>50</v>
      </c>
      <c r="AB12" s="10">
        <v>1640</v>
      </c>
      <c r="AC12" s="10">
        <v>80</v>
      </c>
      <c r="AD12" s="10">
        <v>60100</v>
      </c>
      <c r="AE12" s="10">
        <v>0</v>
      </c>
      <c r="AF12" s="10">
        <v>0</v>
      </c>
      <c r="AG12" s="99">
        <v>30000</v>
      </c>
      <c r="AH12" s="10">
        <v>115</v>
      </c>
      <c r="AI12" s="10">
        <v>125</v>
      </c>
      <c r="AJ12" s="10">
        <v>160</v>
      </c>
      <c r="AK12" s="10">
        <v>120</v>
      </c>
      <c r="AL12" s="10">
        <v>5100</v>
      </c>
      <c r="AM12" s="10">
        <v>115</v>
      </c>
      <c r="AN12" s="10">
        <v>60100</v>
      </c>
      <c r="AO12" s="10">
        <v>115</v>
      </c>
      <c r="AP12" s="10">
        <v>60100</v>
      </c>
      <c r="AQ12" s="10">
        <v>0</v>
      </c>
      <c r="AR12" s="10">
        <v>0</v>
      </c>
      <c r="AS12" s="99">
        <v>30000</v>
      </c>
      <c r="AT12" s="10">
        <v>80</v>
      </c>
      <c r="AU12" s="10">
        <v>115</v>
      </c>
      <c r="AV12" s="10">
        <v>81</v>
      </c>
      <c r="AW12" s="10">
        <v>80</v>
      </c>
      <c r="AX12" s="10">
        <v>114</v>
      </c>
      <c r="AY12" s="10">
        <v>115</v>
      </c>
      <c r="AZ12" s="10">
        <v>100</v>
      </c>
      <c r="BA12" s="10">
        <v>100</v>
      </c>
      <c r="BB12" s="10">
        <v>70</v>
      </c>
    </row>
    <row r="13" customHeight="1" spans="1:54">
      <c r="A13" s="16"/>
      <c r="B13" s="17"/>
      <c r="C13" s="16"/>
      <c r="D13" s="18"/>
      <c r="E13" s="19"/>
      <c r="F13" s="19"/>
      <c r="G13" s="85" t="s">
        <v>750</v>
      </c>
      <c r="H13" s="16">
        <v>1</v>
      </c>
      <c r="I13" s="16">
        <v>1</v>
      </c>
      <c r="J13" s="16">
        <v>1</v>
      </c>
      <c r="K13" s="16"/>
      <c r="L13" s="16"/>
      <c r="M13" s="16">
        <v>0</v>
      </c>
      <c r="N13" s="16">
        <v>0</v>
      </c>
      <c r="O13" s="16">
        <v>0</v>
      </c>
      <c r="P13" s="16">
        <v>0</v>
      </c>
      <c r="Q13" s="16"/>
      <c r="R13" s="16"/>
      <c r="S13" s="16"/>
      <c r="T13" s="16"/>
      <c r="U13" s="16">
        <f t="shared" ref="U13:U14" si="4">H13+I13*2+J13*4+K13*8+L13*16+M13*32+N13*64+O13*128+Q13*256+R13*512+S13*1024+T13*2048</f>
        <v>7</v>
      </c>
      <c r="V13" s="16">
        <v>80</v>
      </c>
      <c r="W13" s="16">
        <v>15</v>
      </c>
      <c r="X13" s="16">
        <v>150</v>
      </c>
      <c r="Y13" s="16">
        <v>25</v>
      </c>
      <c r="Z13" s="16">
        <v>500</v>
      </c>
      <c r="AA13" s="16">
        <v>50</v>
      </c>
      <c r="AB13" s="16">
        <v>1500</v>
      </c>
      <c r="AC13" s="16">
        <v>80</v>
      </c>
      <c r="AD13" s="16" t="s">
        <v>2097</v>
      </c>
      <c r="AE13" s="16" t="s">
        <v>245</v>
      </c>
      <c r="AF13" s="16"/>
      <c r="AG13" s="99" t="s">
        <v>2098</v>
      </c>
      <c r="AH13" s="16">
        <v>115</v>
      </c>
      <c r="AI13" s="16">
        <v>125</v>
      </c>
      <c r="AJ13" s="16" t="s">
        <v>2099</v>
      </c>
      <c r="AK13" s="16">
        <v>120</v>
      </c>
      <c r="AL13" s="16" t="s">
        <v>2100</v>
      </c>
      <c r="AM13" s="16">
        <v>115</v>
      </c>
      <c r="AN13" s="16" t="s">
        <v>2097</v>
      </c>
      <c r="AO13" s="16">
        <v>115</v>
      </c>
      <c r="AP13" s="16" t="s">
        <v>2097</v>
      </c>
      <c r="AQ13" s="16" t="s">
        <v>245</v>
      </c>
      <c r="AR13" s="16" t="s">
        <v>245</v>
      </c>
      <c r="AS13" s="99"/>
      <c r="AT13" s="16">
        <v>80</v>
      </c>
      <c r="AU13" s="16">
        <v>115</v>
      </c>
      <c r="AV13" s="16">
        <v>81</v>
      </c>
      <c r="AW13" s="16">
        <v>80</v>
      </c>
      <c r="AX13" s="16">
        <v>114</v>
      </c>
      <c r="AY13" s="16" t="s">
        <v>245</v>
      </c>
      <c r="AZ13" s="16">
        <v>100</v>
      </c>
      <c r="BA13" s="16">
        <v>100</v>
      </c>
      <c r="BB13" s="16">
        <v>70</v>
      </c>
    </row>
    <row r="14" customHeight="1" spans="1:54">
      <c r="A14" s="12">
        <f>$A$4</f>
        <v>624</v>
      </c>
      <c r="B14" s="21" t="s">
        <v>755</v>
      </c>
      <c r="C14" s="10" t="s">
        <v>756</v>
      </c>
      <c r="D14" s="22" t="s">
        <v>770</v>
      </c>
      <c r="E14" s="23" t="s">
        <v>76</v>
      </c>
      <c r="F14" s="23" t="s">
        <v>757</v>
      </c>
      <c r="G14" s="91"/>
      <c r="H14" s="10">
        <v>1</v>
      </c>
      <c r="I14" s="10">
        <v>1</v>
      </c>
      <c r="J14" s="10">
        <v>1</v>
      </c>
      <c r="K14" s="10">
        <v>0</v>
      </c>
      <c r="L14" s="10">
        <v>0</v>
      </c>
      <c r="M14" s="10">
        <v>0</v>
      </c>
      <c r="N14" s="10">
        <v>0</v>
      </c>
      <c r="O14" s="10">
        <v>0</v>
      </c>
      <c r="P14" s="10">
        <f t="shared" ref="P14" si="5">Q14+R14*2+S14*4+T14*8</f>
        <v>0</v>
      </c>
      <c r="Q14" s="10">
        <v>0</v>
      </c>
      <c r="R14" s="10">
        <v>0</v>
      </c>
      <c r="S14" s="10">
        <v>0</v>
      </c>
      <c r="T14" s="10">
        <v>0</v>
      </c>
      <c r="U14" s="10">
        <f t="shared" si="4"/>
        <v>7</v>
      </c>
      <c r="V14" s="10">
        <v>80</v>
      </c>
      <c r="W14" s="10">
        <v>15</v>
      </c>
      <c r="X14" s="10">
        <v>220</v>
      </c>
      <c r="Y14" s="10">
        <v>25</v>
      </c>
      <c r="Z14" s="10">
        <v>640</v>
      </c>
      <c r="AA14" s="10">
        <v>50</v>
      </c>
      <c r="AB14" s="10">
        <v>1640</v>
      </c>
      <c r="AC14" s="10">
        <v>80</v>
      </c>
      <c r="AD14" s="10">
        <v>60100</v>
      </c>
      <c r="AE14" s="10">
        <v>0</v>
      </c>
      <c r="AF14" s="10">
        <v>0</v>
      </c>
      <c r="AG14" s="99">
        <v>30000</v>
      </c>
      <c r="AH14" s="10">
        <v>115</v>
      </c>
      <c r="AI14" s="10">
        <v>125</v>
      </c>
      <c r="AJ14" s="10">
        <v>160</v>
      </c>
      <c r="AK14" s="10">
        <v>120</v>
      </c>
      <c r="AL14" s="10">
        <v>5100</v>
      </c>
      <c r="AM14" s="10">
        <v>115</v>
      </c>
      <c r="AN14" s="10">
        <v>60100</v>
      </c>
      <c r="AO14" s="10">
        <v>115</v>
      </c>
      <c r="AP14" s="10">
        <v>60100</v>
      </c>
      <c r="AQ14" s="10">
        <v>0</v>
      </c>
      <c r="AR14" s="10">
        <v>0</v>
      </c>
      <c r="AS14" s="99">
        <v>30000</v>
      </c>
      <c r="AT14" s="10">
        <v>80</v>
      </c>
      <c r="AU14" s="10">
        <v>115</v>
      </c>
      <c r="AV14" s="10">
        <v>81</v>
      </c>
      <c r="AW14" s="10">
        <v>80</v>
      </c>
      <c r="AX14" s="10">
        <v>114</v>
      </c>
      <c r="AY14" s="10">
        <v>115</v>
      </c>
      <c r="AZ14" s="10">
        <v>100</v>
      </c>
      <c r="BA14" s="10">
        <v>100</v>
      </c>
      <c r="BB14" s="10">
        <v>70</v>
      </c>
    </row>
    <row r="15" customHeight="1" spans="1:54">
      <c r="A15" s="16"/>
      <c r="B15" s="17"/>
      <c r="C15" s="16"/>
      <c r="D15" s="18"/>
      <c r="E15" s="19"/>
      <c r="F15" s="19"/>
      <c r="G15" s="85" t="s">
        <v>750</v>
      </c>
      <c r="H15" s="16">
        <v>1</v>
      </c>
      <c r="I15" s="16">
        <v>1</v>
      </c>
      <c r="J15" s="16">
        <v>1</v>
      </c>
      <c r="K15" s="16"/>
      <c r="L15" s="16"/>
      <c r="M15" s="16">
        <v>0</v>
      </c>
      <c r="N15" s="16">
        <v>0</v>
      </c>
      <c r="O15" s="16">
        <v>0</v>
      </c>
      <c r="P15" s="16">
        <v>0</v>
      </c>
      <c r="Q15" s="16"/>
      <c r="R15" s="16"/>
      <c r="S15" s="16"/>
      <c r="T15" s="16"/>
      <c r="U15" s="16">
        <f t="shared" ref="U15:U16" si="6">H15+I15*2+J15*4+K15*8+L15*16+M15*32+N15*64+O15*128+Q15*256+R15*512+S15*1024+T15*2048</f>
        <v>7</v>
      </c>
      <c r="V15" s="16">
        <v>80</v>
      </c>
      <c r="W15" s="16">
        <v>15</v>
      </c>
      <c r="X15" s="16">
        <v>150</v>
      </c>
      <c r="Y15" s="16">
        <v>25</v>
      </c>
      <c r="Z15" s="16">
        <v>500</v>
      </c>
      <c r="AA15" s="16">
        <v>50</v>
      </c>
      <c r="AB15" s="16">
        <v>1500</v>
      </c>
      <c r="AC15" s="16">
        <v>80</v>
      </c>
      <c r="AD15" s="16" t="s">
        <v>2097</v>
      </c>
      <c r="AE15" s="16" t="s">
        <v>245</v>
      </c>
      <c r="AF15" s="16"/>
      <c r="AG15" s="99" t="s">
        <v>2098</v>
      </c>
      <c r="AH15" s="16">
        <v>115</v>
      </c>
      <c r="AI15" s="16">
        <v>125</v>
      </c>
      <c r="AJ15" s="16" t="s">
        <v>2099</v>
      </c>
      <c r="AK15" s="16">
        <v>120</v>
      </c>
      <c r="AL15" s="16" t="s">
        <v>2100</v>
      </c>
      <c r="AM15" s="16">
        <v>115</v>
      </c>
      <c r="AN15" s="16" t="s">
        <v>2097</v>
      </c>
      <c r="AO15" s="16">
        <v>115</v>
      </c>
      <c r="AP15" s="16" t="s">
        <v>2097</v>
      </c>
      <c r="AQ15" s="16" t="s">
        <v>245</v>
      </c>
      <c r="AR15" s="16" t="s">
        <v>245</v>
      </c>
      <c r="AS15" s="99"/>
      <c r="AT15" s="16">
        <v>80</v>
      </c>
      <c r="AU15" s="16">
        <v>115</v>
      </c>
      <c r="AV15" s="16">
        <v>81</v>
      </c>
      <c r="AW15" s="16">
        <v>80</v>
      </c>
      <c r="AX15" s="16">
        <v>114</v>
      </c>
      <c r="AY15" s="16" t="s">
        <v>245</v>
      </c>
      <c r="AZ15" s="16">
        <v>100</v>
      </c>
      <c r="BA15" s="16">
        <v>100</v>
      </c>
      <c r="BB15" s="16">
        <v>70</v>
      </c>
    </row>
    <row r="16" customHeight="1" spans="1:54">
      <c r="A16" s="12">
        <f>$A$4</f>
        <v>624</v>
      </c>
      <c r="B16" s="21" t="s">
        <v>755</v>
      </c>
      <c r="C16" s="10" t="s">
        <v>756</v>
      </c>
      <c r="D16" s="22" t="s">
        <v>771</v>
      </c>
      <c r="E16" s="23" t="s">
        <v>79</v>
      </c>
      <c r="F16" s="23" t="s">
        <v>757</v>
      </c>
      <c r="G16" s="91"/>
      <c r="H16" s="10">
        <v>1</v>
      </c>
      <c r="I16" s="10">
        <v>1</v>
      </c>
      <c r="J16" s="10">
        <v>1</v>
      </c>
      <c r="K16" s="10">
        <v>0</v>
      </c>
      <c r="L16" s="10">
        <v>0</v>
      </c>
      <c r="M16" s="10">
        <v>0</v>
      </c>
      <c r="N16" s="10">
        <v>0</v>
      </c>
      <c r="O16" s="10">
        <v>0</v>
      </c>
      <c r="P16" s="10">
        <f t="shared" ref="P16" si="7">Q16+R16*2+S16*4+T16*8</f>
        <v>0</v>
      </c>
      <c r="Q16" s="10">
        <v>0</v>
      </c>
      <c r="R16" s="10">
        <v>0</v>
      </c>
      <c r="S16" s="10">
        <v>0</v>
      </c>
      <c r="T16" s="10">
        <v>0</v>
      </c>
      <c r="U16" s="10">
        <f t="shared" si="6"/>
        <v>7</v>
      </c>
      <c r="V16" s="10">
        <v>80</v>
      </c>
      <c r="W16" s="10">
        <v>15</v>
      </c>
      <c r="X16" s="10">
        <v>220</v>
      </c>
      <c r="Y16" s="10">
        <v>25</v>
      </c>
      <c r="Z16" s="10">
        <v>640</v>
      </c>
      <c r="AA16" s="10">
        <v>50</v>
      </c>
      <c r="AB16" s="10">
        <v>1640</v>
      </c>
      <c r="AC16" s="10">
        <v>80</v>
      </c>
      <c r="AD16" s="10">
        <v>60100</v>
      </c>
      <c r="AE16" s="10">
        <v>0</v>
      </c>
      <c r="AF16" s="10">
        <v>0</v>
      </c>
      <c r="AG16" s="99">
        <v>30000</v>
      </c>
      <c r="AH16" s="10">
        <v>115</v>
      </c>
      <c r="AI16" s="10">
        <v>125</v>
      </c>
      <c r="AJ16" s="10">
        <v>160</v>
      </c>
      <c r="AK16" s="10">
        <v>120</v>
      </c>
      <c r="AL16" s="10">
        <v>5100</v>
      </c>
      <c r="AM16" s="10">
        <v>115</v>
      </c>
      <c r="AN16" s="10">
        <v>60100</v>
      </c>
      <c r="AO16" s="10">
        <v>115</v>
      </c>
      <c r="AP16" s="10">
        <v>60100</v>
      </c>
      <c r="AQ16" s="10">
        <v>0</v>
      </c>
      <c r="AR16" s="10">
        <v>0</v>
      </c>
      <c r="AS16" s="99">
        <v>30000</v>
      </c>
      <c r="AT16" s="10">
        <v>80</v>
      </c>
      <c r="AU16" s="10">
        <v>115</v>
      </c>
      <c r="AV16" s="10">
        <v>81</v>
      </c>
      <c r="AW16" s="10">
        <v>80</v>
      </c>
      <c r="AX16" s="10">
        <v>114</v>
      </c>
      <c r="AY16" s="10">
        <v>115</v>
      </c>
      <c r="AZ16" s="10">
        <v>100</v>
      </c>
      <c r="BA16" s="10">
        <v>100</v>
      </c>
      <c r="BB16" s="10">
        <v>70</v>
      </c>
    </row>
    <row r="17" customHeight="1" spans="1:54">
      <c r="A17" s="16"/>
      <c r="B17" s="17"/>
      <c r="C17" s="16"/>
      <c r="D17" s="18"/>
      <c r="E17" s="19"/>
      <c r="F17" s="19"/>
      <c r="G17" s="85" t="s">
        <v>772</v>
      </c>
      <c r="H17" s="16">
        <v>0</v>
      </c>
      <c r="I17" s="16">
        <v>0</v>
      </c>
      <c r="J17" s="16"/>
      <c r="K17" s="16"/>
      <c r="L17" s="16"/>
      <c r="M17" s="16"/>
      <c r="N17" s="16">
        <v>0</v>
      </c>
      <c r="O17" s="16">
        <v>0</v>
      </c>
      <c r="P17" s="16">
        <v>0</v>
      </c>
      <c r="Q17" s="16"/>
      <c r="R17" s="16"/>
      <c r="S17" s="16"/>
      <c r="T17" s="16"/>
      <c r="U17" s="16">
        <f t="shared" si="0"/>
        <v>0</v>
      </c>
      <c r="V17" s="16" t="s">
        <v>245</v>
      </c>
      <c r="W17" s="16" t="s">
        <v>245</v>
      </c>
      <c r="X17" s="16" t="s">
        <v>245</v>
      </c>
      <c r="Y17" s="16" t="s">
        <v>245</v>
      </c>
      <c r="Z17" s="16" t="s">
        <v>245</v>
      </c>
      <c r="AA17" s="16" t="s">
        <v>245</v>
      </c>
      <c r="AB17" s="16" t="s">
        <v>245</v>
      </c>
      <c r="AC17" s="16" t="s">
        <v>245</v>
      </c>
      <c r="AD17" s="16" t="s">
        <v>245</v>
      </c>
      <c r="AE17" s="16" t="s">
        <v>245</v>
      </c>
      <c r="AF17" s="16" t="s">
        <v>245</v>
      </c>
      <c r="AG17" s="99"/>
      <c r="AH17" s="16">
        <v>115</v>
      </c>
      <c r="AI17" s="16" t="s">
        <v>245</v>
      </c>
      <c r="AJ17" s="16" t="s">
        <v>245</v>
      </c>
      <c r="AK17" s="16" t="s">
        <v>245</v>
      </c>
      <c r="AL17" s="16" t="s">
        <v>245</v>
      </c>
      <c r="AM17" s="16" t="s">
        <v>245</v>
      </c>
      <c r="AN17" s="16" t="s">
        <v>245</v>
      </c>
      <c r="AO17" s="16">
        <v>115</v>
      </c>
      <c r="AP17" s="16" t="s">
        <v>245</v>
      </c>
      <c r="AQ17" s="16" t="s">
        <v>245</v>
      </c>
      <c r="AR17" s="16" t="s">
        <v>245</v>
      </c>
      <c r="AS17" s="99"/>
      <c r="AT17" s="16" t="s">
        <v>245</v>
      </c>
      <c r="AU17" s="16" t="s">
        <v>245</v>
      </c>
      <c r="AV17" s="16" t="s">
        <v>245</v>
      </c>
      <c r="AW17" s="16" t="s">
        <v>245</v>
      </c>
      <c r="AX17" s="16">
        <v>114</v>
      </c>
      <c r="AY17" s="16" t="s">
        <v>245</v>
      </c>
      <c r="AZ17" s="16">
        <v>100</v>
      </c>
      <c r="BA17" s="16">
        <v>100</v>
      </c>
      <c r="BB17" s="16">
        <v>70</v>
      </c>
    </row>
    <row r="18" customHeight="1" spans="1:54">
      <c r="A18" s="12">
        <f>$A$4</f>
        <v>624</v>
      </c>
      <c r="B18" s="21" t="s">
        <v>779</v>
      </c>
      <c r="C18" s="10" t="s">
        <v>780</v>
      </c>
      <c r="D18" s="22" t="s">
        <v>755</v>
      </c>
      <c r="E18" s="23" t="s">
        <v>83</v>
      </c>
      <c r="F18" s="23" t="s">
        <v>84</v>
      </c>
      <c r="G18" s="14"/>
      <c r="H18" s="10">
        <v>0</v>
      </c>
      <c r="I18" s="10">
        <v>0</v>
      </c>
      <c r="J18" s="10">
        <v>0</v>
      </c>
      <c r="K18" s="10">
        <v>0</v>
      </c>
      <c r="L18" s="10">
        <v>0</v>
      </c>
      <c r="M18" s="10">
        <v>0</v>
      </c>
      <c r="N18" s="10">
        <v>0</v>
      </c>
      <c r="O18" s="10">
        <v>0</v>
      </c>
      <c r="P18" s="10">
        <f t="shared" ref="P18:P22" si="8">Q18+R18*2+S18*4+T18*8</f>
        <v>0</v>
      </c>
      <c r="Q18" s="10">
        <v>0</v>
      </c>
      <c r="R18" s="10">
        <v>0</v>
      </c>
      <c r="S18" s="10">
        <v>0</v>
      </c>
      <c r="T18" s="10">
        <v>0</v>
      </c>
      <c r="U18" s="10">
        <f t="shared" si="0"/>
        <v>0</v>
      </c>
      <c r="V18" s="10">
        <v>85</v>
      </c>
      <c r="W18" s="10">
        <v>4</v>
      </c>
      <c r="X18" s="10">
        <v>400</v>
      </c>
      <c r="Y18" s="10">
        <v>25</v>
      </c>
      <c r="Z18" s="10">
        <v>1000</v>
      </c>
      <c r="AA18" s="10">
        <v>50</v>
      </c>
      <c r="AB18" s="10">
        <v>1850</v>
      </c>
      <c r="AC18" s="10">
        <v>75</v>
      </c>
      <c r="AD18" s="10">
        <v>3000</v>
      </c>
      <c r="AE18" s="10">
        <v>0</v>
      </c>
      <c r="AF18" s="10">
        <v>0</v>
      </c>
      <c r="AG18" s="99">
        <v>30000</v>
      </c>
      <c r="AH18" s="10">
        <v>115</v>
      </c>
      <c r="AI18" s="10">
        <v>125</v>
      </c>
      <c r="AJ18" s="10">
        <v>120</v>
      </c>
      <c r="AK18" s="10">
        <v>120</v>
      </c>
      <c r="AL18" s="10">
        <v>500</v>
      </c>
      <c r="AM18" s="10">
        <v>115</v>
      </c>
      <c r="AN18" s="10">
        <v>60050</v>
      </c>
      <c r="AO18" s="10">
        <v>115</v>
      </c>
      <c r="AP18" s="10">
        <v>60100</v>
      </c>
      <c r="AQ18" s="10">
        <v>0</v>
      </c>
      <c r="AR18" s="10">
        <v>0</v>
      </c>
      <c r="AS18" s="99">
        <v>30000</v>
      </c>
      <c r="AT18" s="10">
        <v>50</v>
      </c>
      <c r="AU18" s="10">
        <v>120</v>
      </c>
      <c r="AV18" s="10">
        <v>86</v>
      </c>
      <c r="AW18" s="10">
        <v>85</v>
      </c>
      <c r="AX18" s="10">
        <v>114</v>
      </c>
      <c r="AY18" s="10">
        <v>115</v>
      </c>
      <c r="AZ18" s="10">
        <v>100</v>
      </c>
      <c r="BA18" s="10">
        <v>100</v>
      </c>
      <c r="BB18" s="10">
        <v>70</v>
      </c>
    </row>
    <row r="19" customHeight="1" spans="1:54">
      <c r="A19" s="16"/>
      <c r="B19" s="17"/>
      <c r="C19" s="16"/>
      <c r="D19" s="18"/>
      <c r="E19" s="19"/>
      <c r="F19" s="19"/>
      <c r="G19" s="85" t="s">
        <v>781</v>
      </c>
      <c r="H19" s="16">
        <v>1</v>
      </c>
      <c r="I19" s="16">
        <v>1</v>
      </c>
      <c r="J19" s="16"/>
      <c r="K19" s="16"/>
      <c r="L19" s="16"/>
      <c r="M19" s="16"/>
      <c r="N19" s="16">
        <v>0</v>
      </c>
      <c r="O19" s="16">
        <v>0</v>
      </c>
      <c r="P19" s="16">
        <v>0</v>
      </c>
      <c r="Q19" s="16"/>
      <c r="R19" s="16"/>
      <c r="S19" s="16"/>
      <c r="T19" s="16"/>
      <c r="U19" s="16">
        <f t="shared" si="0"/>
        <v>3</v>
      </c>
      <c r="V19" s="16" t="s">
        <v>245</v>
      </c>
      <c r="W19" s="16" t="s">
        <v>245</v>
      </c>
      <c r="X19" s="16" t="s">
        <v>245</v>
      </c>
      <c r="Y19" s="16" t="s">
        <v>245</v>
      </c>
      <c r="Z19" s="16" t="s">
        <v>245</v>
      </c>
      <c r="AA19" s="16" t="s">
        <v>245</v>
      </c>
      <c r="AB19" s="16" t="s">
        <v>245</v>
      </c>
      <c r="AC19" s="16" t="s">
        <v>245</v>
      </c>
      <c r="AD19" s="16" t="s">
        <v>245</v>
      </c>
      <c r="AE19" s="16" t="s">
        <v>245</v>
      </c>
      <c r="AF19" s="16" t="s">
        <v>245</v>
      </c>
      <c r="AG19" s="99"/>
      <c r="AH19" s="16">
        <v>115</v>
      </c>
      <c r="AI19" s="16" t="s">
        <v>245</v>
      </c>
      <c r="AJ19" s="16" t="s">
        <v>245</v>
      </c>
      <c r="AK19" s="16" t="s">
        <v>245</v>
      </c>
      <c r="AL19" s="16" t="s">
        <v>245</v>
      </c>
      <c r="AM19" s="16" t="s">
        <v>245</v>
      </c>
      <c r="AN19" s="16" t="s">
        <v>245</v>
      </c>
      <c r="AO19" s="16">
        <v>115</v>
      </c>
      <c r="AP19" s="16" t="s">
        <v>245</v>
      </c>
      <c r="AQ19" s="16" t="s">
        <v>245</v>
      </c>
      <c r="AR19" s="16" t="s">
        <v>245</v>
      </c>
      <c r="AS19" s="99"/>
      <c r="AT19" s="16" t="s">
        <v>245</v>
      </c>
      <c r="AU19" s="16" t="s">
        <v>245</v>
      </c>
      <c r="AV19" s="16" t="s">
        <v>245</v>
      </c>
      <c r="AW19" s="16" t="s">
        <v>245</v>
      </c>
      <c r="AX19" s="16">
        <v>114</v>
      </c>
      <c r="AY19" s="16" t="s">
        <v>245</v>
      </c>
      <c r="AZ19" s="16">
        <v>100</v>
      </c>
      <c r="BA19" s="16">
        <v>100</v>
      </c>
      <c r="BB19" s="16">
        <v>70</v>
      </c>
    </row>
    <row r="20" customHeight="1" spans="1:54">
      <c r="A20" s="12">
        <f>$A$4</f>
        <v>624</v>
      </c>
      <c r="B20" s="21" t="s">
        <v>779</v>
      </c>
      <c r="C20" s="10" t="s">
        <v>780</v>
      </c>
      <c r="D20" s="22" t="s">
        <v>779</v>
      </c>
      <c r="E20" s="23" t="s">
        <v>87</v>
      </c>
      <c r="F20" s="23" t="s">
        <v>88</v>
      </c>
      <c r="G20" s="14"/>
      <c r="H20" s="10">
        <v>1</v>
      </c>
      <c r="I20" s="10">
        <v>1</v>
      </c>
      <c r="J20" s="10">
        <v>0</v>
      </c>
      <c r="K20" s="10">
        <v>0</v>
      </c>
      <c r="L20" s="10">
        <v>0</v>
      </c>
      <c r="M20" s="10">
        <v>0</v>
      </c>
      <c r="N20" s="10">
        <v>0</v>
      </c>
      <c r="O20" s="10">
        <v>0</v>
      </c>
      <c r="P20" s="10">
        <f t="shared" si="8"/>
        <v>0</v>
      </c>
      <c r="Q20" s="10">
        <v>0</v>
      </c>
      <c r="R20" s="10">
        <v>0</v>
      </c>
      <c r="S20" s="10">
        <v>0</v>
      </c>
      <c r="T20" s="10">
        <v>0</v>
      </c>
      <c r="U20" s="10">
        <f t="shared" si="0"/>
        <v>3</v>
      </c>
      <c r="V20" s="10">
        <v>85</v>
      </c>
      <c r="W20" s="10">
        <v>10</v>
      </c>
      <c r="X20" s="10">
        <v>200</v>
      </c>
      <c r="Y20" s="10">
        <v>25</v>
      </c>
      <c r="Z20" s="10">
        <v>400</v>
      </c>
      <c r="AA20" s="10">
        <v>50</v>
      </c>
      <c r="AB20" s="10">
        <v>850</v>
      </c>
      <c r="AC20" s="10">
        <v>75</v>
      </c>
      <c r="AD20" s="10">
        <v>1300</v>
      </c>
      <c r="AE20" s="10">
        <v>0</v>
      </c>
      <c r="AF20" s="10">
        <v>0</v>
      </c>
      <c r="AG20" s="99">
        <v>30000</v>
      </c>
      <c r="AH20" s="10">
        <v>115</v>
      </c>
      <c r="AI20" s="10">
        <v>125</v>
      </c>
      <c r="AJ20" s="10">
        <v>100</v>
      </c>
      <c r="AK20" s="10">
        <v>120</v>
      </c>
      <c r="AL20" s="10">
        <v>500</v>
      </c>
      <c r="AM20" s="10">
        <v>115</v>
      </c>
      <c r="AN20" s="10">
        <v>60000</v>
      </c>
      <c r="AO20" s="10">
        <v>115</v>
      </c>
      <c r="AP20" s="10">
        <v>60000</v>
      </c>
      <c r="AQ20" s="10">
        <v>0</v>
      </c>
      <c r="AR20" s="10">
        <v>0</v>
      </c>
      <c r="AS20" s="99">
        <v>30000</v>
      </c>
      <c r="AT20" s="10">
        <v>50</v>
      </c>
      <c r="AU20" s="10">
        <v>120</v>
      </c>
      <c r="AV20" s="10">
        <v>86</v>
      </c>
      <c r="AW20" s="10">
        <v>85</v>
      </c>
      <c r="AX20" s="10">
        <v>114</v>
      </c>
      <c r="AY20" s="10">
        <v>115</v>
      </c>
      <c r="AZ20" s="10">
        <v>100</v>
      </c>
      <c r="BA20" s="10">
        <v>100</v>
      </c>
      <c r="BB20" s="10">
        <v>70</v>
      </c>
    </row>
    <row r="21" customHeight="1" spans="1:54">
      <c r="A21" s="16"/>
      <c r="B21" s="17"/>
      <c r="C21" s="16"/>
      <c r="D21" s="18"/>
      <c r="E21" s="19"/>
      <c r="F21" s="19"/>
      <c r="G21" s="85" t="s">
        <v>784</v>
      </c>
      <c r="H21" s="16">
        <v>1</v>
      </c>
      <c r="I21" s="16">
        <v>1</v>
      </c>
      <c r="J21" s="16"/>
      <c r="K21" s="16"/>
      <c r="L21" s="16"/>
      <c r="M21" s="16"/>
      <c r="N21" s="16">
        <v>0</v>
      </c>
      <c r="O21" s="16">
        <v>0</v>
      </c>
      <c r="P21" s="16">
        <v>0</v>
      </c>
      <c r="Q21" s="16"/>
      <c r="R21" s="16"/>
      <c r="S21" s="16"/>
      <c r="T21" s="16"/>
      <c r="U21" s="16">
        <f t="shared" si="0"/>
        <v>3</v>
      </c>
      <c r="V21" s="16" t="s">
        <v>245</v>
      </c>
      <c r="W21" s="16" t="s">
        <v>245</v>
      </c>
      <c r="X21" s="16" t="s">
        <v>245</v>
      </c>
      <c r="Y21" s="16" t="s">
        <v>245</v>
      </c>
      <c r="Z21" s="16" t="s">
        <v>245</v>
      </c>
      <c r="AA21" s="16" t="s">
        <v>245</v>
      </c>
      <c r="AB21" s="16" t="s">
        <v>245</v>
      </c>
      <c r="AC21" s="16" t="s">
        <v>245</v>
      </c>
      <c r="AD21" s="16" t="s">
        <v>245</v>
      </c>
      <c r="AE21" s="16" t="s">
        <v>245</v>
      </c>
      <c r="AF21" s="16" t="s">
        <v>245</v>
      </c>
      <c r="AG21" s="99"/>
      <c r="AH21" s="16">
        <v>115</v>
      </c>
      <c r="AI21" s="16" t="s">
        <v>245</v>
      </c>
      <c r="AJ21" s="16" t="s">
        <v>245</v>
      </c>
      <c r="AK21" s="16" t="s">
        <v>245</v>
      </c>
      <c r="AL21" s="16" t="s">
        <v>245</v>
      </c>
      <c r="AM21" s="16" t="s">
        <v>245</v>
      </c>
      <c r="AN21" s="16" t="s">
        <v>245</v>
      </c>
      <c r="AO21" s="16">
        <v>115</v>
      </c>
      <c r="AP21" s="16" t="s">
        <v>245</v>
      </c>
      <c r="AQ21" s="16" t="s">
        <v>245</v>
      </c>
      <c r="AR21" s="16" t="s">
        <v>245</v>
      </c>
      <c r="AS21" s="99"/>
      <c r="AT21" s="16" t="s">
        <v>245</v>
      </c>
      <c r="AU21" s="16" t="s">
        <v>245</v>
      </c>
      <c r="AV21" s="16" t="s">
        <v>245</v>
      </c>
      <c r="AW21" s="16" t="s">
        <v>245</v>
      </c>
      <c r="AX21" s="16">
        <v>114</v>
      </c>
      <c r="AY21" s="16" t="s">
        <v>245</v>
      </c>
      <c r="AZ21" s="16">
        <v>100</v>
      </c>
      <c r="BA21" s="16">
        <v>100</v>
      </c>
      <c r="BB21" s="16">
        <v>70</v>
      </c>
    </row>
    <row r="22" customHeight="1" spans="1:54">
      <c r="A22" s="12">
        <f>$A$4</f>
        <v>624</v>
      </c>
      <c r="B22" s="21" t="s">
        <v>779</v>
      </c>
      <c r="C22" s="10" t="s">
        <v>780</v>
      </c>
      <c r="D22" s="22" t="s">
        <v>785</v>
      </c>
      <c r="E22" s="23" t="s">
        <v>91</v>
      </c>
      <c r="F22" s="23" t="s">
        <v>92</v>
      </c>
      <c r="G22" s="14"/>
      <c r="H22" s="10">
        <v>1</v>
      </c>
      <c r="I22" s="10">
        <v>1</v>
      </c>
      <c r="J22" s="10">
        <v>0</v>
      </c>
      <c r="K22" s="10">
        <v>0</v>
      </c>
      <c r="L22" s="10">
        <v>0</v>
      </c>
      <c r="M22" s="10">
        <v>0</v>
      </c>
      <c r="N22" s="10">
        <v>0</v>
      </c>
      <c r="O22" s="10">
        <v>0</v>
      </c>
      <c r="P22" s="10">
        <f t="shared" si="8"/>
        <v>0</v>
      </c>
      <c r="Q22" s="10">
        <v>0</v>
      </c>
      <c r="R22" s="10">
        <v>0</v>
      </c>
      <c r="S22" s="10">
        <v>0</v>
      </c>
      <c r="T22" s="10">
        <v>0</v>
      </c>
      <c r="U22" s="10">
        <f t="shared" si="0"/>
        <v>3</v>
      </c>
      <c r="V22" s="10">
        <v>85</v>
      </c>
      <c r="W22" s="10">
        <v>10</v>
      </c>
      <c r="X22" s="10">
        <v>200</v>
      </c>
      <c r="Y22" s="10">
        <v>25</v>
      </c>
      <c r="Z22" s="10">
        <v>400</v>
      </c>
      <c r="AA22" s="10">
        <v>50</v>
      </c>
      <c r="AB22" s="10">
        <v>850</v>
      </c>
      <c r="AC22" s="10">
        <v>75</v>
      </c>
      <c r="AD22" s="10">
        <v>1300</v>
      </c>
      <c r="AE22" s="10">
        <v>0</v>
      </c>
      <c r="AF22" s="10">
        <v>0</v>
      </c>
      <c r="AG22" s="99">
        <v>30000</v>
      </c>
      <c r="AH22" s="10">
        <v>115</v>
      </c>
      <c r="AI22" s="10">
        <v>125</v>
      </c>
      <c r="AJ22" s="10">
        <v>100</v>
      </c>
      <c r="AK22" s="10">
        <v>120</v>
      </c>
      <c r="AL22" s="10">
        <v>500</v>
      </c>
      <c r="AM22" s="10">
        <v>115</v>
      </c>
      <c r="AN22" s="10">
        <v>60000</v>
      </c>
      <c r="AO22" s="10">
        <v>115</v>
      </c>
      <c r="AP22" s="10">
        <v>60000</v>
      </c>
      <c r="AQ22" s="10">
        <v>0</v>
      </c>
      <c r="AR22" s="10">
        <v>0</v>
      </c>
      <c r="AS22" s="99">
        <v>30000</v>
      </c>
      <c r="AT22" s="10">
        <v>50</v>
      </c>
      <c r="AU22" s="10">
        <v>120</v>
      </c>
      <c r="AV22" s="10">
        <v>86</v>
      </c>
      <c r="AW22" s="10">
        <v>85</v>
      </c>
      <c r="AX22" s="10">
        <v>114</v>
      </c>
      <c r="AY22" s="10">
        <v>115</v>
      </c>
      <c r="AZ22" s="10">
        <v>100</v>
      </c>
      <c r="BA22" s="10">
        <v>100</v>
      </c>
      <c r="BB22" s="10">
        <v>70</v>
      </c>
    </row>
    <row r="23" customHeight="1" spans="1:54">
      <c r="A23" s="16"/>
      <c r="B23" s="17"/>
      <c r="C23" s="16"/>
      <c r="D23" s="18"/>
      <c r="E23" s="19"/>
      <c r="F23" s="19"/>
      <c r="G23" s="85" t="s">
        <v>97</v>
      </c>
      <c r="H23" s="16">
        <v>0</v>
      </c>
      <c r="I23" s="16">
        <v>0</v>
      </c>
      <c r="J23" s="16"/>
      <c r="K23" s="16"/>
      <c r="L23" s="16"/>
      <c r="M23" s="16"/>
      <c r="N23" s="16">
        <v>0</v>
      </c>
      <c r="O23" s="16">
        <v>0</v>
      </c>
      <c r="P23" s="16">
        <v>0</v>
      </c>
      <c r="Q23" s="16"/>
      <c r="R23" s="16"/>
      <c r="S23" s="16"/>
      <c r="T23" s="16"/>
      <c r="U23" s="16">
        <f t="shared" si="0"/>
        <v>0</v>
      </c>
      <c r="V23" s="16" t="s">
        <v>245</v>
      </c>
      <c r="W23" s="16" t="s">
        <v>245</v>
      </c>
      <c r="X23" s="16" t="s">
        <v>245</v>
      </c>
      <c r="Y23" s="16" t="s">
        <v>245</v>
      </c>
      <c r="Z23" s="16" t="s">
        <v>245</v>
      </c>
      <c r="AA23" s="16" t="s">
        <v>245</v>
      </c>
      <c r="AB23" s="16" t="s">
        <v>245</v>
      </c>
      <c r="AC23" s="16" t="s">
        <v>245</v>
      </c>
      <c r="AD23" s="16" t="s">
        <v>245</v>
      </c>
      <c r="AE23" s="16" t="s">
        <v>245</v>
      </c>
      <c r="AF23" s="16" t="s">
        <v>245</v>
      </c>
      <c r="AG23" s="99"/>
      <c r="AH23" s="16">
        <v>115</v>
      </c>
      <c r="AI23" s="16" t="s">
        <v>245</v>
      </c>
      <c r="AJ23" s="16" t="s">
        <v>245</v>
      </c>
      <c r="AK23" s="16" t="s">
        <v>245</v>
      </c>
      <c r="AL23" s="16" t="s">
        <v>245</v>
      </c>
      <c r="AM23" s="16" t="s">
        <v>245</v>
      </c>
      <c r="AN23" s="16" t="s">
        <v>245</v>
      </c>
      <c r="AO23" s="16">
        <v>115</v>
      </c>
      <c r="AP23" s="16" t="s">
        <v>245</v>
      </c>
      <c r="AQ23" s="16" t="s">
        <v>245</v>
      </c>
      <c r="AR23" s="16" t="s">
        <v>245</v>
      </c>
      <c r="AS23" s="99"/>
      <c r="AT23" s="16" t="s">
        <v>245</v>
      </c>
      <c r="AU23" s="16" t="s">
        <v>245</v>
      </c>
      <c r="AV23" s="16" t="s">
        <v>245</v>
      </c>
      <c r="AW23" s="16" t="s">
        <v>245</v>
      </c>
      <c r="AX23" s="16">
        <v>114</v>
      </c>
      <c r="AY23" s="16" t="s">
        <v>245</v>
      </c>
      <c r="AZ23" s="16">
        <v>100</v>
      </c>
      <c r="BA23" s="16">
        <v>100</v>
      </c>
      <c r="BB23" s="16">
        <v>70</v>
      </c>
    </row>
    <row r="24" customHeight="1" spans="1:54">
      <c r="A24" s="12">
        <f>$A$4</f>
        <v>624</v>
      </c>
      <c r="B24" s="21" t="s">
        <v>779</v>
      </c>
      <c r="C24" s="10" t="s">
        <v>780</v>
      </c>
      <c r="D24" s="22" t="s">
        <v>786</v>
      </c>
      <c r="E24" s="23" t="s">
        <v>95</v>
      </c>
      <c r="F24" s="23" t="s">
        <v>96</v>
      </c>
      <c r="G24" s="14"/>
      <c r="H24" s="10">
        <v>0</v>
      </c>
      <c r="I24" s="10">
        <v>0</v>
      </c>
      <c r="J24" s="10">
        <v>0</v>
      </c>
      <c r="K24" s="10">
        <v>0</v>
      </c>
      <c r="L24" s="10">
        <v>0</v>
      </c>
      <c r="M24" s="10">
        <v>0</v>
      </c>
      <c r="N24" s="10">
        <v>0</v>
      </c>
      <c r="O24" s="10">
        <v>0</v>
      </c>
      <c r="P24" s="10">
        <f t="shared" ref="P24:P30" si="9">Q24+R24*2+S24*4+T24*8</f>
        <v>0</v>
      </c>
      <c r="Q24" s="10">
        <v>0</v>
      </c>
      <c r="R24" s="10">
        <v>0</v>
      </c>
      <c r="S24" s="10">
        <v>0</v>
      </c>
      <c r="T24" s="10">
        <v>0</v>
      </c>
      <c r="U24" s="10">
        <f t="shared" si="0"/>
        <v>0</v>
      </c>
      <c r="V24" s="10">
        <v>85</v>
      </c>
      <c r="W24" s="10">
        <v>4</v>
      </c>
      <c r="X24" s="10">
        <v>400</v>
      </c>
      <c r="Y24" s="10">
        <v>25</v>
      </c>
      <c r="Z24" s="10">
        <v>1000</v>
      </c>
      <c r="AA24" s="10">
        <v>50</v>
      </c>
      <c r="AB24" s="10">
        <v>1850</v>
      </c>
      <c r="AC24" s="10">
        <v>75</v>
      </c>
      <c r="AD24" s="10">
        <v>3000</v>
      </c>
      <c r="AE24" s="10">
        <v>0</v>
      </c>
      <c r="AF24" s="10">
        <v>0</v>
      </c>
      <c r="AG24" s="99">
        <v>30000</v>
      </c>
      <c r="AH24" s="10">
        <v>115</v>
      </c>
      <c r="AI24" s="10">
        <v>125</v>
      </c>
      <c r="AJ24" s="10">
        <v>120</v>
      </c>
      <c r="AK24" s="10">
        <v>120</v>
      </c>
      <c r="AL24" s="10">
        <v>500</v>
      </c>
      <c r="AM24" s="10">
        <v>115</v>
      </c>
      <c r="AN24" s="10">
        <v>60050</v>
      </c>
      <c r="AO24" s="10">
        <v>115</v>
      </c>
      <c r="AP24" s="10">
        <v>60100</v>
      </c>
      <c r="AQ24" s="10">
        <v>0</v>
      </c>
      <c r="AR24" s="10">
        <v>0</v>
      </c>
      <c r="AS24" s="99">
        <v>30000</v>
      </c>
      <c r="AT24" s="10">
        <v>50</v>
      </c>
      <c r="AU24" s="10">
        <v>120</v>
      </c>
      <c r="AV24" s="10">
        <v>86</v>
      </c>
      <c r="AW24" s="10">
        <v>85</v>
      </c>
      <c r="AX24" s="10">
        <v>114</v>
      </c>
      <c r="AY24" s="10">
        <v>115</v>
      </c>
      <c r="AZ24" s="10">
        <v>100</v>
      </c>
      <c r="BA24" s="10">
        <v>100</v>
      </c>
      <c r="BB24" s="10">
        <v>70</v>
      </c>
    </row>
    <row r="25" customHeight="1" spans="1:54">
      <c r="A25" s="16"/>
      <c r="B25" s="17"/>
      <c r="C25" s="16"/>
      <c r="D25" s="18"/>
      <c r="E25" s="19" t="s">
        <v>787</v>
      </c>
      <c r="F25" s="19" t="s">
        <v>788</v>
      </c>
      <c r="G25" s="92" t="s">
        <v>789</v>
      </c>
      <c r="H25" s="16">
        <v>0</v>
      </c>
      <c r="I25" s="16">
        <v>0</v>
      </c>
      <c r="J25" s="16">
        <v>1</v>
      </c>
      <c r="K25" s="16">
        <v>0</v>
      </c>
      <c r="L25" s="16">
        <v>0</v>
      </c>
      <c r="M25" s="16">
        <v>0</v>
      </c>
      <c r="N25" s="16">
        <v>0</v>
      </c>
      <c r="O25" s="16">
        <v>0</v>
      </c>
      <c r="P25" s="16">
        <f t="shared" si="9"/>
        <v>0</v>
      </c>
      <c r="Q25" s="16">
        <v>0</v>
      </c>
      <c r="R25" s="16">
        <v>0</v>
      </c>
      <c r="S25" s="16">
        <v>0</v>
      </c>
      <c r="T25" s="16">
        <v>0</v>
      </c>
      <c r="U25" s="16">
        <f t="shared" si="0"/>
        <v>4</v>
      </c>
      <c r="V25" s="16" t="s">
        <v>245</v>
      </c>
      <c r="W25" s="16" t="s">
        <v>245</v>
      </c>
      <c r="X25" s="16" t="s">
        <v>245</v>
      </c>
      <c r="Y25" s="16" t="s">
        <v>245</v>
      </c>
      <c r="Z25" s="16" t="s">
        <v>245</v>
      </c>
      <c r="AA25" s="16" t="s">
        <v>245</v>
      </c>
      <c r="AB25" s="16" t="s">
        <v>245</v>
      </c>
      <c r="AC25" s="16" t="s">
        <v>245</v>
      </c>
      <c r="AD25" s="16" t="s">
        <v>245</v>
      </c>
      <c r="AE25" s="16" t="s">
        <v>245</v>
      </c>
      <c r="AF25" s="16" t="s">
        <v>245</v>
      </c>
      <c r="AG25" s="99" t="s">
        <v>245</v>
      </c>
      <c r="AH25" s="16" t="s">
        <v>245</v>
      </c>
      <c r="AI25" s="16" t="s">
        <v>245</v>
      </c>
      <c r="AJ25" s="16" t="s">
        <v>245</v>
      </c>
      <c r="AK25" s="16" t="s">
        <v>245</v>
      </c>
      <c r="AL25" s="16" t="s">
        <v>245</v>
      </c>
      <c r="AM25" s="16" t="s">
        <v>245</v>
      </c>
      <c r="AN25" s="16" t="s">
        <v>245</v>
      </c>
      <c r="AO25" s="16" t="s">
        <v>245</v>
      </c>
      <c r="AP25" s="16" t="s">
        <v>245</v>
      </c>
      <c r="AQ25" s="16">
        <v>0</v>
      </c>
      <c r="AR25" s="16" t="s">
        <v>245</v>
      </c>
      <c r="AS25" s="99" t="s">
        <v>245</v>
      </c>
      <c r="AT25" s="16" t="s">
        <v>2113</v>
      </c>
      <c r="AU25" s="16" t="s">
        <v>2114</v>
      </c>
      <c r="AV25" s="16">
        <v>86</v>
      </c>
      <c r="AW25" s="16" t="s">
        <v>245</v>
      </c>
      <c r="AX25" s="16">
        <v>109</v>
      </c>
      <c r="AY25" s="16" t="s">
        <v>245</v>
      </c>
      <c r="AZ25" s="16">
        <v>100</v>
      </c>
      <c r="BA25" s="16">
        <v>100</v>
      </c>
      <c r="BB25" s="16">
        <v>70</v>
      </c>
    </row>
    <row r="26" customHeight="1" spans="1:54">
      <c r="A26" s="12">
        <f>$A$4</f>
        <v>624</v>
      </c>
      <c r="B26" s="21" t="s">
        <v>785</v>
      </c>
      <c r="C26" s="31" t="s">
        <v>788</v>
      </c>
      <c r="D26" s="22" t="s">
        <v>755</v>
      </c>
      <c r="E26" s="23" t="s">
        <v>100</v>
      </c>
      <c r="F26" s="23" t="s">
        <v>791</v>
      </c>
      <c r="G26" s="14"/>
      <c r="H26" s="10">
        <v>0</v>
      </c>
      <c r="I26" s="10">
        <v>0</v>
      </c>
      <c r="J26" s="10">
        <v>1</v>
      </c>
      <c r="K26" s="10">
        <v>0</v>
      </c>
      <c r="L26" s="10">
        <v>0</v>
      </c>
      <c r="M26" s="10">
        <v>0</v>
      </c>
      <c r="N26" s="10">
        <v>0</v>
      </c>
      <c r="O26" s="10">
        <v>0</v>
      </c>
      <c r="P26" s="10">
        <f t="shared" si="9"/>
        <v>0</v>
      </c>
      <c r="Q26" s="10">
        <v>0</v>
      </c>
      <c r="R26" s="10">
        <v>0</v>
      </c>
      <c r="S26" s="10">
        <v>0</v>
      </c>
      <c r="T26" s="10">
        <v>0</v>
      </c>
      <c r="U26" s="38">
        <f t="shared" si="0"/>
        <v>4</v>
      </c>
      <c r="V26" s="38">
        <v>85</v>
      </c>
      <c r="W26" s="38">
        <v>4</v>
      </c>
      <c r="X26" s="38">
        <v>400</v>
      </c>
      <c r="Y26" s="38">
        <v>25</v>
      </c>
      <c r="Z26" s="38">
        <v>1000</v>
      </c>
      <c r="AA26" s="38">
        <v>50</v>
      </c>
      <c r="AB26" s="38">
        <v>1850</v>
      </c>
      <c r="AC26" s="38">
        <v>75</v>
      </c>
      <c r="AD26" s="38">
        <v>3000</v>
      </c>
      <c r="AE26" s="38">
        <v>0</v>
      </c>
      <c r="AF26" s="38">
        <v>0</v>
      </c>
      <c r="AG26" s="99">
        <v>30000</v>
      </c>
      <c r="AH26" s="38">
        <v>110</v>
      </c>
      <c r="AI26" s="38">
        <v>125</v>
      </c>
      <c r="AJ26" s="38">
        <v>120</v>
      </c>
      <c r="AK26" s="38">
        <v>120</v>
      </c>
      <c r="AL26" s="38">
        <v>5050</v>
      </c>
      <c r="AM26" s="38">
        <v>115</v>
      </c>
      <c r="AN26" s="38">
        <v>60050</v>
      </c>
      <c r="AO26" s="38">
        <v>110</v>
      </c>
      <c r="AP26" s="38">
        <v>60100</v>
      </c>
      <c r="AQ26" s="38">
        <v>0</v>
      </c>
      <c r="AR26" s="38">
        <v>0</v>
      </c>
      <c r="AS26" s="99">
        <v>30000</v>
      </c>
      <c r="AT26" s="10">
        <v>78</v>
      </c>
      <c r="AU26" s="10">
        <v>113</v>
      </c>
      <c r="AV26" s="38">
        <v>86</v>
      </c>
      <c r="AW26" s="38">
        <v>85</v>
      </c>
      <c r="AX26" s="10">
        <v>109</v>
      </c>
      <c r="AY26" s="38">
        <v>115</v>
      </c>
      <c r="AZ26" s="38">
        <v>100</v>
      </c>
      <c r="BA26" s="38">
        <v>100</v>
      </c>
      <c r="BB26" s="38">
        <v>70</v>
      </c>
    </row>
    <row r="27" customHeight="1" spans="1:54">
      <c r="A27" s="16"/>
      <c r="B27" s="17"/>
      <c r="C27" s="19"/>
      <c r="D27" s="18"/>
      <c r="E27" s="19" t="s">
        <v>787</v>
      </c>
      <c r="F27" s="19"/>
      <c r="G27" s="92" t="s">
        <v>792</v>
      </c>
      <c r="H27" s="16">
        <v>0</v>
      </c>
      <c r="I27" s="16">
        <v>0</v>
      </c>
      <c r="J27" s="16">
        <v>1</v>
      </c>
      <c r="K27" s="16">
        <v>0</v>
      </c>
      <c r="L27" s="16">
        <v>0</v>
      </c>
      <c r="M27" s="16">
        <v>0</v>
      </c>
      <c r="N27" s="16">
        <v>0</v>
      </c>
      <c r="O27" s="16">
        <v>0</v>
      </c>
      <c r="P27" s="16">
        <f t="shared" si="9"/>
        <v>0</v>
      </c>
      <c r="Q27" s="16">
        <v>0</v>
      </c>
      <c r="R27" s="16">
        <v>0</v>
      </c>
      <c r="S27" s="16">
        <v>0</v>
      </c>
      <c r="T27" s="16">
        <v>0</v>
      </c>
      <c r="U27" s="16">
        <f t="shared" si="0"/>
        <v>4</v>
      </c>
      <c r="V27" s="16" t="s">
        <v>245</v>
      </c>
      <c r="W27" s="16" t="s">
        <v>245</v>
      </c>
      <c r="X27" s="16" t="s">
        <v>245</v>
      </c>
      <c r="Y27" s="16" t="s">
        <v>245</v>
      </c>
      <c r="Z27" s="16" t="s">
        <v>245</v>
      </c>
      <c r="AA27" s="16" t="s">
        <v>245</v>
      </c>
      <c r="AB27" s="16" t="s">
        <v>245</v>
      </c>
      <c r="AC27" s="16" t="s">
        <v>245</v>
      </c>
      <c r="AD27" s="16" t="s">
        <v>245</v>
      </c>
      <c r="AE27" s="16" t="s">
        <v>245</v>
      </c>
      <c r="AF27" s="16" t="s">
        <v>245</v>
      </c>
      <c r="AG27" s="99" t="s">
        <v>245</v>
      </c>
      <c r="AH27" s="16" t="s">
        <v>245</v>
      </c>
      <c r="AI27" s="16" t="s">
        <v>245</v>
      </c>
      <c r="AJ27" s="16" t="s">
        <v>245</v>
      </c>
      <c r="AK27" s="16" t="s">
        <v>245</v>
      </c>
      <c r="AL27" s="16" t="s">
        <v>245</v>
      </c>
      <c r="AM27" s="16" t="s">
        <v>245</v>
      </c>
      <c r="AN27" s="16" t="s">
        <v>245</v>
      </c>
      <c r="AO27" s="16" t="s">
        <v>245</v>
      </c>
      <c r="AP27" s="16" t="s">
        <v>245</v>
      </c>
      <c r="AQ27" s="16">
        <v>0</v>
      </c>
      <c r="AR27" s="16" t="s">
        <v>245</v>
      </c>
      <c r="AS27" s="99" t="s">
        <v>245</v>
      </c>
      <c r="AT27" s="16" t="s">
        <v>2113</v>
      </c>
      <c r="AU27" s="16" t="s">
        <v>2114</v>
      </c>
      <c r="AV27" s="16">
        <v>86</v>
      </c>
      <c r="AW27" s="16" t="s">
        <v>245</v>
      </c>
      <c r="AX27" s="16">
        <v>109</v>
      </c>
      <c r="AY27" s="16" t="s">
        <v>245</v>
      </c>
      <c r="AZ27" s="16">
        <v>100</v>
      </c>
      <c r="BA27" s="16">
        <v>100</v>
      </c>
      <c r="BB27" s="16">
        <v>70</v>
      </c>
    </row>
    <row r="28" customHeight="1" spans="1:54">
      <c r="A28" s="12">
        <f>$A$4</f>
        <v>624</v>
      </c>
      <c r="B28" s="21" t="s">
        <v>785</v>
      </c>
      <c r="C28" s="31" t="s">
        <v>788</v>
      </c>
      <c r="D28" s="22" t="s">
        <v>770</v>
      </c>
      <c r="E28" s="23" t="s">
        <v>104</v>
      </c>
      <c r="F28" s="23" t="s">
        <v>105</v>
      </c>
      <c r="G28" s="14"/>
      <c r="H28" s="10">
        <v>0</v>
      </c>
      <c r="I28" s="10">
        <v>0</v>
      </c>
      <c r="J28" s="10">
        <v>1</v>
      </c>
      <c r="K28" s="10">
        <v>0</v>
      </c>
      <c r="L28" s="10">
        <v>0</v>
      </c>
      <c r="M28" s="10">
        <v>0</v>
      </c>
      <c r="N28" s="10">
        <v>0</v>
      </c>
      <c r="O28" s="10">
        <v>0</v>
      </c>
      <c r="P28" s="10">
        <f t="shared" si="9"/>
        <v>0</v>
      </c>
      <c r="Q28" s="10">
        <v>0</v>
      </c>
      <c r="R28" s="10">
        <v>0</v>
      </c>
      <c r="S28" s="10">
        <v>0</v>
      </c>
      <c r="T28" s="10">
        <v>0</v>
      </c>
      <c r="U28" s="38">
        <f t="shared" si="0"/>
        <v>4</v>
      </c>
      <c r="V28" s="38">
        <v>85</v>
      </c>
      <c r="W28" s="38">
        <v>4</v>
      </c>
      <c r="X28" s="38">
        <v>400</v>
      </c>
      <c r="Y28" s="38">
        <v>25</v>
      </c>
      <c r="Z28" s="38">
        <v>1000</v>
      </c>
      <c r="AA28" s="38">
        <v>50</v>
      </c>
      <c r="AB28" s="38">
        <v>1850</v>
      </c>
      <c r="AC28" s="38">
        <v>75</v>
      </c>
      <c r="AD28" s="38">
        <v>3000</v>
      </c>
      <c r="AE28" s="38">
        <v>0</v>
      </c>
      <c r="AF28" s="38">
        <v>0</v>
      </c>
      <c r="AG28" s="99">
        <v>30000</v>
      </c>
      <c r="AH28" s="38">
        <v>110</v>
      </c>
      <c r="AI28" s="38">
        <v>125</v>
      </c>
      <c r="AJ28" s="38">
        <v>120</v>
      </c>
      <c r="AK28" s="38">
        <v>120</v>
      </c>
      <c r="AL28" s="38">
        <v>5050</v>
      </c>
      <c r="AM28" s="38">
        <v>115</v>
      </c>
      <c r="AN28" s="38">
        <v>60050</v>
      </c>
      <c r="AO28" s="38">
        <v>110</v>
      </c>
      <c r="AP28" s="38">
        <v>60100</v>
      </c>
      <c r="AQ28" s="38">
        <v>0</v>
      </c>
      <c r="AR28" s="38">
        <v>0</v>
      </c>
      <c r="AS28" s="99">
        <v>30000</v>
      </c>
      <c r="AT28" s="10">
        <v>78</v>
      </c>
      <c r="AU28" s="10">
        <v>113</v>
      </c>
      <c r="AV28" s="38">
        <v>86</v>
      </c>
      <c r="AW28" s="38">
        <v>85</v>
      </c>
      <c r="AX28" s="10">
        <v>109</v>
      </c>
      <c r="AY28" s="38">
        <v>115</v>
      </c>
      <c r="AZ28" s="38">
        <v>100</v>
      </c>
      <c r="BA28" s="38">
        <v>100</v>
      </c>
      <c r="BB28" s="38">
        <v>70</v>
      </c>
    </row>
    <row r="29" customHeight="1" spans="1:54">
      <c r="A29" s="16"/>
      <c r="B29" s="17"/>
      <c r="C29" s="16"/>
      <c r="D29" s="18"/>
      <c r="E29" s="19" t="s">
        <v>787</v>
      </c>
      <c r="F29" s="19"/>
      <c r="G29" s="92" t="s">
        <v>793</v>
      </c>
      <c r="H29" s="16">
        <v>0</v>
      </c>
      <c r="I29" s="16">
        <v>0</v>
      </c>
      <c r="J29" s="16">
        <v>1</v>
      </c>
      <c r="K29" s="16">
        <v>0</v>
      </c>
      <c r="L29" s="16">
        <v>0</v>
      </c>
      <c r="M29" s="16">
        <v>0</v>
      </c>
      <c r="N29" s="16">
        <v>0</v>
      </c>
      <c r="O29" s="16">
        <v>0</v>
      </c>
      <c r="P29" s="16">
        <f t="shared" si="9"/>
        <v>0</v>
      </c>
      <c r="Q29" s="16">
        <v>0</v>
      </c>
      <c r="R29" s="16">
        <v>0</v>
      </c>
      <c r="S29" s="16">
        <v>0</v>
      </c>
      <c r="T29" s="16">
        <v>0</v>
      </c>
      <c r="U29" s="16">
        <f t="shared" si="0"/>
        <v>4</v>
      </c>
      <c r="V29" s="16" t="s">
        <v>245</v>
      </c>
      <c r="W29" s="16" t="s">
        <v>245</v>
      </c>
      <c r="X29" s="16" t="s">
        <v>245</v>
      </c>
      <c r="Y29" s="16" t="s">
        <v>245</v>
      </c>
      <c r="Z29" s="16" t="s">
        <v>245</v>
      </c>
      <c r="AA29" s="16" t="s">
        <v>245</v>
      </c>
      <c r="AB29" s="16" t="s">
        <v>245</v>
      </c>
      <c r="AC29" s="16" t="s">
        <v>245</v>
      </c>
      <c r="AD29" s="16" t="s">
        <v>245</v>
      </c>
      <c r="AE29" s="16" t="s">
        <v>245</v>
      </c>
      <c r="AF29" s="16" t="s">
        <v>245</v>
      </c>
      <c r="AG29" s="99" t="s">
        <v>245</v>
      </c>
      <c r="AH29" s="16" t="s">
        <v>245</v>
      </c>
      <c r="AI29" s="16" t="s">
        <v>245</v>
      </c>
      <c r="AJ29" s="16" t="s">
        <v>245</v>
      </c>
      <c r="AK29" s="16" t="s">
        <v>245</v>
      </c>
      <c r="AL29" s="16" t="s">
        <v>245</v>
      </c>
      <c r="AM29" s="16" t="s">
        <v>245</v>
      </c>
      <c r="AN29" s="16" t="s">
        <v>245</v>
      </c>
      <c r="AO29" s="16" t="s">
        <v>245</v>
      </c>
      <c r="AP29" s="16" t="s">
        <v>245</v>
      </c>
      <c r="AQ29" s="16">
        <v>0</v>
      </c>
      <c r="AR29" s="16" t="s">
        <v>245</v>
      </c>
      <c r="AS29" s="99" t="s">
        <v>245</v>
      </c>
      <c r="AT29" s="16" t="s">
        <v>2113</v>
      </c>
      <c r="AU29" s="16" t="s">
        <v>2114</v>
      </c>
      <c r="AV29" s="16">
        <v>86</v>
      </c>
      <c r="AW29" s="16" t="s">
        <v>245</v>
      </c>
      <c r="AX29" s="16">
        <v>109</v>
      </c>
      <c r="AY29" s="16" t="s">
        <v>245</v>
      </c>
      <c r="AZ29" s="16">
        <v>100</v>
      </c>
      <c r="BA29" s="16">
        <v>100</v>
      </c>
      <c r="BB29" s="16">
        <v>70</v>
      </c>
    </row>
    <row r="30" customHeight="1" spans="1:54">
      <c r="A30" s="12">
        <f>$A$4</f>
        <v>624</v>
      </c>
      <c r="B30" s="21" t="s">
        <v>785</v>
      </c>
      <c r="C30" s="31" t="s">
        <v>788</v>
      </c>
      <c r="D30" s="22" t="s">
        <v>771</v>
      </c>
      <c r="E30" s="23" t="s">
        <v>108</v>
      </c>
      <c r="F30" s="23" t="s">
        <v>109</v>
      </c>
      <c r="G30" s="14"/>
      <c r="H30" s="10">
        <v>0</v>
      </c>
      <c r="I30" s="10">
        <v>0</v>
      </c>
      <c r="J30" s="10">
        <v>1</v>
      </c>
      <c r="K30" s="10">
        <v>0</v>
      </c>
      <c r="L30" s="10">
        <v>0</v>
      </c>
      <c r="M30" s="10">
        <v>0</v>
      </c>
      <c r="N30" s="10">
        <v>0</v>
      </c>
      <c r="O30" s="10">
        <v>0</v>
      </c>
      <c r="P30" s="10">
        <f t="shared" si="9"/>
        <v>0</v>
      </c>
      <c r="Q30" s="10">
        <v>0</v>
      </c>
      <c r="R30" s="10">
        <v>0</v>
      </c>
      <c r="S30" s="10">
        <v>0</v>
      </c>
      <c r="T30" s="10">
        <v>0</v>
      </c>
      <c r="U30" s="38">
        <f t="shared" si="0"/>
        <v>4</v>
      </c>
      <c r="V30" s="38">
        <v>85</v>
      </c>
      <c r="W30" s="38">
        <v>4</v>
      </c>
      <c r="X30" s="38">
        <v>400</v>
      </c>
      <c r="Y30" s="38">
        <v>25</v>
      </c>
      <c r="Z30" s="38">
        <v>1000</v>
      </c>
      <c r="AA30" s="38">
        <v>50</v>
      </c>
      <c r="AB30" s="38">
        <v>1850</v>
      </c>
      <c r="AC30" s="38">
        <v>75</v>
      </c>
      <c r="AD30" s="38">
        <v>3000</v>
      </c>
      <c r="AE30" s="38">
        <v>0</v>
      </c>
      <c r="AF30" s="38">
        <v>0</v>
      </c>
      <c r="AG30" s="99">
        <v>30000</v>
      </c>
      <c r="AH30" s="38">
        <v>110</v>
      </c>
      <c r="AI30" s="38">
        <v>125</v>
      </c>
      <c r="AJ30" s="38">
        <v>120</v>
      </c>
      <c r="AK30" s="38">
        <v>120</v>
      </c>
      <c r="AL30" s="38">
        <v>5050</v>
      </c>
      <c r="AM30" s="38">
        <v>115</v>
      </c>
      <c r="AN30" s="38">
        <v>60050</v>
      </c>
      <c r="AO30" s="38">
        <v>110</v>
      </c>
      <c r="AP30" s="38">
        <v>60100</v>
      </c>
      <c r="AQ30" s="38">
        <v>0</v>
      </c>
      <c r="AR30" s="38">
        <v>0</v>
      </c>
      <c r="AS30" s="99">
        <v>30000</v>
      </c>
      <c r="AT30" s="38">
        <v>78</v>
      </c>
      <c r="AU30" s="38">
        <v>113</v>
      </c>
      <c r="AV30" s="38">
        <v>86</v>
      </c>
      <c r="AW30" s="38">
        <v>85</v>
      </c>
      <c r="AX30" s="10">
        <v>109</v>
      </c>
      <c r="AY30" s="38">
        <v>115</v>
      </c>
      <c r="AZ30" s="38">
        <v>100</v>
      </c>
      <c r="BA30" s="38">
        <v>100</v>
      </c>
      <c r="BB30" s="38">
        <v>70</v>
      </c>
    </row>
    <row r="31" customHeight="1" spans="1:54">
      <c r="A31" s="16"/>
      <c r="B31" s="17"/>
      <c r="C31" s="19"/>
      <c r="D31" s="18"/>
      <c r="E31" s="19"/>
      <c r="F31" s="19" t="s">
        <v>114</v>
      </c>
      <c r="G31" s="85" t="s">
        <v>794</v>
      </c>
      <c r="H31" s="16">
        <v>0</v>
      </c>
      <c r="I31" s="16">
        <v>0</v>
      </c>
      <c r="J31" s="16">
        <v>0</v>
      </c>
      <c r="K31" s="16">
        <v>0</v>
      </c>
      <c r="L31" s="16">
        <v>0</v>
      </c>
      <c r="M31" s="16">
        <v>0</v>
      </c>
      <c r="N31" s="16">
        <v>0</v>
      </c>
      <c r="O31" s="16">
        <v>0</v>
      </c>
      <c r="P31" s="16">
        <v>0</v>
      </c>
      <c r="Q31" s="16">
        <v>0</v>
      </c>
      <c r="R31" s="16">
        <v>0</v>
      </c>
      <c r="S31" s="16">
        <v>0</v>
      </c>
      <c r="T31" s="16">
        <v>0</v>
      </c>
      <c r="U31" s="16">
        <f t="shared" si="0"/>
        <v>0</v>
      </c>
      <c r="V31" s="16" t="s">
        <v>245</v>
      </c>
      <c r="W31" s="16" t="s">
        <v>245</v>
      </c>
      <c r="X31" s="16" t="s">
        <v>245</v>
      </c>
      <c r="Y31" s="16" t="s">
        <v>245</v>
      </c>
      <c r="Z31" s="16" t="s">
        <v>245</v>
      </c>
      <c r="AA31" s="16" t="s">
        <v>245</v>
      </c>
      <c r="AB31" s="16" t="s">
        <v>245</v>
      </c>
      <c r="AC31" s="16" t="s">
        <v>245</v>
      </c>
      <c r="AD31" s="16" t="s">
        <v>245</v>
      </c>
      <c r="AE31" s="16" t="s">
        <v>245</v>
      </c>
      <c r="AF31" s="16" t="s">
        <v>245</v>
      </c>
      <c r="AG31" s="99" t="s">
        <v>245</v>
      </c>
      <c r="AH31" s="16" t="s">
        <v>245</v>
      </c>
      <c r="AI31" s="16" t="s">
        <v>245</v>
      </c>
      <c r="AJ31" s="16" t="s">
        <v>245</v>
      </c>
      <c r="AK31" s="16" t="s">
        <v>245</v>
      </c>
      <c r="AL31" s="16" t="s">
        <v>245</v>
      </c>
      <c r="AM31" s="16" t="s">
        <v>245</v>
      </c>
      <c r="AN31" s="16" t="s">
        <v>245</v>
      </c>
      <c r="AO31" s="16" t="s">
        <v>245</v>
      </c>
      <c r="AP31" s="16" t="s">
        <v>245</v>
      </c>
      <c r="AQ31" s="16" t="s">
        <v>245</v>
      </c>
      <c r="AR31" s="16" t="s">
        <v>245</v>
      </c>
      <c r="AS31" s="99" t="s">
        <v>245</v>
      </c>
      <c r="AT31" s="16" t="s">
        <v>245</v>
      </c>
      <c r="AU31" s="16" t="s">
        <v>245</v>
      </c>
      <c r="AV31" s="16" t="s">
        <v>245</v>
      </c>
      <c r="AW31" s="16" t="s">
        <v>245</v>
      </c>
      <c r="AX31" s="16">
        <v>109</v>
      </c>
      <c r="AY31" s="16" t="s">
        <v>245</v>
      </c>
      <c r="AZ31" s="16">
        <v>100</v>
      </c>
      <c r="BA31" s="16">
        <v>100</v>
      </c>
      <c r="BB31" s="16">
        <v>70</v>
      </c>
    </row>
    <row r="32" ht="17.4" spans="1:54">
      <c r="A32" s="12">
        <f>$A$4</f>
        <v>624</v>
      </c>
      <c r="B32" s="21" t="s">
        <v>786</v>
      </c>
      <c r="C32" s="10" t="s">
        <v>114</v>
      </c>
      <c r="D32" s="22" t="s">
        <v>755</v>
      </c>
      <c r="E32" s="23" t="s">
        <v>113</v>
      </c>
      <c r="F32" s="23" t="s">
        <v>114</v>
      </c>
      <c r="G32" s="14"/>
      <c r="H32" s="10">
        <v>0</v>
      </c>
      <c r="I32" s="10">
        <v>0</v>
      </c>
      <c r="J32" s="10">
        <v>0</v>
      </c>
      <c r="K32" s="10">
        <v>0</v>
      </c>
      <c r="L32" s="10">
        <v>0</v>
      </c>
      <c r="M32" s="10">
        <v>0</v>
      </c>
      <c r="N32" s="10">
        <v>0</v>
      </c>
      <c r="O32" s="10">
        <v>0</v>
      </c>
      <c r="P32" s="10">
        <f t="shared" ref="P32:P36" si="10">Q32+R32*2+S32*4+T32*8</f>
        <v>0</v>
      </c>
      <c r="Q32" s="10">
        <v>0</v>
      </c>
      <c r="R32" s="10">
        <v>0</v>
      </c>
      <c r="S32" s="10">
        <v>0</v>
      </c>
      <c r="T32" s="10">
        <v>0</v>
      </c>
      <c r="U32" s="38">
        <f t="shared" si="0"/>
        <v>0</v>
      </c>
      <c r="V32" s="38">
        <v>85</v>
      </c>
      <c r="W32" s="38">
        <v>4</v>
      </c>
      <c r="X32" s="38">
        <v>400</v>
      </c>
      <c r="Y32" s="38">
        <v>25</v>
      </c>
      <c r="Z32" s="38">
        <v>1000</v>
      </c>
      <c r="AA32" s="38">
        <v>50</v>
      </c>
      <c r="AB32" s="38">
        <v>1850</v>
      </c>
      <c r="AC32" s="38">
        <v>75</v>
      </c>
      <c r="AD32" s="38">
        <v>3000</v>
      </c>
      <c r="AE32" s="10">
        <v>0</v>
      </c>
      <c r="AF32" s="38">
        <v>0</v>
      </c>
      <c r="AG32" s="99">
        <v>30000</v>
      </c>
      <c r="AH32" s="38">
        <v>110</v>
      </c>
      <c r="AI32" s="38">
        <v>125</v>
      </c>
      <c r="AJ32" s="38">
        <v>120</v>
      </c>
      <c r="AK32" s="38">
        <v>120</v>
      </c>
      <c r="AL32" s="38">
        <v>5050</v>
      </c>
      <c r="AM32" s="38">
        <v>115</v>
      </c>
      <c r="AN32" s="38">
        <v>60050</v>
      </c>
      <c r="AO32" s="38">
        <v>110</v>
      </c>
      <c r="AP32" s="38">
        <v>60100</v>
      </c>
      <c r="AQ32" s="38">
        <v>0</v>
      </c>
      <c r="AR32" s="38">
        <v>0</v>
      </c>
      <c r="AS32" s="99">
        <v>30000</v>
      </c>
      <c r="AT32" s="38">
        <v>50</v>
      </c>
      <c r="AU32" s="38">
        <v>120</v>
      </c>
      <c r="AV32" s="38">
        <v>86</v>
      </c>
      <c r="AW32" s="38">
        <v>85</v>
      </c>
      <c r="AX32" s="10">
        <v>109</v>
      </c>
      <c r="AY32" s="38">
        <v>115</v>
      </c>
      <c r="AZ32" s="38">
        <v>100</v>
      </c>
      <c r="BA32" s="38">
        <v>100</v>
      </c>
      <c r="BB32" s="38">
        <v>70</v>
      </c>
    </row>
    <row r="33" s="2" customFormat="1" customHeight="1" spans="1:54">
      <c r="A33" s="25"/>
      <c r="B33" s="17"/>
      <c r="C33" s="16"/>
      <c r="D33" s="18"/>
      <c r="E33" s="19"/>
      <c r="F33" s="19" t="s">
        <v>796</v>
      </c>
      <c r="G33" s="85" t="s">
        <v>797</v>
      </c>
      <c r="H33" s="16">
        <v>1</v>
      </c>
      <c r="I33" s="16">
        <v>0</v>
      </c>
      <c r="J33" s="16">
        <v>0</v>
      </c>
      <c r="K33" s="16">
        <v>1</v>
      </c>
      <c r="L33" s="16">
        <v>1</v>
      </c>
      <c r="M33" s="16">
        <v>1</v>
      </c>
      <c r="N33" s="16">
        <v>0</v>
      </c>
      <c r="O33" s="16">
        <v>1</v>
      </c>
      <c r="P33" s="16">
        <v>0</v>
      </c>
      <c r="Q33" s="16">
        <v>0</v>
      </c>
      <c r="R33" s="16">
        <v>0</v>
      </c>
      <c r="S33" s="16">
        <v>0</v>
      </c>
      <c r="T33" s="16">
        <v>0</v>
      </c>
      <c r="U33" s="16">
        <f t="shared" si="0"/>
        <v>185</v>
      </c>
      <c r="V33" s="16" t="s">
        <v>245</v>
      </c>
      <c r="W33" s="16" t="s">
        <v>2115</v>
      </c>
      <c r="X33" s="16" t="s">
        <v>2116</v>
      </c>
      <c r="Y33" s="16" t="s">
        <v>2117</v>
      </c>
      <c r="Z33" s="16" t="s">
        <v>2118</v>
      </c>
      <c r="AA33" s="16" t="s">
        <v>2119</v>
      </c>
      <c r="AB33" s="16" t="s">
        <v>2120</v>
      </c>
      <c r="AC33" s="16" t="s">
        <v>2121</v>
      </c>
      <c r="AD33" s="16" t="s">
        <v>2122</v>
      </c>
      <c r="AE33" s="16">
        <v>3.5</v>
      </c>
      <c r="AF33" s="16" t="s">
        <v>245</v>
      </c>
      <c r="AG33" s="99" t="s">
        <v>245</v>
      </c>
      <c r="AH33" s="16" t="s">
        <v>245</v>
      </c>
      <c r="AI33" s="16" t="s">
        <v>245</v>
      </c>
      <c r="AJ33" s="16" t="s">
        <v>245</v>
      </c>
      <c r="AK33" s="16" t="s">
        <v>245</v>
      </c>
      <c r="AL33" s="16" t="s">
        <v>245</v>
      </c>
      <c r="AM33" s="16" t="s">
        <v>245</v>
      </c>
      <c r="AN33" s="16" t="s">
        <v>245</v>
      </c>
      <c r="AO33" s="16" t="s">
        <v>245</v>
      </c>
      <c r="AP33" s="16" t="s">
        <v>245</v>
      </c>
      <c r="AQ33" s="16" t="s">
        <v>245</v>
      </c>
      <c r="AR33" s="16" t="s">
        <v>245</v>
      </c>
      <c r="AS33" s="99" t="s">
        <v>245</v>
      </c>
      <c r="AT33" s="16" t="s">
        <v>245</v>
      </c>
      <c r="AU33" s="16" t="s">
        <v>245</v>
      </c>
      <c r="AV33" s="16">
        <v>86</v>
      </c>
      <c r="AW33" s="16" t="s">
        <v>245</v>
      </c>
      <c r="AX33" s="16">
        <v>109</v>
      </c>
      <c r="AY33" s="16" t="s">
        <v>245</v>
      </c>
      <c r="AZ33" s="16">
        <v>100</v>
      </c>
      <c r="BA33" s="16">
        <v>100</v>
      </c>
      <c r="BB33" s="16">
        <v>70</v>
      </c>
    </row>
    <row r="34" s="2" customFormat="1" customHeight="1" spans="1:54">
      <c r="A34" s="12">
        <f>$A$4</f>
        <v>624</v>
      </c>
      <c r="B34" s="21" t="s">
        <v>786</v>
      </c>
      <c r="C34" s="10" t="s">
        <v>114</v>
      </c>
      <c r="D34" s="22" t="s">
        <v>785</v>
      </c>
      <c r="E34" s="23" t="s">
        <v>117</v>
      </c>
      <c r="F34" s="23" t="s">
        <v>796</v>
      </c>
      <c r="G34" s="14"/>
      <c r="H34" s="10">
        <v>1</v>
      </c>
      <c r="I34" s="10">
        <v>0</v>
      </c>
      <c r="J34" s="10">
        <v>0</v>
      </c>
      <c r="K34" s="10">
        <v>1</v>
      </c>
      <c r="L34" s="10">
        <v>1</v>
      </c>
      <c r="M34" s="10">
        <v>1</v>
      </c>
      <c r="N34" s="10">
        <v>0</v>
      </c>
      <c r="O34" s="10">
        <v>1</v>
      </c>
      <c r="P34" s="10">
        <f t="shared" si="10"/>
        <v>0</v>
      </c>
      <c r="Q34" s="10">
        <v>0</v>
      </c>
      <c r="R34" s="10">
        <v>0</v>
      </c>
      <c r="S34" s="10">
        <v>0</v>
      </c>
      <c r="T34" s="10">
        <v>0</v>
      </c>
      <c r="U34" s="10">
        <f t="shared" si="0"/>
        <v>185</v>
      </c>
      <c r="V34" s="10">
        <v>85</v>
      </c>
      <c r="W34" s="10">
        <v>4</v>
      </c>
      <c r="X34" s="10">
        <v>400</v>
      </c>
      <c r="Y34" s="10">
        <v>25</v>
      </c>
      <c r="Z34" s="10">
        <v>1000</v>
      </c>
      <c r="AA34" s="10">
        <v>50</v>
      </c>
      <c r="AB34" s="10">
        <v>1850</v>
      </c>
      <c r="AC34" s="10">
        <v>85</v>
      </c>
      <c r="AD34" s="10">
        <v>3000</v>
      </c>
      <c r="AE34" s="10">
        <v>3.5</v>
      </c>
      <c r="AF34" s="10">
        <v>0</v>
      </c>
      <c r="AG34" s="99">
        <v>30000</v>
      </c>
      <c r="AH34" s="10">
        <v>110</v>
      </c>
      <c r="AI34" s="10">
        <v>125</v>
      </c>
      <c r="AJ34" s="10">
        <v>120</v>
      </c>
      <c r="AK34" s="10">
        <v>120</v>
      </c>
      <c r="AL34" s="10">
        <v>5050</v>
      </c>
      <c r="AM34" s="10">
        <v>115</v>
      </c>
      <c r="AN34" s="10">
        <v>60050</v>
      </c>
      <c r="AO34" s="10">
        <v>110</v>
      </c>
      <c r="AP34" s="10">
        <v>60100</v>
      </c>
      <c r="AQ34" s="10">
        <v>0</v>
      </c>
      <c r="AR34" s="10">
        <v>0</v>
      </c>
      <c r="AS34" s="99">
        <v>30000</v>
      </c>
      <c r="AT34" s="10">
        <v>50</v>
      </c>
      <c r="AU34" s="10">
        <v>120</v>
      </c>
      <c r="AV34" s="10">
        <v>86</v>
      </c>
      <c r="AW34" s="10">
        <v>85</v>
      </c>
      <c r="AX34" s="10">
        <v>109</v>
      </c>
      <c r="AY34" s="10">
        <v>115</v>
      </c>
      <c r="AZ34" s="10">
        <v>100</v>
      </c>
      <c r="BA34" s="10">
        <v>100</v>
      </c>
      <c r="BB34" s="10">
        <v>70</v>
      </c>
    </row>
    <row r="35" s="2" customFormat="1" customHeight="1" spans="1:54">
      <c r="A35" s="25"/>
      <c r="B35" s="17"/>
      <c r="C35" s="16"/>
      <c r="D35" s="18"/>
      <c r="E35" s="19"/>
      <c r="F35" s="19" t="s">
        <v>122</v>
      </c>
      <c r="G35" s="85" t="s">
        <v>798</v>
      </c>
      <c r="H35" s="16">
        <v>0</v>
      </c>
      <c r="I35" s="16">
        <v>0</v>
      </c>
      <c r="J35" s="16">
        <v>0</v>
      </c>
      <c r="K35" s="16">
        <v>0</v>
      </c>
      <c r="L35" s="16">
        <v>0</v>
      </c>
      <c r="M35" s="16">
        <v>0</v>
      </c>
      <c r="N35" s="16">
        <v>0</v>
      </c>
      <c r="O35" s="16">
        <v>0</v>
      </c>
      <c r="P35" s="16">
        <v>0</v>
      </c>
      <c r="Q35" s="16">
        <v>0</v>
      </c>
      <c r="R35" s="16">
        <v>0</v>
      </c>
      <c r="S35" s="16">
        <v>0</v>
      </c>
      <c r="T35" s="16">
        <v>0</v>
      </c>
      <c r="U35" s="16">
        <f t="shared" si="0"/>
        <v>0</v>
      </c>
      <c r="V35" s="16" t="s">
        <v>245</v>
      </c>
      <c r="W35" s="16" t="s">
        <v>245</v>
      </c>
      <c r="X35" s="16" t="s">
        <v>245</v>
      </c>
      <c r="Y35" s="16" t="s">
        <v>245</v>
      </c>
      <c r="Z35" s="16" t="s">
        <v>245</v>
      </c>
      <c r="AA35" s="16" t="s">
        <v>245</v>
      </c>
      <c r="AB35" s="16" t="s">
        <v>245</v>
      </c>
      <c r="AC35" s="16" t="s">
        <v>245</v>
      </c>
      <c r="AD35" s="16" t="s">
        <v>245</v>
      </c>
      <c r="AE35" s="16" t="s">
        <v>245</v>
      </c>
      <c r="AF35" s="16" t="s">
        <v>245</v>
      </c>
      <c r="AG35" s="99" t="s">
        <v>245</v>
      </c>
      <c r="AH35" s="16" t="s">
        <v>245</v>
      </c>
      <c r="AI35" s="16" t="s">
        <v>245</v>
      </c>
      <c r="AJ35" s="16" t="s">
        <v>245</v>
      </c>
      <c r="AK35" s="16" t="s">
        <v>245</v>
      </c>
      <c r="AL35" s="16" t="s">
        <v>245</v>
      </c>
      <c r="AM35" s="16" t="s">
        <v>245</v>
      </c>
      <c r="AN35" s="16" t="s">
        <v>245</v>
      </c>
      <c r="AO35" s="16" t="s">
        <v>245</v>
      </c>
      <c r="AP35" s="16" t="s">
        <v>245</v>
      </c>
      <c r="AQ35" s="16" t="s">
        <v>245</v>
      </c>
      <c r="AR35" s="16" t="s">
        <v>245</v>
      </c>
      <c r="AS35" s="99" t="s">
        <v>245</v>
      </c>
      <c r="AT35" s="16" t="s">
        <v>245</v>
      </c>
      <c r="AU35" s="16" t="s">
        <v>245</v>
      </c>
      <c r="AV35" s="16" t="s">
        <v>245</v>
      </c>
      <c r="AW35" s="16" t="s">
        <v>245</v>
      </c>
      <c r="AX35" s="16">
        <v>109</v>
      </c>
      <c r="AY35" s="16" t="s">
        <v>245</v>
      </c>
      <c r="AZ35" s="16">
        <v>100</v>
      </c>
      <c r="BA35" s="16">
        <v>100</v>
      </c>
      <c r="BB35" s="16">
        <v>70</v>
      </c>
    </row>
    <row r="36" s="2" customFormat="1" customHeight="1" spans="1:54">
      <c r="A36" s="12">
        <f>$A$4</f>
        <v>624</v>
      </c>
      <c r="B36" s="21" t="s">
        <v>786</v>
      </c>
      <c r="C36" s="10" t="s">
        <v>114</v>
      </c>
      <c r="D36" s="22" t="s">
        <v>786</v>
      </c>
      <c r="E36" s="23" t="s">
        <v>121</v>
      </c>
      <c r="F36" s="23" t="s">
        <v>122</v>
      </c>
      <c r="G36" s="14"/>
      <c r="H36" s="10">
        <v>0</v>
      </c>
      <c r="I36" s="10">
        <v>0</v>
      </c>
      <c r="J36" s="10">
        <v>0</v>
      </c>
      <c r="K36" s="10">
        <v>0</v>
      </c>
      <c r="L36" s="10">
        <v>0</v>
      </c>
      <c r="M36" s="10">
        <v>0</v>
      </c>
      <c r="N36" s="10">
        <v>0</v>
      </c>
      <c r="O36" s="10">
        <v>0</v>
      </c>
      <c r="P36" s="10">
        <f t="shared" si="10"/>
        <v>0</v>
      </c>
      <c r="Q36" s="10">
        <v>0</v>
      </c>
      <c r="R36" s="10">
        <v>0</v>
      </c>
      <c r="S36" s="10">
        <v>0</v>
      </c>
      <c r="T36" s="10">
        <v>0</v>
      </c>
      <c r="U36" s="38">
        <f t="shared" si="0"/>
        <v>0</v>
      </c>
      <c r="V36" s="38">
        <v>85</v>
      </c>
      <c r="W36" s="38">
        <v>4</v>
      </c>
      <c r="X36" s="38">
        <v>400</v>
      </c>
      <c r="Y36" s="38">
        <v>25</v>
      </c>
      <c r="Z36" s="38">
        <v>1000</v>
      </c>
      <c r="AA36" s="38">
        <v>50</v>
      </c>
      <c r="AB36" s="38">
        <v>1850</v>
      </c>
      <c r="AC36" s="38">
        <v>75</v>
      </c>
      <c r="AD36" s="38">
        <v>3000</v>
      </c>
      <c r="AE36" s="10">
        <v>0</v>
      </c>
      <c r="AF36" s="38">
        <v>0</v>
      </c>
      <c r="AG36" s="99">
        <v>30000</v>
      </c>
      <c r="AH36" s="38">
        <v>110</v>
      </c>
      <c r="AI36" s="38">
        <v>125</v>
      </c>
      <c r="AJ36" s="38">
        <v>120</v>
      </c>
      <c r="AK36" s="38">
        <v>120</v>
      </c>
      <c r="AL36" s="38">
        <v>5050</v>
      </c>
      <c r="AM36" s="38">
        <v>115</v>
      </c>
      <c r="AN36" s="38">
        <v>60050</v>
      </c>
      <c r="AO36" s="38">
        <v>110</v>
      </c>
      <c r="AP36" s="38">
        <v>60100</v>
      </c>
      <c r="AQ36" s="38">
        <v>0</v>
      </c>
      <c r="AR36" s="38">
        <v>0</v>
      </c>
      <c r="AS36" s="99">
        <v>30000</v>
      </c>
      <c r="AT36" s="38">
        <v>50</v>
      </c>
      <c r="AU36" s="38">
        <v>120</v>
      </c>
      <c r="AV36" s="38">
        <v>86</v>
      </c>
      <c r="AW36" s="38">
        <v>85</v>
      </c>
      <c r="AX36" s="10">
        <v>109</v>
      </c>
      <c r="AY36" s="38">
        <v>115</v>
      </c>
      <c r="AZ36" s="38">
        <v>100</v>
      </c>
      <c r="BA36" s="38">
        <v>100</v>
      </c>
      <c r="BB36" s="38">
        <v>70</v>
      </c>
    </row>
    <row r="37" customHeight="1" spans="1:54">
      <c r="A37" s="16"/>
      <c r="B37" s="17"/>
      <c r="C37" s="16"/>
      <c r="D37" s="18"/>
      <c r="E37" s="19"/>
      <c r="F37" s="19" t="s">
        <v>126</v>
      </c>
      <c r="G37" s="83"/>
      <c r="H37" s="16">
        <v>0</v>
      </c>
      <c r="I37" s="16">
        <v>0</v>
      </c>
      <c r="J37" s="16">
        <v>0</v>
      </c>
      <c r="K37" s="16">
        <v>0</v>
      </c>
      <c r="L37" s="16">
        <v>0</v>
      </c>
      <c r="M37" s="16">
        <v>0</v>
      </c>
      <c r="N37" s="16">
        <v>0</v>
      </c>
      <c r="O37" s="16">
        <v>0</v>
      </c>
      <c r="P37" s="16">
        <v>0</v>
      </c>
      <c r="Q37" s="16">
        <v>0</v>
      </c>
      <c r="R37" s="16">
        <v>0</v>
      </c>
      <c r="S37" s="16">
        <v>0</v>
      </c>
      <c r="T37" s="16">
        <v>0</v>
      </c>
      <c r="U37" s="16">
        <f t="shared" si="0"/>
        <v>0</v>
      </c>
      <c r="V37" s="16" t="s">
        <v>245</v>
      </c>
      <c r="W37" s="16" t="s">
        <v>245</v>
      </c>
      <c r="X37" s="16" t="s">
        <v>245</v>
      </c>
      <c r="Y37" s="16" t="s">
        <v>245</v>
      </c>
      <c r="Z37" s="16" t="s">
        <v>245</v>
      </c>
      <c r="AA37" s="16" t="s">
        <v>245</v>
      </c>
      <c r="AB37" s="16" t="s">
        <v>245</v>
      </c>
      <c r="AC37" s="16" t="s">
        <v>245</v>
      </c>
      <c r="AD37" s="16" t="s">
        <v>245</v>
      </c>
      <c r="AE37" s="16" t="s">
        <v>245</v>
      </c>
      <c r="AF37" s="16" t="s">
        <v>245</v>
      </c>
      <c r="AG37" s="99" t="s">
        <v>245</v>
      </c>
      <c r="AH37" s="16" t="s">
        <v>245</v>
      </c>
      <c r="AI37" s="16" t="s">
        <v>245</v>
      </c>
      <c r="AJ37" s="16" t="s">
        <v>245</v>
      </c>
      <c r="AK37" s="16" t="s">
        <v>245</v>
      </c>
      <c r="AL37" s="16" t="s">
        <v>245</v>
      </c>
      <c r="AM37" s="16" t="s">
        <v>245</v>
      </c>
      <c r="AN37" s="16" t="s">
        <v>245</v>
      </c>
      <c r="AO37" s="16" t="s">
        <v>245</v>
      </c>
      <c r="AP37" s="16" t="s">
        <v>245</v>
      </c>
      <c r="AQ37" s="16" t="s">
        <v>245</v>
      </c>
      <c r="AR37" s="16" t="s">
        <v>245</v>
      </c>
      <c r="AS37" s="99" t="s">
        <v>245</v>
      </c>
      <c r="AT37" s="16" t="s">
        <v>245</v>
      </c>
      <c r="AU37" s="16" t="s">
        <v>245</v>
      </c>
      <c r="AV37" s="16" t="s">
        <v>245</v>
      </c>
      <c r="AW37" s="16" t="s">
        <v>245</v>
      </c>
      <c r="AX37" s="16">
        <v>109</v>
      </c>
      <c r="AY37" s="16" t="s">
        <v>245</v>
      </c>
      <c r="AZ37" s="16">
        <v>100</v>
      </c>
      <c r="BA37" s="16">
        <v>100</v>
      </c>
      <c r="BB37" s="16">
        <v>70</v>
      </c>
    </row>
    <row r="38" s="2" customFormat="1" ht="17.4" spans="1:54">
      <c r="A38" s="12">
        <f>$A$4</f>
        <v>624</v>
      </c>
      <c r="B38" s="21" t="s">
        <v>786</v>
      </c>
      <c r="C38" s="10" t="s">
        <v>114</v>
      </c>
      <c r="D38" s="22" t="s">
        <v>800</v>
      </c>
      <c r="E38" s="23" t="s">
        <v>125</v>
      </c>
      <c r="F38" s="23" t="s">
        <v>126</v>
      </c>
      <c r="G38" s="14"/>
      <c r="H38" s="10">
        <v>0</v>
      </c>
      <c r="I38" s="10">
        <v>0</v>
      </c>
      <c r="J38" s="10">
        <v>0</v>
      </c>
      <c r="K38" s="10">
        <v>0</v>
      </c>
      <c r="L38" s="10">
        <v>0</v>
      </c>
      <c r="M38" s="10">
        <v>0</v>
      </c>
      <c r="N38" s="10">
        <v>0</v>
      </c>
      <c r="O38" s="10">
        <v>0</v>
      </c>
      <c r="P38" s="10">
        <f t="shared" ref="P38:P46" si="11">Q38+R38*2+S38*4+T38*8</f>
        <v>0</v>
      </c>
      <c r="Q38" s="10">
        <v>0</v>
      </c>
      <c r="R38" s="10">
        <v>0</v>
      </c>
      <c r="S38" s="10">
        <v>0</v>
      </c>
      <c r="T38" s="10">
        <v>0</v>
      </c>
      <c r="U38" s="38">
        <f t="shared" si="0"/>
        <v>0</v>
      </c>
      <c r="V38" s="38">
        <v>85</v>
      </c>
      <c r="W38" s="38">
        <v>4</v>
      </c>
      <c r="X38" s="38">
        <v>400</v>
      </c>
      <c r="Y38" s="38">
        <v>25</v>
      </c>
      <c r="Z38" s="38">
        <v>1000</v>
      </c>
      <c r="AA38" s="38">
        <v>50</v>
      </c>
      <c r="AB38" s="38">
        <v>1850</v>
      </c>
      <c r="AC38" s="38">
        <v>75</v>
      </c>
      <c r="AD38" s="38">
        <v>3000</v>
      </c>
      <c r="AE38" s="10">
        <v>0</v>
      </c>
      <c r="AF38" s="38">
        <v>0</v>
      </c>
      <c r="AG38" s="99">
        <v>30000</v>
      </c>
      <c r="AH38" s="38">
        <v>110</v>
      </c>
      <c r="AI38" s="38">
        <v>125</v>
      </c>
      <c r="AJ38" s="38">
        <v>120</v>
      </c>
      <c r="AK38" s="38">
        <v>120</v>
      </c>
      <c r="AL38" s="38">
        <v>5050</v>
      </c>
      <c r="AM38" s="38">
        <v>115</v>
      </c>
      <c r="AN38" s="38">
        <v>60050</v>
      </c>
      <c r="AO38" s="38">
        <v>110</v>
      </c>
      <c r="AP38" s="38">
        <v>60100</v>
      </c>
      <c r="AQ38" s="38">
        <v>0</v>
      </c>
      <c r="AR38" s="38">
        <v>0</v>
      </c>
      <c r="AS38" s="99">
        <v>30000</v>
      </c>
      <c r="AT38" s="38">
        <v>50</v>
      </c>
      <c r="AU38" s="38">
        <v>120</v>
      </c>
      <c r="AV38" s="38">
        <v>86</v>
      </c>
      <c r="AW38" s="38">
        <v>85</v>
      </c>
      <c r="AX38" s="10">
        <v>109</v>
      </c>
      <c r="AY38" s="38">
        <v>115</v>
      </c>
      <c r="AZ38" s="38">
        <v>100</v>
      </c>
      <c r="BA38" s="38">
        <v>100</v>
      </c>
      <c r="BB38" s="38">
        <v>70</v>
      </c>
    </row>
    <row r="39" s="2" customFormat="1" ht="31.2" spans="1:54">
      <c r="A39" s="16"/>
      <c r="B39" s="17"/>
      <c r="C39" s="16"/>
      <c r="D39" s="18"/>
      <c r="E39" s="19"/>
      <c r="F39" s="19"/>
      <c r="G39" s="85" t="s">
        <v>801</v>
      </c>
      <c r="H39" s="16">
        <v>0</v>
      </c>
      <c r="I39" s="16">
        <v>0</v>
      </c>
      <c r="J39" s="16">
        <v>0</v>
      </c>
      <c r="K39" s="16">
        <v>0</v>
      </c>
      <c r="L39" s="16">
        <v>0</v>
      </c>
      <c r="M39" s="16">
        <v>1</v>
      </c>
      <c r="N39" s="16">
        <v>0</v>
      </c>
      <c r="O39" s="16">
        <v>0</v>
      </c>
      <c r="P39" s="16">
        <v>0</v>
      </c>
      <c r="Q39" s="16">
        <v>0</v>
      </c>
      <c r="R39" s="16">
        <v>0</v>
      </c>
      <c r="S39" s="16">
        <v>0</v>
      </c>
      <c r="T39" s="16">
        <v>0</v>
      </c>
      <c r="U39" s="16">
        <f t="shared" si="0"/>
        <v>32</v>
      </c>
      <c r="V39" s="16" t="s">
        <v>245</v>
      </c>
      <c r="W39" s="16" t="s">
        <v>245</v>
      </c>
      <c r="X39" s="16" t="s">
        <v>245</v>
      </c>
      <c r="Y39" s="16" t="s">
        <v>245</v>
      </c>
      <c r="Z39" s="16" t="s">
        <v>245</v>
      </c>
      <c r="AA39" s="16" t="s">
        <v>245</v>
      </c>
      <c r="AB39" s="16" t="s">
        <v>245</v>
      </c>
      <c r="AC39" s="16" t="s">
        <v>245</v>
      </c>
      <c r="AD39" s="16" t="s">
        <v>245</v>
      </c>
      <c r="AE39" s="16" t="s">
        <v>245</v>
      </c>
      <c r="AF39" s="16" t="s">
        <v>245</v>
      </c>
      <c r="AG39" s="99" t="s">
        <v>245</v>
      </c>
      <c r="AH39" s="16" t="s">
        <v>245</v>
      </c>
      <c r="AI39" s="16" t="s">
        <v>245</v>
      </c>
      <c r="AJ39" s="16" t="s">
        <v>245</v>
      </c>
      <c r="AK39" s="16" t="s">
        <v>245</v>
      </c>
      <c r="AL39" s="16" t="s">
        <v>245</v>
      </c>
      <c r="AM39" s="16" t="s">
        <v>245</v>
      </c>
      <c r="AN39" s="16" t="s">
        <v>245</v>
      </c>
      <c r="AO39" s="16" t="s">
        <v>245</v>
      </c>
      <c r="AP39" s="16" t="s">
        <v>245</v>
      </c>
      <c r="AQ39" s="16" t="s">
        <v>245</v>
      </c>
      <c r="AR39" s="16" t="s">
        <v>245</v>
      </c>
      <c r="AS39" s="99" t="s">
        <v>245</v>
      </c>
      <c r="AT39" s="16" t="s">
        <v>245</v>
      </c>
      <c r="AU39" s="16" t="s">
        <v>245</v>
      </c>
      <c r="AV39" s="16" t="s">
        <v>245</v>
      </c>
      <c r="AW39" s="16" t="s">
        <v>245</v>
      </c>
      <c r="AX39" s="16">
        <v>109</v>
      </c>
      <c r="AY39" s="16" t="s">
        <v>245</v>
      </c>
      <c r="AZ39" s="16">
        <v>100</v>
      </c>
      <c r="BA39" s="16">
        <v>100</v>
      </c>
      <c r="BB39" s="16">
        <v>70</v>
      </c>
    </row>
    <row r="40" s="2" customFormat="1" ht="17.4" spans="1:54">
      <c r="A40" s="12">
        <f>$A$4</f>
        <v>624</v>
      </c>
      <c r="B40" s="21" t="s">
        <v>786</v>
      </c>
      <c r="C40" s="10" t="s">
        <v>114</v>
      </c>
      <c r="D40" s="22" t="s">
        <v>766</v>
      </c>
      <c r="E40" s="23" t="s">
        <v>129</v>
      </c>
      <c r="F40" s="23" t="s">
        <v>130</v>
      </c>
      <c r="G40" s="14"/>
      <c r="H40" s="10">
        <v>0</v>
      </c>
      <c r="I40" s="10">
        <v>0</v>
      </c>
      <c r="J40" s="10">
        <v>0</v>
      </c>
      <c r="K40" s="10">
        <v>0</v>
      </c>
      <c r="L40" s="10">
        <v>0</v>
      </c>
      <c r="M40" s="38">
        <v>1</v>
      </c>
      <c r="N40" s="10">
        <v>0</v>
      </c>
      <c r="O40" s="10">
        <v>0</v>
      </c>
      <c r="P40" s="10">
        <f t="shared" si="11"/>
        <v>0</v>
      </c>
      <c r="Q40" s="10">
        <v>0</v>
      </c>
      <c r="R40" s="10">
        <v>0</v>
      </c>
      <c r="S40" s="10">
        <v>0</v>
      </c>
      <c r="T40" s="10">
        <v>0</v>
      </c>
      <c r="U40" s="38">
        <f t="shared" si="0"/>
        <v>32</v>
      </c>
      <c r="V40" s="38">
        <v>85</v>
      </c>
      <c r="W40" s="38">
        <v>4</v>
      </c>
      <c r="X40" s="38">
        <v>400</v>
      </c>
      <c r="Y40" s="38">
        <v>25</v>
      </c>
      <c r="Z40" s="38">
        <v>1000</v>
      </c>
      <c r="AA40" s="38">
        <v>50</v>
      </c>
      <c r="AB40" s="38">
        <v>1850</v>
      </c>
      <c r="AC40" s="38">
        <v>75</v>
      </c>
      <c r="AD40" s="38">
        <v>3000</v>
      </c>
      <c r="AE40" s="10">
        <v>0</v>
      </c>
      <c r="AF40" s="38">
        <v>0</v>
      </c>
      <c r="AG40" s="99">
        <v>30000</v>
      </c>
      <c r="AH40" s="38">
        <v>110</v>
      </c>
      <c r="AI40" s="38">
        <v>125</v>
      </c>
      <c r="AJ40" s="38">
        <v>120</v>
      </c>
      <c r="AK40" s="38">
        <v>120</v>
      </c>
      <c r="AL40" s="38">
        <v>5050</v>
      </c>
      <c r="AM40" s="38">
        <v>115</v>
      </c>
      <c r="AN40" s="38">
        <v>60050</v>
      </c>
      <c r="AO40" s="38">
        <v>110</v>
      </c>
      <c r="AP40" s="38">
        <v>60100</v>
      </c>
      <c r="AQ40" s="38">
        <v>0</v>
      </c>
      <c r="AR40" s="38">
        <v>0</v>
      </c>
      <c r="AS40" s="99">
        <v>30000</v>
      </c>
      <c r="AT40" s="38">
        <v>50</v>
      </c>
      <c r="AU40" s="38">
        <v>120</v>
      </c>
      <c r="AV40" s="38">
        <v>86</v>
      </c>
      <c r="AW40" s="38">
        <v>85</v>
      </c>
      <c r="AX40" s="10">
        <v>109</v>
      </c>
      <c r="AY40" s="38">
        <v>115</v>
      </c>
      <c r="AZ40" s="38">
        <v>100</v>
      </c>
      <c r="BA40" s="38">
        <v>100</v>
      </c>
      <c r="BB40" s="38">
        <v>70</v>
      </c>
    </row>
    <row r="41" ht="17.4" spans="1:56">
      <c r="A41" s="25"/>
      <c r="B41" s="17"/>
      <c r="C41" s="16"/>
      <c r="D41" s="18"/>
      <c r="E41" s="19"/>
      <c r="F41" s="19" t="s">
        <v>803</v>
      </c>
      <c r="G41" s="92" t="s">
        <v>804</v>
      </c>
      <c r="H41" s="16">
        <v>0</v>
      </c>
      <c r="I41" s="16">
        <v>0</v>
      </c>
      <c r="J41" s="16">
        <v>0</v>
      </c>
      <c r="K41" s="16">
        <v>1</v>
      </c>
      <c r="L41" s="16">
        <v>1</v>
      </c>
      <c r="M41" s="16">
        <v>1</v>
      </c>
      <c r="N41" s="16">
        <v>0</v>
      </c>
      <c r="O41" s="16">
        <v>1</v>
      </c>
      <c r="P41" s="16">
        <v>0</v>
      </c>
      <c r="Q41" s="16">
        <v>0</v>
      </c>
      <c r="R41" s="16">
        <v>0</v>
      </c>
      <c r="S41" s="16">
        <v>0</v>
      </c>
      <c r="T41" s="16">
        <v>0</v>
      </c>
      <c r="U41" s="16">
        <f t="shared" si="0"/>
        <v>184</v>
      </c>
      <c r="V41" s="16" t="s">
        <v>245</v>
      </c>
      <c r="W41" s="16" t="s">
        <v>2115</v>
      </c>
      <c r="X41" s="16" t="s">
        <v>2116</v>
      </c>
      <c r="Y41" s="16" t="s">
        <v>2117</v>
      </c>
      <c r="Z41" s="16" t="s">
        <v>2118</v>
      </c>
      <c r="AA41" s="16" t="s">
        <v>2119</v>
      </c>
      <c r="AB41" s="16" t="s">
        <v>2120</v>
      </c>
      <c r="AC41" s="16" t="s">
        <v>2121</v>
      </c>
      <c r="AD41" s="16" t="s">
        <v>2122</v>
      </c>
      <c r="AE41" s="16">
        <v>3.5</v>
      </c>
      <c r="AF41" s="16" t="s">
        <v>245</v>
      </c>
      <c r="AG41" s="99" t="s">
        <v>245</v>
      </c>
      <c r="AH41" s="16" t="s">
        <v>245</v>
      </c>
      <c r="AI41" s="16" t="s">
        <v>245</v>
      </c>
      <c r="AJ41" s="16" t="s">
        <v>245</v>
      </c>
      <c r="AK41" s="16" t="s">
        <v>245</v>
      </c>
      <c r="AL41" s="16" t="s">
        <v>245</v>
      </c>
      <c r="AM41" s="16" t="s">
        <v>245</v>
      </c>
      <c r="AN41" s="16" t="s">
        <v>245</v>
      </c>
      <c r="AO41" s="16" t="s">
        <v>245</v>
      </c>
      <c r="AP41" s="16" t="s">
        <v>245</v>
      </c>
      <c r="AQ41" s="16" t="s">
        <v>245</v>
      </c>
      <c r="AR41" s="16" t="s">
        <v>245</v>
      </c>
      <c r="AS41" s="99" t="s">
        <v>245</v>
      </c>
      <c r="AT41" s="16" t="s">
        <v>245</v>
      </c>
      <c r="AU41" s="16" t="s">
        <v>245</v>
      </c>
      <c r="AV41" s="16" t="s">
        <v>245</v>
      </c>
      <c r="AW41" s="16" t="s">
        <v>245</v>
      </c>
      <c r="AX41" s="16">
        <v>109</v>
      </c>
      <c r="AY41" s="16" t="s">
        <v>245</v>
      </c>
      <c r="AZ41" s="16">
        <v>100</v>
      </c>
      <c r="BA41" s="16">
        <v>100</v>
      </c>
      <c r="BB41" s="16">
        <v>70</v>
      </c>
      <c r="BC41" s="2"/>
      <c r="BD41" s="2"/>
    </row>
    <row r="42" ht="17.4" spans="1:56">
      <c r="A42" s="12">
        <f>$A$4</f>
        <v>624</v>
      </c>
      <c r="B42" s="21" t="s">
        <v>786</v>
      </c>
      <c r="C42" s="10" t="s">
        <v>114</v>
      </c>
      <c r="D42" s="22" t="s">
        <v>768</v>
      </c>
      <c r="E42" s="23" t="s">
        <v>133</v>
      </c>
      <c r="F42" s="23" t="s">
        <v>803</v>
      </c>
      <c r="G42" s="14"/>
      <c r="H42" s="10">
        <v>0</v>
      </c>
      <c r="I42" s="10">
        <v>0</v>
      </c>
      <c r="J42" s="10">
        <v>0</v>
      </c>
      <c r="K42" s="10">
        <v>1</v>
      </c>
      <c r="L42" s="10">
        <v>1</v>
      </c>
      <c r="M42" s="10">
        <v>1</v>
      </c>
      <c r="N42" s="10">
        <v>0</v>
      </c>
      <c r="O42" s="10">
        <v>1</v>
      </c>
      <c r="P42" s="10">
        <f t="shared" si="11"/>
        <v>0</v>
      </c>
      <c r="Q42" s="10">
        <v>0</v>
      </c>
      <c r="R42" s="10">
        <v>0</v>
      </c>
      <c r="S42" s="10">
        <v>0</v>
      </c>
      <c r="T42" s="10">
        <v>0</v>
      </c>
      <c r="U42" s="10">
        <f t="shared" si="0"/>
        <v>184</v>
      </c>
      <c r="V42" s="10">
        <v>85</v>
      </c>
      <c r="W42" s="10">
        <v>4</v>
      </c>
      <c r="X42" s="10">
        <v>400</v>
      </c>
      <c r="Y42" s="10">
        <v>25</v>
      </c>
      <c r="Z42" s="10">
        <v>1000</v>
      </c>
      <c r="AA42" s="10">
        <v>50</v>
      </c>
      <c r="AB42" s="10">
        <v>1850</v>
      </c>
      <c r="AC42" s="10">
        <v>85</v>
      </c>
      <c r="AD42" s="10">
        <v>3000</v>
      </c>
      <c r="AE42" s="10">
        <v>3.5</v>
      </c>
      <c r="AF42" s="10">
        <v>0</v>
      </c>
      <c r="AG42" s="99">
        <v>30000</v>
      </c>
      <c r="AH42" s="10">
        <v>110</v>
      </c>
      <c r="AI42" s="10">
        <v>125</v>
      </c>
      <c r="AJ42" s="10">
        <v>120</v>
      </c>
      <c r="AK42" s="10">
        <v>120</v>
      </c>
      <c r="AL42" s="10">
        <v>5050</v>
      </c>
      <c r="AM42" s="10">
        <v>115</v>
      </c>
      <c r="AN42" s="10">
        <v>60050</v>
      </c>
      <c r="AO42" s="10">
        <v>110</v>
      </c>
      <c r="AP42" s="10">
        <v>60100</v>
      </c>
      <c r="AQ42" s="10">
        <v>0</v>
      </c>
      <c r="AR42" s="10">
        <v>0</v>
      </c>
      <c r="AS42" s="99">
        <v>30000</v>
      </c>
      <c r="AT42" s="10">
        <v>50</v>
      </c>
      <c r="AU42" s="10">
        <v>120</v>
      </c>
      <c r="AV42" s="10">
        <v>86</v>
      </c>
      <c r="AW42" s="10">
        <v>85</v>
      </c>
      <c r="AX42" s="10">
        <v>109</v>
      </c>
      <c r="AY42" s="10">
        <v>115</v>
      </c>
      <c r="AZ42" s="10">
        <v>100</v>
      </c>
      <c r="BA42" s="10">
        <v>100</v>
      </c>
      <c r="BB42" s="10">
        <v>70</v>
      </c>
      <c r="BC42" s="2"/>
      <c r="BD42" s="2"/>
    </row>
    <row r="43" ht="17.4" spans="1:54">
      <c r="A43" s="16"/>
      <c r="B43" s="17"/>
      <c r="C43" s="16"/>
      <c r="D43" s="18"/>
      <c r="E43" s="19"/>
      <c r="F43" s="19" t="s">
        <v>139</v>
      </c>
      <c r="G43" s="83"/>
      <c r="H43" s="16">
        <v>1</v>
      </c>
      <c r="I43" s="16">
        <v>1</v>
      </c>
      <c r="J43" s="16">
        <v>1</v>
      </c>
      <c r="K43" s="16">
        <v>0</v>
      </c>
      <c r="L43" s="16">
        <v>0</v>
      </c>
      <c r="M43" s="16">
        <v>0</v>
      </c>
      <c r="N43" s="16">
        <v>0</v>
      </c>
      <c r="O43" s="16">
        <v>0</v>
      </c>
      <c r="P43" s="16">
        <f t="shared" si="11"/>
        <v>0</v>
      </c>
      <c r="Q43" s="16">
        <v>0</v>
      </c>
      <c r="R43" s="16">
        <v>0</v>
      </c>
      <c r="S43" s="16">
        <v>0</v>
      </c>
      <c r="T43" s="16">
        <v>0</v>
      </c>
      <c r="U43" s="16">
        <f t="shared" si="0"/>
        <v>7</v>
      </c>
      <c r="V43" s="16">
        <v>50</v>
      </c>
      <c r="W43" s="16" t="s">
        <v>2110</v>
      </c>
      <c r="X43" s="16" t="s">
        <v>2123</v>
      </c>
      <c r="Y43" s="16">
        <v>25</v>
      </c>
      <c r="Z43" s="16" t="s">
        <v>2124</v>
      </c>
      <c r="AA43" s="16">
        <v>50</v>
      </c>
      <c r="AB43" s="16" t="s">
        <v>2125</v>
      </c>
      <c r="AC43" s="16">
        <v>50</v>
      </c>
      <c r="AD43" s="16" t="s">
        <v>1445</v>
      </c>
      <c r="AE43" s="16">
        <v>0</v>
      </c>
      <c r="AF43" s="16">
        <v>0</v>
      </c>
      <c r="AG43" s="99">
        <v>30000</v>
      </c>
      <c r="AH43" s="16">
        <v>120</v>
      </c>
      <c r="AI43" s="16">
        <v>125</v>
      </c>
      <c r="AJ43" s="16" t="s">
        <v>2126</v>
      </c>
      <c r="AK43" s="16">
        <v>120</v>
      </c>
      <c r="AL43" s="16" t="s">
        <v>2127</v>
      </c>
      <c r="AM43" s="16">
        <v>120</v>
      </c>
      <c r="AN43" s="16" t="s">
        <v>2128</v>
      </c>
      <c r="AO43" s="16">
        <v>120</v>
      </c>
      <c r="AP43" s="16" t="s">
        <v>245</v>
      </c>
      <c r="AQ43" s="16">
        <v>0</v>
      </c>
      <c r="AR43" s="16">
        <v>0</v>
      </c>
      <c r="AS43" s="99">
        <v>30000</v>
      </c>
      <c r="AT43" s="16">
        <v>50</v>
      </c>
      <c r="AU43" s="16">
        <v>120</v>
      </c>
      <c r="AV43" s="16">
        <v>51</v>
      </c>
      <c r="AW43" s="16">
        <v>50</v>
      </c>
      <c r="AX43" s="16">
        <v>119</v>
      </c>
      <c r="AY43" s="16">
        <v>120</v>
      </c>
      <c r="AZ43" s="16">
        <v>100</v>
      </c>
      <c r="BA43" s="16">
        <v>100</v>
      </c>
      <c r="BB43" s="16">
        <v>70</v>
      </c>
    </row>
    <row r="44" ht="17.4" spans="1:54">
      <c r="A44" s="12">
        <f>$A$4</f>
        <v>624</v>
      </c>
      <c r="B44" s="21" t="s">
        <v>800</v>
      </c>
      <c r="C44" s="10" t="s">
        <v>139</v>
      </c>
      <c r="D44" s="22" t="s">
        <v>755</v>
      </c>
      <c r="E44" s="23" t="s">
        <v>138</v>
      </c>
      <c r="F44" s="23" t="s">
        <v>139</v>
      </c>
      <c r="G44" s="14"/>
      <c r="H44" s="38">
        <v>1</v>
      </c>
      <c r="I44" s="38">
        <v>1</v>
      </c>
      <c r="J44" s="38">
        <v>1</v>
      </c>
      <c r="K44" s="38">
        <v>0</v>
      </c>
      <c r="L44" s="38">
        <v>0</v>
      </c>
      <c r="M44" s="38">
        <v>0</v>
      </c>
      <c r="N44" s="38">
        <v>0</v>
      </c>
      <c r="O44" s="38">
        <v>0</v>
      </c>
      <c r="P44" s="38">
        <f t="shared" si="11"/>
        <v>0</v>
      </c>
      <c r="Q44" s="38">
        <v>0</v>
      </c>
      <c r="R44" s="38">
        <v>0</v>
      </c>
      <c r="S44" s="38">
        <v>0</v>
      </c>
      <c r="T44" s="38">
        <v>0</v>
      </c>
      <c r="U44" s="38">
        <f t="shared" si="0"/>
        <v>7</v>
      </c>
      <c r="V44" s="38">
        <v>50</v>
      </c>
      <c r="W44" s="38">
        <v>4</v>
      </c>
      <c r="X44" s="38">
        <v>400</v>
      </c>
      <c r="Y44" s="38">
        <v>25</v>
      </c>
      <c r="Z44" s="38">
        <v>1000</v>
      </c>
      <c r="AA44" s="38">
        <v>50</v>
      </c>
      <c r="AB44" s="38">
        <v>1850</v>
      </c>
      <c r="AC44" s="38">
        <v>50</v>
      </c>
      <c r="AD44" s="38">
        <v>3000</v>
      </c>
      <c r="AE44" s="38">
        <v>0</v>
      </c>
      <c r="AF44" s="38">
        <v>0</v>
      </c>
      <c r="AG44" s="99">
        <v>30000</v>
      </c>
      <c r="AH44" s="38">
        <v>120</v>
      </c>
      <c r="AI44" s="38">
        <v>125</v>
      </c>
      <c r="AJ44" s="38">
        <v>120</v>
      </c>
      <c r="AK44" s="38">
        <v>120</v>
      </c>
      <c r="AL44" s="38">
        <v>5050</v>
      </c>
      <c r="AM44" s="38">
        <v>120</v>
      </c>
      <c r="AN44" s="38">
        <v>60050</v>
      </c>
      <c r="AO44" s="38">
        <v>120</v>
      </c>
      <c r="AP44" s="38">
        <v>60100</v>
      </c>
      <c r="AQ44" s="38">
        <v>0</v>
      </c>
      <c r="AR44" s="38">
        <v>0</v>
      </c>
      <c r="AS44" s="99">
        <v>30000</v>
      </c>
      <c r="AT44" s="38">
        <v>50</v>
      </c>
      <c r="AU44" s="38">
        <v>120</v>
      </c>
      <c r="AV44" s="10">
        <v>51</v>
      </c>
      <c r="AW44" s="38">
        <v>50</v>
      </c>
      <c r="AX44" s="10">
        <v>119</v>
      </c>
      <c r="AY44" s="38">
        <v>120</v>
      </c>
      <c r="AZ44" s="38">
        <v>100</v>
      </c>
      <c r="BA44" s="38">
        <v>100</v>
      </c>
      <c r="BB44" s="38">
        <v>70</v>
      </c>
    </row>
    <row r="45" ht="17.4" spans="1:54">
      <c r="A45" s="16"/>
      <c r="B45" s="17"/>
      <c r="C45" s="16"/>
      <c r="D45" s="18"/>
      <c r="E45" s="19" t="s">
        <v>138</v>
      </c>
      <c r="F45" s="19" t="s">
        <v>143</v>
      </c>
      <c r="G45" s="83"/>
      <c r="H45" s="16">
        <v>1</v>
      </c>
      <c r="I45" s="16">
        <v>1</v>
      </c>
      <c r="J45" s="16">
        <v>1</v>
      </c>
      <c r="K45" s="16">
        <v>0</v>
      </c>
      <c r="L45" s="16">
        <v>0</v>
      </c>
      <c r="M45" s="16">
        <v>0</v>
      </c>
      <c r="N45" s="16">
        <v>0</v>
      </c>
      <c r="O45" s="16">
        <v>0</v>
      </c>
      <c r="P45" s="16">
        <f t="shared" si="11"/>
        <v>0</v>
      </c>
      <c r="Q45" s="16">
        <v>0</v>
      </c>
      <c r="R45" s="16">
        <v>0</v>
      </c>
      <c r="S45" s="16">
        <v>0</v>
      </c>
      <c r="T45" s="16">
        <v>0</v>
      </c>
      <c r="U45" s="16">
        <f t="shared" si="0"/>
        <v>7</v>
      </c>
      <c r="V45" s="16">
        <v>50</v>
      </c>
      <c r="W45" s="16" t="s">
        <v>2110</v>
      </c>
      <c r="X45" s="16" t="s">
        <v>2123</v>
      </c>
      <c r="Y45" s="16">
        <v>25</v>
      </c>
      <c r="Z45" s="16" t="s">
        <v>2124</v>
      </c>
      <c r="AA45" s="16">
        <v>50</v>
      </c>
      <c r="AB45" s="16" t="s">
        <v>2125</v>
      </c>
      <c r="AC45" s="16">
        <v>50</v>
      </c>
      <c r="AD45" s="16" t="s">
        <v>1445</v>
      </c>
      <c r="AE45" s="16">
        <v>0</v>
      </c>
      <c r="AF45" s="16">
        <v>0</v>
      </c>
      <c r="AG45" s="99">
        <v>30000</v>
      </c>
      <c r="AH45" s="16">
        <v>120</v>
      </c>
      <c r="AI45" s="16">
        <v>125</v>
      </c>
      <c r="AJ45" s="16" t="s">
        <v>2126</v>
      </c>
      <c r="AK45" s="16">
        <v>120</v>
      </c>
      <c r="AL45" s="16" t="s">
        <v>2127</v>
      </c>
      <c r="AM45" s="16">
        <v>120</v>
      </c>
      <c r="AN45" s="16" t="s">
        <v>2128</v>
      </c>
      <c r="AO45" s="16">
        <v>120</v>
      </c>
      <c r="AP45" s="16" t="s">
        <v>245</v>
      </c>
      <c r="AQ45" s="16">
        <v>0</v>
      </c>
      <c r="AR45" s="16">
        <v>0</v>
      </c>
      <c r="AS45" s="99">
        <v>30000</v>
      </c>
      <c r="AT45" s="16">
        <v>50</v>
      </c>
      <c r="AU45" s="16">
        <v>120</v>
      </c>
      <c r="AV45" s="16">
        <v>51</v>
      </c>
      <c r="AW45" s="16">
        <v>50</v>
      </c>
      <c r="AX45" s="16">
        <v>119</v>
      </c>
      <c r="AY45" s="16">
        <v>120</v>
      </c>
      <c r="AZ45" s="16">
        <v>100</v>
      </c>
      <c r="BA45" s="16">
        <v>100</v>
      </c>
      <c r="BB45" s="16">
        <v>70</v>
      </c>
    </row>
    <row r="46" ht="17.4" spans="1:54">
      <c r="A46" s="12">
        <f>$A$4</f>
        <v>624</v>
      </c>
      <c r="B46" s="21" t="s">
        <v>766</v>
      </c>
      <c r="C46" s="10" t="s">
        <v>143</v>
      </c>
      <c r="D46" s="22" t="s">
        <v>755</v>
      </c>
      <c r="E46" s="23" t="s">
        <v>142</v>
      </c>
      <c r="F46" s="23" t="s">
        <v>143</v>
      </c>
      <c r="G46" s="14"/>
      <c r="H46" s="38">
        <v>1</v>
      </c>
      <c r="I46" s="38">
        <v>1</v>
      </c>
      <c r="J46" s="38">
        <v>1</v>
      </c>
      <c r="K46" s="38">
        <v>0</v>
      </c>
      <c r="L46" s="38">
        <v>0</v>
      </c>
      <c r="M46" s="38">
        <v>0</v>
      </c>
      <c r="N46" s="38">
        <v>0</v>
      </c>
      <c r="O46" s="38">
        <v>0</v>
      </c>
      <c r="P46" s="38">
        <f t="shared" si="11"/>
        <v>0</v>
      </c>
      <c r="Q46" s="38">
        <v>0</v>
      </c>
      <c r="R46" s="38">
        <v>0</v>
      </c>
      <c r="S46" s="38">
        <v>0</v>
      </c>
      <c r="T46" s="38">
        <v>0</v>
      </c>
      <c r="U46" s="38">
        <f t="shared" si="0"/>
        <v>7</v>
      </c>
      <c r="V46" s="38">
        <v>50</v>
      </c>
      <c r="W46" s="38">
        <v>4</v>
      </c>
      <c r="X46" s="38">
        <v>400</v>
      </c>
      <c r="Y46" s="38">
        <v>25</v>
      </c>
      <c r="Z46" s="38">
        <v>1000</v>
      </c>
      <c r="AA46" s="38">
        <v>50</v>
      </c>
      <c r="AB46" s="38">
        <v>1850</v>
      </c>
      <c r="AC46" s="38">
        <v>50</v>
      </c>
      <c r="AD46" s="38">
        <v>3000</v>
      </c>
      <c r="AE46" s="10">
        <v>0</v>
      </c>
      <c r="AF46" s="38">
        <v>0</v>
      </c>
      <c r="AG46" s="99">
        <v>30000</v>
      </c>
      <c r="AH46" s="38">
        <v>120</v>
      </c>
      <c r="AI46" s="38">
        <v>125</v>
      </c>
      <c r="AJ46" s="38">
        <v>120</v>
      </c>
      <c r="AK46" s="38">
        <v>120</v>
      </c>
      <c r="AL46" s="38">
        <v>5050</v>
      </c>
      <c r="AM46" s="38">
        <v>120</v>
      </c>
      <c r="AN46" s="38">
        <v>60050</v>
      </c>
      <c r="AO46" s="38">
        <v>120</v>
      </c>
      <c r="AP46" s="38">
        <v>60100</v>
      </c>
      <c r="AQ46" s="38">
        <v>0</v>
      </c>
      <c r="AR46" s="38">
        <v>0</v>
      </c>
      <c r="AS46" s="99">
        <v>30000</v>
      </c>
      <c r="AT46" s="38">
        <v>50</v>
      </c>
      <c r="AU46" s="38">
        <v>120</v>
      </c>
      <c r="AV46" s="10">
        <v>51</v>
      </c>
      <c r="AW46" s="38">
        <v>50</v>
      </c>
      <c r="AX46" s="10">
        <v>119</v>
      </c>
      <c r="AY46" s="38">
        <v>120</v>
      </c>
      <c r="AZ46" s="38">
        <v>100</v>
      </c>
      <c r="BA46" s="38">
        <v>100</v>
      </c>
      <c r="BB46" s="38">
        <v>70</v>
      </c>
    </row>
    <row r="47" ht="17.4" spans="1:54">
      <c r="A47" s="16"/>
      <c r="B47" s="17"/>
      <c r="C47" s="16"/>
      <c r="D47" s="18"/>
      <c r="E47" s="19"/>
      <c r="F47" s="19"/>
      <c r="G47" s="92" t="s">
        <v>812</v>
      </c>
      <c r="H47" s="16">
        <v>0</v>
      </c>
      <c r="I47" s="16">
        <v>0</v>
      </c>
      <c r="J47" s="16">
        <v>0</v>
      </c>
      <c r="K47" s="16">
        <v>0</v>
      </c>
      <c r="L47" s="16">
        <v>0</v>
      </c>
      <c r="M47" s="16">
        <v>0</v>
      </c>
      <c r="N47" s="16">
        <v>0</v>
      </c>
      <c r="O47" s="16">
        <v>0</v>
      </c>
      <c r="P47" s="16">
        <v>0</v>
      </c>
      <c r="Q47" s="16">
        <v>0</v>
      </c>
      <c r="R47" s="16">
        <v>0</v>
      </c>
      <c r="S47" s="16">
        <v>0</v>
      </c>
      <c r="T47" s="16">
        <v>0</v>
      </c>
      <c r="U47" s="16">
        <f t="shared" si="0"/>
        <v>0</v>
      </c>
      <c r="V47" s="16">
        <v>85</v>
      </c>
      <c r="W47" s="16">
        <v>10</v>
      </c>
      <c r="X47" s="16" t="s">
        <v>2129</v>
      </c>
      <c r="Y47" s="16">
        <v>40</v>
      </c>
      <c r="Z47" s="16" t="s">
        <v>2130</v>
      </c>
      <c r="AA47" s="16">
        <v>70</v>
      </c>
      <c r="AB47" s="16" t="s">
        <v>2131</v>
      </c>
      <c r="AC47" s="16" t="s">
        <v>245</v>
      </c>
      <c r="AD47" s="16" t="s">
        <v>245</v>
      </c>
      <c r="AE47" s="16">
        <v>0</v>
      </c>
      <c r="AF47" s="16">
        <v>0</v>
      </c>
      <c r="AG47" s="99" t="s">
        <v>245</v>
      </c>
      <c r="AH47" s="16" t="s">
        <v>245</v>
      </c>
      <c r="AI47" s="16" t="s">
        <v>245</v>
      </c>
      <c r="AJ47" s="16" t="s">
        <v>245</v>
      </c>
      <c r="AK47" s="16" t="s">
        <v>245</v>
      </c>
      <c r="AL47" s="16" t="s">
        <v>245</v>
      </c>
      <c r="AM47" s="16" t="s">
        <v>245</v>
      </c>
      <c r="AN47" s="16" t="s">
        <v>245</v>
      </c>
      <c r="AO47" s="16" t="s">
        <v>245</v>
      </c>
      <c r="AP47" s="16" t="s">
        <v>245</v>
      </c>
      <c r="AQ47" s="16" t="s">
        <v>245</v>
      </c>
      <c r="AR47" s="16" t="s">
        <v>245</v>
      </c>
      <c r="AS47" s="99" t="s">
        <v>245</v>
      </c>
      <c r="AT47" s="16" t="s">
        <v>245</v>
      </c>
      <c r="AU47" s="16" t="s">
        <v>245</v>
      </c>
      <c r="AV47" s="16">
        <v>51</v>
      </c>
      <c r="AW47" s="16" t="s">
        <v>245</v>
      </c>
      <c r="AX47" s="16">
        <v>119</v>
      </c>
      <c r="AY47" s="16" t="s">
        <v>245</v>
      </c>
      <c r="AZ47" s="16">
        <v>100</v>
      </c>
      <c r="BA47" s="16">
        <v>100</v>
      </c>
      <c r="BB47" s="16">
        <v>70</v>
      </c>
    </row>
    <row r="48" ht="17.4" spans="1:54">
      <c r="A48" s="12">
        <f>$A$4</f>
        <v>624</v>
      </c>
      <c r="B48" s="21" t="s">
        <v>766</v>
      </c>
      <c r="C48" s="10" t="s">
        <v>143</v>
      </c>
      <c r="D48" s="22" t="s">
        <v>779</v>
      </c>
      <c r="E48" s="23" t="s">
        <v>814</v>
      </c>
      <c r="F48" s="23" t="s">
        <v>146</v>
      </c>
      <c r="G48" s="14"/>
      <c r="H48" s="10">
        <v>0</v>
      </c>
      <c r="I48" s="10">
        <v>0</v>
      </c>
      <c r="J48" s="10">
        <v>0</v>
      </c>
      <c r="K48" s="10">
        <v>0</v>
      </c>
      <c r="L48" s="10">
        <v>0</v>
      </c>
      <c r="M48" s="10">
        <v>0</v>
      </c>
      <c r="N48" s="10">
        <v>0</v>
      </c>
      <c r="O48" s="10">
        <v>0</v>
      </c>
      <c r="P48" s="10">
        <f t="shared" ref="P48:P60" si="12">Q48+R48*2+S48*4+T48*8</f>
        <v>0</v>
      </c>
      <c r="Q48" s="10">
        <v>0</v>
      </c>
      <c r="R48" s="10">
        <v>0</v>
      </c>
      <c r="S48" s="10">
        <v>0</v>
      </c>
      <c r="T48" s="10">
        <v>0</v>
      </c>
      <c r="U48" s="38">
        <f t="shared" si="0"/>
        <v>0</v>
      </c>
      <c r="V48" s="38">
        <v>85</v>
      </c>
      <c r="W48" s="38">
        <v>4</v>
      </c>
      <c r="X48" s="38">
        <v>400</v>
      </c>
      <c r="Y48" s="38">
        <v>25</v>
      </c>
      <c r="Z48" s="38">
        <v>1000</v>
      </c>
      <c r="AA48" s="38">
        <v>50</v>
      </c>
      <c r="AB48" s="38">
        <v>1850</v>
      </c>
      <c r="AC48" s="38">
        <v>75</v>
      </c>
      <c r="AD48" s="38">
        <v>3000</v>
      </c>
      <c r="AE48" s="10">
        <v>0</v>
      </c>
      <c r="AF48" s="38">
        <v>0</v>
      </c>
      <c r="AG48" s="99">
        <v>30000</v>
      </c>
      <c r="AH48" s="38">
        <v>110</v>
      </c>
      <c r="AI48" s="38">
        <v>125</v>
      </c>
      <c r="AJ48" s="38">
        <v>120</v>
      </c>
      <c r="AK48" s="38">
        <v>120</v>
      </c>
      <c r="AL48" s="38">
        <v>5050</v>
      </c>
      <c r="AM48" s="38">
        <v>115</v>
      </c>
      <c r="AN48" s="38">
        <v>60050</v>
      </c>
      <c r="AO48" s="38">
        <v>110</v>
      </c>
      <c r="AP48" s="38">
        <v>60100</v>
      </c>
      <c r="AQ48" s="38">
        <v>0</v>
      </c>
      <c r="AR48" s="38">
        <v>0</v>
      </c>
      <c r="AS48" s="99">
        <v>30000</v>
      </c>
      <c r="AT48" s="38">
        <v>50</v>
      </c>
      <c r="AU48" s="38">
        <v>120</v>
      </c>
      <c r="AV48" s="10">
        <v>51</v>
      </c>
      <c r="AW48" s="38">
        <v>85</v>
      </c>
      <c r="AX48" s="10">
        <v>119</v>
      </c>
      <c r="AY48" s="38">
        <v>115</v>
      </c>
      <c r="AZ48" s="38">
        <v>100</v>
      </c>
      <c r="BA48" s="38">
        <v>100</v>
      </c>
      <c r="BB48" s="38">
        <v>70</v>
      </c>
    </row>
    <row r="49" ht="17.4" spans="1:54">
      <c r="A49" s="25"/>
      <c r="B49" s="17"/>
      <c r="C49" s="16"/>
      <c r="D49" s="18"/>
      <c r="E49" s="19" t="s">
        <v>138</v>
      </c>
      <c r="F49" s="19"/>
      <c r="G49" s="83"/>
      <c r="H49" s="16">
        <v>1</v>
      </c>
      <c r="I49" s="16">
        <v>1</v>
      </c>
      <c r="J49" s="16">
        <v>1</v>
      </c>
      <c r="K49" s="16">
        <v>0</v>
      </c>
      <c r="L49" s="16">
        <v>0</v>
      </c>
      <c r="M49" s="16">
        <v>0</v>
      </c>
      <c r="N49" s="16">
        <v>0</v>
      </c>
      <c r="O49" s="16">
        <v>0</v>
      </c>
      <c r="P49" s="16">
        <f t="shared" si="12"/>
        <v>0</v>
      </c>
      <c r="Q49" s="16">
        <v>0</v>
      </c>
      <c r="R49" s="16">
        <v>0</v>
      </c>
      <c r="S49" s="16">
        <v>0</v>
      </c>
      <c r="T49" s="16">
        <v>0</v>
      </c>
      <c r="U49" s="16">
        <f t="shared" si="0"/>
        <v>7</v>
      </c>
      <c r="V49" s="16">
        <v>50</v>
      </c>
      <c r="W49" s="16" t="s">
        <v>2110</v>
      </c>
      <c r="X49" s="16" t="s">
        <v>2123</v>
      </c>
      <c r="Y49" s="16">
        <v>25</v>
      </c>
      <c r="Z49" s="16" t="s">
        <v>2124</v>
      </c>
      <c r="AA49" s="16">
        <v>50</v>
      </c>
      <c r="AB49" s="16" t="s">
        <v>2125</v>
      </c>
      <c r="AC49" s="16">
        <v>50</v>
      </c>
      <c r="AD49" s="16" t="s">
        <v>1445</v>
      </c>
      <c r="AE49" s="16">
        <v>0</v>
      </c>
      <c r="AF49" s="16">
        <v>0</v>
      </c>
      <c r="AG49" s="99">
        <v>30000</v>
      </c>
      <c r="AH49" s="16">
        <v>120</v>
      </c>
      <c r="AI49" s="16">
        <v>125</v>
      </c>
      <c r="AJ49" s="16" t="s">
        <v>2126</v>
      </c>
      <c r="AK49" s="16">
        <v>120</v>
      </c>
      <c r="AL49" s="16" t="s">
        <v>2127</v>
      </c>
      <c r="AM49" s="16">
        <v>120</v>
      </c>
      <c r="AN49" s="16" t="s">
        <v>2128</v>
      </c>
      <c r="AO49" s="16">
        <v>120</v>
      </c>
      <c r="AP49" s="16" t="s">
        <v>245</v>
      </c>
      <c r="AQ49" s="16">
        <v>0</v>
      </c>
      <c r="AR49" s="16">
        <v>0</v>
      </c>
      <c r="AS49" s="99"/>
      <c r="AT49" s="16">
        <v>50</v>
      </c>
      <c r="AU49" s="16">
        <v>120</v>
      </c>
      <c r="AV49" s="16">
        <v>51</v>
      </c>
      <c r="AW49" s="16">
        <v>50</v>
      </c>
      <c r="AX49" s="16">
        <v>119</v>
      </c>
      <c r="AY49" s="16">
        <v>120</v>
      </c>
      <c r="AZ49" s="16">
        <v>100</v>
      </c>
      <c r="BA49" s="16">
        <v>100</v>
      </c>
      <c r="BB49" s="16">
        <v>70</v>
      </c>
    </row>
    <row r="50" ht="17.4" spans="1:54">
      <c r="A50" s="12">
        <f>$A$4</f>
        <v>624</v>
      </c>
      <c r="B50" s="21" t="s">
        <v>766</v>
      </c>
      <c r="C50" s="10" t="s">
        <v>143</v>
      </c>
      <c r="D50" s="22" t="s">
        <v>785</v>
      </c>
      <c r="E50" s="23" t="s">
        <v>149</v>
      </c>
      <c r="F50" s="23" t="s">
        <v>150</v>
      </c>
      <c r="G50" s="14"/>
      <c r="H50" s="38">
        <v>1</v>
      </c>
      <c r="I50" s="38">
        <v>1</v>
      </c>
      <c r="J50" s="38">
        <v>1</v>
      </c>
      <c r="K50" s="38">
        <v>0</v>
      </c>
      <c r="L50" s="38">
        <v>0</v>
      </c>
      <c r="M50" s="38">
        <v>0</v>
      </c>
      <c r="N50" s="38">
        <v>0</v>
      </c>
      <c r="O50" s="38">
        <v>0</v>
      </c>
      <c r="P50" s="38">
        <f t="shared" si="12"/>
        <v>0</v>
      </c>
      <c r="Q50" s="38">
        <v>0</v>
      </c>
      <c r="R50" s="38">
        <v>0</v>
      </c>
      <c r="S50" s="38">
        <v>0</v>
      </c>
      <c r="T50" s="38">
        <v>0</v>
      </c>
      <c r="U50" s="38">
        <f t="shared" si="0"/>
        <v>7</v>
      </c>
      <c r="V50" s="38">
        <v>50</v>
      </c>
      <c r="W50" s="38">
        <v>4</v>
      </c>
      <c r="X50" s="38">
        <v>400</v>
      </c>
      <c r="Y50" s="38">
        <v>25</v>
      </c>
      <c r="Z50" s="38">
        <v>1000</v>
      </c>
      <c r="AA50" s="38">
        <v>50</v>
      </c>
      <c r="AB50" s="38">
        <v>1850</v>
      </c>
      <c r="AC50" s="38">
        <v>50</v>
      </c>
      <c r="AD50" s="38">
        <v>3000</v>
      </c>
      <c r="AE50" s="38">
        <v>0</v>
      </c>
      <c r="AF50" s="38">
        <v>0</v>
      </c>
      <c r="AG50" s="99">
        <v>30000</v>
      </c>
      <c r="AH50" s="38">
        <v>120</v>
      </c>
      <c r="AI50" s="38">
        <v>125</v>
      </c>
      <c r="AJ50" s="38">
        <v>120</v>
      </c>
      <c r="AK50" s="38">
        <v>120</v>
      </c>
      <c r="AL50" s="38">
        <v>5050</v>
      </c>
      <c r="AM50" s="38">
        <v>120</v>
      </c>
      <c r="AN50" s="38">
        <v>60050</v>
      </c>
      <c r="AO50" s="38">
        <v>120</v>
      </c>
      <c r="AP50" s="38">
        <v>60100</v>
      </c>
      <c r="AQ50" s="38">
        <v>0</v>
      </c>
      <c r="AR50" s="38">
        <v>0</v>
      </c>
      <c r="AS50" s="99">
        <v>30000</v>
      </c>
      <c r="AT50" s="38">
        <v>50</v>
      </c>
      <c r="AU50" s="38">
        <v>120</v>
      </c>
      <c r="AV50" s="10">
        <v>51</v>
      </c>
      <c r="AW50" s="38">
        <v>50</v>
      </c>
      <c r="AX50" s="10">
        <v>119</v>
      </c>
      <c r="AY50" s="38">
        <v>120</v>
      </c>
      <c r="AZ50" s="38">
        <v>100</v>
      </c>
      <c r="BA50" s="38">
        <v>100</v>
      </c>
      <c r="BB50" s="38">
        <v>70</v>
      </c>
    </row>
    <row r="51" ht="17.4" spans="1:54">
      <c r="A51" s="25"/>
      <c r="B51" s="17"/>
      <c r="C51" s="16"/>
      <c r="D51" s="18"/>
      <c r="E51" s="19" t="s">
        <v>138</v>
      </c>
      <c r="F51" s="19"/>
      <c r="G51" s="83"/>
      <c r="H51" s="16">
        <v>1</v>
      </c>
      <c r="I51" s="16">
        <v>1</v>
      </c>
      <c r="J51" s="16">
        <v>1</v>
      </c>
      <c r="K51" s="16">
        <v>0</v>
      </c>
      <c r="L51" s="16">
        <v>0</v>
      </c>
      <c r="M51" s="16">
        <v>0</v>
      </c>
      <c r="N51" s="16">
        <v>0</v>
      </c>
      <c r="O51" s="16">
        <v>0</v>
      </c>
      <c r="P51" s="16">
        <f t="shared" si="12"/>
        <v>0</v>
      </c>
      <c r="Q51" s="16">
        <v>0</v>
      </c>
      <c r="R51" s="16">
        <v>0</v>
      </c>
      <c r="S51" s="16">
        <v>0</v>
      </c>
      <c r="T51" s="16">
        <v>0</v>
      </c>
      <c r="U51" s="16">
        <f t="shared" si="0"/>
        <v>7</v>
      </c>
      <c r="V51" s="16">
        <v>50</v>
      </c>
      <c r="W51" s="16" t="s">
        <v>2110</v>
      </c>
      <c r="X51" s="16" t="s">
        <v>2123</v>
      </c>
      <c r="Y51" s="16">
        <v>25</v>
      </c>
      <c r="Z51" s="16" t="s">
        <v>2124</v>
      </c>
      <c r="AA51" s="16">
        <v>50</v>
      </c>
      <c r="AB51" s="16" t="s">
        <v>2125</v>
      </c>
      <c r="AC51" s="16">
        <v>50</v>
      </c>
      <c r="AD51" s="16" t="s">
        <v>1445</v>
      </c>
      <c r="AE51" s="16">
        <v>0</v>
      </c>
      <c r="AF51" s="16">
        <v>0</v>
      </c>
      <c r="AG51" s="99">
        <v>30000</v>
      </c>
      <c r="AH51" s="16">
        <v>120</v>
      </c>
      <c r="AI51" s="16">
        <v>125</v>
      </c>
      <c r="AJ51" s="16" t="s">
        <v>2126</v>
      </c>
      <c r="AK51" s="16">
        <v>120</v>
      </c>
      <c r="AL51" s="16" t="s">
        <v>2127</v>
      </c>
      <c r="AM51" s="16">
        <v>120</v>
      </c>
      <c r="AN51" s="16" t="s">
        <v>2128</v>
      </c>
      <c r="AO51" s="16">
        <v>120</v>
      </c>
      <c r="AP51" s="16" t="s">
        <v>245</v>
      </c>
      <c r="AQ51" s="16">
        <v>0</v>
      </c>
      <c r="AR51" s="16">
        <v>0</v>
      </c>
      <c r="AS51" s="99"/>
      <c r="AT51" s="16">
        <v>50</v>
      </c>
      <c r="AU51" s="16">
        <v>120</v>
      </c>
      <c r="AV51" s="16">
        <v>51</v>
      </c>
      <c r="AW51" s="16">
        <v>50</v>
      </c>
      <c r="AX51" s="16">
        <v>119</v>
      </c>
      <c r="AY51" s="16">
        <v>120</v>
      </c>
      <c r="AZ51" s="16">
        <v>100</v>
      </c>
      <c r="BA51" s="16">
        <v>100</v>
      </c>
      <c r="BB51" s="16">
        <v>70</v>
      </c>
    </row>
    <row r="52" ht="17.4" spans="1:54">
      <c r="A52" s="12">
        <f>$A$4</f>
        <v>624</v>
      </c>
      <c r="B52" s="21" t="s">
        <v>766</v>
      </c>
      <c r="C52" s="10" t="s">
        <v>143</v>
      </c>
      <c r="D52" s="22" t="s">
        <v>786</v>
      </c>
      <c r="E52" s="23" t="s">
        <v>152</v>
      </c>
      <c r="F52" s="23" t="s">
        <v>153</v>
      </c>
      <c r="G52" s="14"/>
      <c r="H52" s="38">
        <v>1</v>
      </c>
      <c r="I52" s="38">
        <v>1</v>
      </c>
      <c r="J52" s="38">
        <v>1</v>
      </c>
      <c r="K52" s="38">
        <v>0</v>
      </c>
      <c r="L52" s="38">
        <v>0</v>
      </c>
      <c r="M52" s="38">
        <v>0</v>
      </c>
      <c r="N52" s="38">
        <v>0</v>
      </c>
      <c r="O52" s="38">
        <v>0</v>
      </c>
      <c r="P52" s="38">
        <f t="shared" si="12"/>
        <v>0</v>
      </c>
      <c r="Q52" s="38">
        <v>0</v>
      </c>
      <c r="R52" s="38">
        <v>0</v>
      </c>
      <c r="S52" s="38">
        <v>0</v>
      </c>
      <c r="T52" s="38">
        <v>0</v>
      </c>
      <c r="U52" s="38">
        <f t="shared" si="0"/>
        <v>7</v>
      </c>
      <c r="V52" s="38">
        <v>50</v>
      </c>
      <c r="W52" s="38">
        <v>4</v>
      </c>
      <c r="X52" s="38">
        <v>400</v>
      </c>
      <c r="Y52" s="38">
        <v>25</v>
      </c>
      <c r="Z52" s="38">
        <v>1000</v>
      </c>
      <c r="AA52" s="38">
        <v>50</v>
      </c>
      <c r="AB52" s="38">
        <v>1850</v>
      </c>
      <c r="AC52" s="38">
        <v>50</v>
      </c>
      <c r="AD52" s="38">
        <v>3000</v>
      </c>
      <c r="AE52" s="38">
        <v>0</v>
      </c>
      <c r="AF52" s="38">
        <v>0</v>
      </c>
      <c r="AG52" s="99">
        <v>30000</v>
      </c>
      <c r="AH52" s="38">
        <v>120</v>
      </c>
      <c r="AI52" s="38">
        <v>125</v>
      </c>
      <c r="AJ52" s="38">
        <v>120</v>
      </c>
      <c r="AK52" s="38">
        <v>120</v>
      </c>
      <c r="AL52" s="38">
        <v>5050</v>
      </c>
      <c r="AM52" s="38">
        <v>120</v>
      </c>
      <c r="AN52" s="38">
        <v>60050</v>
      </c>
      <c r="AO52" s="38">
        <v>120</v>
      </c>
      <c r="AP52" s="38">
        <v>60100</v>
      </c>
      <c r="AQ52" s="38">
        <v>0</v>
      </c>
      <c r="AR52" s="38">
        <v>0</v>
      </c>
      <c r="AS52" s="99">
        <v>30000</v>
      </c>
      <c r="AT52" s="38">
        <v>50</v>
      </c>
      <c r="AU52" s="38">
        <v>120</v>
      </c>
      <c r="AV52" s="10">
        <v>51</v>
      </c>
      <c r="AW52" s="38">
        <v>50</v>
      </c>
      <c r="AX52" s="10">
        <v>119</v>
      </c>
      <c r="AY52" s="38">
        <v>120</v>
      </c>
      <c r="AZ52" s="38">
        <v>100</v>
      </c>
      <c r="BA52" s="38">
        <v>100</v>
      </c>
      <c r="BB52" s="38">
        <v>70</v>
      </c>
    </row>
    <row r="53" ht="17.4" spans="1:54">
      <c r="A53" s="16"/>
      <c r="B53" s="17"/>
      <c r="C53" s="16"/>
      <c r="D53" s="18"/>
      <c r="E53" s="19" t="s">
        <v>817</v>
      </c>
      <c r="F53" s="19"/>
      <c r="G53" s="83"/>
      <c r="H53" s="16">
        <v>1</v>
      </c>
      <c r="I53" s="16">
        <v>1</v>
      </c>
      <c r="J53" s="16">
        <v>1</v>
      </c>
      <c r="K53" s="16">
        <v>0</v>
      </c>
      <c r="L53" s="16">
        <v>0</v>
      </c>
      <c r="M53" s="16">
        <v>0</v>
      </c>
      <c r="N53" s="16">
        <v>0</v>
      </c>
      <c r="O53" s="16">
        <v>0</v>
      </c>
      <c r="P53" s="16">
        <f t="shared" si="12"/>
        <v>0</v>
      </c>
      <c r="Q53" s="16">
        <v>0</v>
      </c>
      <c r="R53" s="16">
        <v>0</v>
      </c>
      <c r="S53" s="16">
        <v>0</v>
      </c>
      <c r="T53" s="16">
        <v>0</v>
      </c>
      <c r="U53" s="16">
        <f t="shared" si="0"/>
        <v>7</v>
      </c>
      <c r="V53" s="16">
        <v>50</v>
      </c>
      <c r="W53" s="16" t="s">
        <v>2110</v>
      </c>
      <c r="X53" s="16" t="s">
        <v>2123</v>
      </c>
      <c r="Y53" s="16">
        <v>25</v>
      </c>
      <c r="Z53" s="16" t="s">
        <v>2124</v>
      </c>
      <c r="AA53" s="16">
        <v>50</v>
      </c>
      <c r="AB53" s="16" t="s">
        <v>2125</v>
      </c>
      <c r="AC53" s="16">
        <v>50</v>
      </c>
      <c r="AD53" s="16" t="s">
        <v>1445</v>
      </c>
      <c r="AE53" s="16">
        <v>0</v>
      </c>
      <c r="AF53" s="16">
        <v>0</v>
      </c>
      <c r="AG53" s="99">
        <v>30000</v>
      </c>
      <c r="AH53" s="16">
        <v>120</v>
      </c>
      <c r="AI53" s="16">
        <v>125</v>
      </c>
      <c r="AJ53" s="16" t="s">
        <v>2126</v>
      </c>
      <c r="AK53" s="16">
        <v>120</v>
      </c>
      <c r="AL53" s="16" t="s">
        <v>2127</v>
      </c>
      <c r="AM53" s="16">
        <v>120</v>
      </c>
      <c r="AN53" s="16" t="s">
        <v>2128</v>
      </c>
      <c r="AO53" s="16">
        <v>120</v>
      </c>
      <c r="AP53" s="16" t="s">
        <v>245</v>
      </c>
      <c r="AQ53" s="16">
        <v>0</v>
      </c>
      <c r="AR53" s="16">
        <v>0</v>
      </c>
      <c r="AS53" s="99">
        <v>30000</v>
      </c>
      <c r="AT53" s="16">
        <v>50</v>
      </c>
      <c r="AU53" s="16">
        <v>120</v>
      </c>
      <c r="AV53" s="16">
        <v>51</v>
      </c>
      <c r="AW53" s="16">
        <v>50</v>
      </c>
      <c r="AX53" s="16">
        <v>119</v>
      </c>
      <c r="AY53" s="16">
        <v>120</v>
      </c>
      <c r="AZ53" s="16">
        <v>100</v>
      </c>
      <c r="BA53" s="16">
        <v>100</v>
      </c>
      <c r="BB53" s="16">
        <v>70</v>
      </c>
    </row>
    <row r="54" ht="17.4" spans="1:54">
      <c r="A54" s="12">
        <f>$A$4</f>
        <v>624</v>
      </c>
      <c r="B54" s="21" t="s">
        <v>768</v>
      </c>
      <c r="C54" s="31" t="s">
        <v>824</v>
      </c>
      <c r="D54" s="22" t="s">
        <v>755</v>
      </c>
      <c r="E54" s="23" t="s">
        <v>156</v>
      </c>
      <c r="F54" s="23" t="s">
        <v>157</v>
      </c>
      <c r="G54" s="14"/>
      <c r="H54" s="38">
        <v>1</v>
      </c>
      <c r="I54" s="38">
        <v>1</v>
      </c>
      <c r="J54" s="38">
        <v>1</v>
      </c>
      <c r="K54" s="38">
        <v>0</v>
      </c>
      <c r="L54" s="38">
        <v>0</v>
      </c>
      <c r="M54" s="38">
        <v>0</v>
      </c>
      <c r="N54" s="38">
        <v>0</v>
      </c>
      <c r="O54" s="38">
        <v>0</v>
      </c>
      <c r="P54" s="38">
        <f t="shared" si="12"/>
        <v>0</v>
      </c>
      <c r="Q54" s="38">
        <v>0</v>
      </c>
      <c r="R54" s="38">
        <v>0</v>
      </c>
      <c r="S54" s="38">
        <v>0</v>
      </c>
      <c r="T54" s="38">
        <v>0</v>
      </c>
      <c r="U54" s="38">
        <f t="shared" si="0"/>
        <v>7</v>
      </c>
      <c r="V54" s="38">
        <v>50</v>
      </c>
      <c r="W54" s="38">
        <v>4</v>
      </c>
      <c r="X54" s="38">
        <v>400</v>
      </c>
      <c r="Y54" s="38">
        <v>25</v>
      </c>
      <c r="Z54" s="38">
        <v>1000</v>
      </c>
      <c r="AA54" s="38">
        <v>50</v>
      </c>
      <c r="AB54" s="38">
        <v>1850</v>
      </c>
      <c r="AC54" s="38">
        <v>50</v>
      </c>
      <c r="AD54" s="38">
        <v>3000</v>
      </c>
      <c r="AE54" s="38">
        <v>0</v>
      </c>
      <c r="AF54" s="38">
        <v>0</v>
      </c>
      <c r="AG54" s="99">
        <v>30000</v>
      </c>
      <c r="AH54" s="38">
        <v>120</v>
      </c>
      <c r="AI54" s="38">
        <v>125</v>
      </c>
      <c r="AJ54" s="38">
        <v>120</v>
      </c>
      <c r="AK54" s="38">
        <v>120</v>
      </c>
      <c r="AL54" s="38">
        <v>5050</v>
      </c>
      <c r="AM54" s="38">
        <v>120</v>
      </c>
      <c r="AN54" s="38">
        <v>60050</v>
      </c>
      <c r="AO54" s="38">
        <v>120</v>
      </c>
      <c r="AP54" s="38">
        <v>60100</v>
      </c>
      <c r="AQ54" s="38">
        <v>0</v>
      </c>
      <c r="AR54" s="38">
        <v>0</v>
      </c>
      <c r="AS54" s="99">
        <v>30000</v>
      </c>
      <c r="AT54" s="38">
        <v>50</v>
      </c>
      <c r="AU54" s="38">
        <v>120</v>
      </c>
      <c r="AV54" s="10">
        <v>51</v>
      </c>
      <c r="AW54" s="38">
        <v>50</v>
      </c>
      <c r="AX54" s="10">
        <v>119</v>
      </c>
      <c r="AY54" s="38">
        <v>120</v>
      </c>
      <c r="AZ54" s="38">
        <v>100</v>
      </c>
      <c r="BA54" s="38">
        <v>100</v>
      </c>
      <c r="BB54" s="38">
        <v>70</v>
      </c>
    </row>
    <row r="55" ht="17.4" spans="1:54">
      <c r="A55" s="16"/>
      <c r="B55" s="17"/>
      <c r="C55" s="16"/>
      <c r="D55" s="18"/>
      <c r="E55" s="19" t="s">
        <v>825</v>
      </c>
      <c r="F55" s="19"/>
      <c r="G55" s="83"/>
      <c r="H55" s="16">
        <v>1</v>
      </c>
      <c r="I55" s="16">
        <v>1</v>
      </c>
      <c r="J55" s="16">
        <v>1</v>
      </c>
      <c r="K55" s="16">
        <v>0</v>
      </c>
      <c r="L55" s="16">
        <v>0</v>
      </c>
      <c r="M55" s="16">
        <v>0</v>
      </c>
      <c r="N55" s="16">
        <v>0</v>
      </c>
      <c r="O55" s="16">
        <v>0</v>
      </c>
      <c r="P55" s="16">
        <f t="shared" si="12"/>
        <v>0</v>
      </c>
      <c r="Q55" s="16">
        <v>0</v>
      </c>
      <c r="R55" s="16">
        <v>0</v>
      </c>
      <c r="S55" s="16">
        <v>0</v>
      </c>
      <c r="T55" s="16">
        <v>0</v>
      </c>
      <c r="U55" s="16">
        <f t="shared" si="0"/>
        <v>7</v>
      </c>
      <c r="V55" s="16">
        <v>50</v>
      </c>
      <c r="W55" s="16" t="s">
        <v>2110</v>
      </c>
      <c r="X55" s="16" t="s">
        <v>2123</v>
      </c>
      <c r="Y55" s="16">
        <v>25</v>
      </c>
      <c r="Z55" s="16" t="s">
        <v>2124</v>
      </c>
      <c r="AA55" s="16">
        <v>50</v>
      </c>
      <c r="AB55" s="16" t="s">
        <v>2125</v>
      </c>
      <c r="AC55" s="16">
        <v>50</v>
      </c>
      <c r="AD55" s="16" t="s">
        <v>1445</v>
      </c>
      <c r="AE55" s="16">
        <v>0</v>
      </c>
      <c r="AF55" s="16">
        <v>0</v>
      </c>
      <c r="AG55" s="99">
        <v>30000</v>
      </c>
      <c r="AH55" s="16">
        <v>120</v>
      </c>
      <c r="AI55" s="16">
        <v>125</v>
      </c>
      <c r="AJ55" s="16" t="s">
        <v>2126</v>
      </c>
      <c r="AK55" s="16">
        <v>120</v>
      </c>
      <c r="AL55" s="16" t="s">
        <v>2127</v>
      </c>
      <c r="AM55" s="16">
        <v>120</v>
      </c>
      <c r="AN55" s="16" t="s">
        <v>2128</v>
      </c>
      <c r="AO55" s="16">
        <v>120</v>
      </c>
      <c r="AP55" s="16" t="s">
        <v>245</v>
      </c>
      <c r="AQ55" s="16">
        <v>0</v>
      </c>
      <c r="AR55" s="16">
        <v>0</v>
      </c>
      <c r="AS55" s="99">
        <v>30000</v>
      </c>
      <c r="AT55" s="16">
        <v>50</v>
      </c>
      <c r="AU55" s="16">
        <v>120</v>
      </c>
      <c r="AV55" s="16">
        <v>51</v>
      </c>
      <c r="AW55" s="16">
        <v>50</v>
      </c>
      <c r="AX55" s="16">
        <v>119</v>
      </c>
      <c r="AY55" s="16">
        <v>120</v>
      </c>
      <c r="AZ55" s="16">
        <v>100</v>
      </c>
      <c r="BA55" s="16">
        <v>100</v>
      </c>
      <c r="BB55" s="16">
        <v>70</v>
      </c>
    </row>
    <row r="56" ht="17.4" spans="1:54">
      <c r="A56" s="12">
        <f>$A$4</f>
        <v>624</v>
      </c>
      <c r="B56" s="21" t="s">
        <v>768</v>
      </c>
      <c r="C56" s="31" t="s">
        <v>824</v>
      </c>
      <c r="D56" s="22" t="s">
        <v>779</v>
      </c>
      <c r="E56" s="23" t="s">
        <v>159</v>
      </c>
      <c r="F56" s="23" t="s">
        <v>160</v>
      </c>
      <c r="G56" s="14"/>
      <c r="H56" s="38">
        <v>1</v>
      </c>
      <c r="I56" s="38">
        <v>1</v>
      </c>
      <c r="J56" s="38">
        <v>1</v>
      </c>
      <c r="K56" s="38">
        <v>0</v>
      </c>
      <c r="L56" s="38">
        <v>0</v>
      </c>
      <c r="M56" s="38">
        <v>0</v>
      </c>
      <c r="N56" s="38">
        <v>0</v>
      </c>
      <c r="O56" s="38">
        <v>0</v>
      </c>
      <c r="P56" s="38">
        <f t="shared" si="12"/>
        <v>0</v>
      </c>
      <c r="Q56" s="38">
        <v>0</v>
      </c>
      <c r="R56" s="38">
        <v>0</v>
      </c>
      <c r="S56" s="38">
        <v>0</v>
      </c>
      <c r="T56" s="38">
        <v>0</v>
      </c>
      <c r="U56" s="38">
        <f t="shared" si="0"/>
        <v>7</v>
      </c>
      <c r="V56" s="38">
        <v>50</v>
      </c>
      <c r="W56" s="38">
        <v>4</v>
      </c>
      <c r="X56" s="38">
        <v>400</v>
      </c>
      <c r="Y56" s="38">
        <v>25</v>
      </c>
      <c r="Z56" s="38">
        <v>1000</v>
      </c>
      <c r="AA56" s="38">
        <v>50</v>
      </c>
      <c r="AB56" s="38">
        <v>1850</v>
      </c>
      <c r="AC56" s="38">
        <v>50</v>
      </c>
      <c r="AD56" s="38">
        <v>3000</v>
      </c>
      <c r="AE56" s="38">
        <v>0</v>
      </c>
      <c r="AF56" s="38">
        <v>0</v>
      </c>
      <c r="AG56" s="99">
        <v>30000</v>
      </c>
      <c r="AH56" s="38">
        <v>120</v>
      </c>
      <c r="AI56" s="38">
        <v>125</v>
      </c>
      <c r="AJ56" s="38">
        <v>120</v>
      </c>
      <c r="AK56" s="38">
        <v>120</v>
      </c>
      <c r="AL56" s="38">
        <v>5050</v>
      </c>
      <c r="AM56" s="38">
        <v>120</v>
      </c>
      <c r="AN56" s="38">
        <v>60050</v>
      </c>
      <c r="AO56" s="38">
        <v>120</v>
      </c>
      <c r="AP56" s="38">
        <v>60100</v>
      </c>
      <c r="AQ56" s="38">
        <v>0</v>
      </c>
      <c r="AR56" s="38">
        <v>0</v>
      </c>
      <c r="AS56" s="99">
        <v>30000</v>
      </c>
      <c r="AT56" s="38">
        <v>50</v>
      </c>
      <c r="AU56" s="38">
        <v>120</v>
      </c>
      <c r="AV56" s="10">
        <v>51</v>
      </c>
      <c r="AW56" s="38">
        <v>50</v>
      </c>
      <c r="AX56" s="10">
        <v>119</v>
      </c>
      <c r="AY56" s="38">
        <v>120</v>
      </c>
      <c r="AZ56" s="38">
        <v>100</v>
      </c>
      <c r="BA56" s="38">
        <v>100</v>
      </c>
      <c r="BB56" s="38">
        <v>70</v>
      </c>
    </row>
    <row r="57" ht="17.4" spans="1:54">
      <c r="A57" s="16"/>
      <c r="B57" s="17"/>
      <c r="C57" s="16"/>
      <c r="D57" s="18"/>
      <c r="E57" s="19" t="s">
        <v>138</v>
      </c>
      <c r="F57" s="19" t="s">
        <v>826</v>
      </c>
      <c r="G57" s="83"/>
      <c r="H57" s="16">
        <v>1</v>
      </c>
      <c r="I57" s="16">
        <v>1</v>
      </c>
      <c r="J57" s="16">
        <v>1</v>
      </c>
      <c r="K57" s="16">
        <v>0</v>
      </c>
      <c r="L57" s="16">
        <v>0</v>
      </c>
      <c r="M57" s="16">
        <v>0</v>
      </c>
      <c r="N57" s="16">
        <v>0</v>
      </c>
      <c r="O57" s="16">
        <v>0</v>
      </c>
      <c r="P57" s="16">
        <f t="shared" si="12"/>
        <v>0</v>
      </c>
      <c r="Q57" s="16">
        <v>0</v>
      </c>
      <c r="R57" s="16">
        <v>0</v>
      </c>
      <c r="S57" s="16">
        <v>0</v>
      </c>
      <c r="T57" s="16">
        <v>0</v>
      </c>
      <c r="U57" s="16">
        <f t="shared" si="0"/>
        <v>7</v>
      </c>
      <c r="V57" s="16">
        <v>50</v>
      </c>
      <c r="W57" s="16" t="s">
        <v>2110</v>
      </c>
      <c r="X57" s="16" t="s">
        <v>2123</v>
      </c>
      <c r="Y57" s="16">
        <v>25</v>
      </c>
      <c r="Z57" s="16" t="s">
        <v>2124</v>
      </c>
      <c r="AA57" s="16">
        <v>50</v>
      </c>
      <c r="AB57" s="16" t="s">
        <v>2125</v>
      </c>
      <c r="AC57" s="16">
        <v>50</v>
      </c>
      <c r="AD57" s="16" t="s">
        <v>1445</v>
      </c>
      <c r="AE57" s="16">
        <v>0</v>
      </c>
      <c r="AF57" s="16">
        <v>0</v>
      </c>
      <c r="AG57" s="99">
        <v>30000</v>
      </c>
      <c r="AH57" s="16">
        <v>120</v>
      </c>
      <c r="AI57" s="16">
        <v>125</v>
      </c>
      <c r="AJ57" s="16" t="s">
        <v>2126</v>
      </c>
      <c r="AK57" s="16">
        <v>120</v>
      </c>
      <c r="AL57" s="16" t="s">
        <v>2127</v>
      </c>
      <c r="AM57" s="16">
        <v>120</v>
      </c>
      <c r="AN57" s="16" t="s">
        <v>2128</v>
      </c>
      <c r="AO57" s="16">
        <v>120</v>
      </c>
      <c r="AP57" s="16" t="s">
        <v>245</v>
      </c>
      <c r="AQ57" s="16">
        <v>0</v>
      </c>
      <c r="AR57" s="16">
        <v>0</v>
      </c>
      <c r="AS57" s="99">
        <v>30000</v>
      </c>
      <c r="AT57" s="16">
        <v>50</v>
      </c>
      <c r="AU57" s="16">
        <v>120</v>
      </c>
      <c r="AV57" s="16">
        <v>51</v>
      </c>
      <c r="AW57" s="16">
        <v>50</v>
      </c>
      <c r="AX57" s="16">
        <v>119</v>
      </c>
      <c r="AY57" s="16">
        <v>120</v>
      </c>
      <c r="AZ57" s="16">
        <v>100</v>
      </c>
      <c r="BA57" s="16">
        <v>100</v>
      </c>
      <c r="BB57" s="16">
        <v>70</v>
      </c>
    </row>
    <row r="58" ht="17.4" spans="1:54">
      <c r="A58" s="12">
        <f>$A$4</f>
        <v>624</v>
      </c>
      <c r="B58" s="21" t="s">
        <v>769</v>
      </c>
      <c r="C58" s="10" t="s">
        <v>826</v>
      </c>
      <c r="D58" s="22" t="s">
        <v>755</v>
      </c>
      <c r="E58" s="23" t="s">
        <v>138</v>
      </c>
      <c r="F58" s="23" t="s">
        <v>826</v>
      </c>
      <c r="G58" s="14"/>
      <c r="H58" s="38">
        <v>1</v>
      </c>
      <c r="I58" s="38">
        <v>1</v>
      </c>
      <c r="J58" s="38">
        <v>1</v>
      </c>
      <c r="K58" s="38">
        <v>0</v>
      </c>
      <c r="L58" s="38">
        <v>0</v>
      </c>
      <c r="M58" s="38">
        <v>0</v>
      </c>
      <c r="N58" s="38">
        <v>0</v>
      </c>
      <c r="O58" s="38">
        <v>0</v>
      </c>
      <c r="P58" s="38">
        <f t="shared" si="12"/>
        <v>0</v>
      </c>
      <c r="Q58" s="38">
        <v>0</v>
      </c>
      <c r="R58" s="38">
        <v>0</v>
      </c>
      <c r="S58" s="38">
        <v>0</v>
      </c>
      <c r="T58" s="38">
        <v>0</v>
      </c>
      <c r="U58" s="38">
        <f t="shared" si="0"/>
        <v>7</v>
      </c>
      <c r="V58" s="38">
        <v>50</v>
      </c>
      <c r="W58" s="38">
        <v>4</v>
      </c>
      <c r="X58" s="38">
        <v>400</v>
      </c>
      <c r="Y58" s="38">
        <v>25</v>
      </c>
      <c r="Z58" s="38">
        <v>1000</v>
      </c>
      <c r="AA58" s="38">
        <v>50</v>
      </c>
      <c r="AB58" s="38">
        <v>1850</v>
      </c>
      <c r="AC58" s="38">
        <v>50</v>
      </c>
      <c r="AD58" s="38">
        <v>3000</v>
      </c>
      <c r="AE58" s="38">
        <v>0</v>
      </c>
      <c r="AF58" s="38">
        <v>0</v>
      </c>
      <c r="AG58" s="99">
        <v>30000</v>
      </c>
      <c r="AH58" s="38">
        <v>120</v>
      </c>
      <c r="AI58" s="38">
        <v>125</v>
      </c>
      <c r="AJ58" s="38">
        <v>120</v>
      </c>
      <c r="AK58" s="38">
        <v>120</v>
      </c>
      <c r="AL58" s="38">
        <v>5050</v>
      </c>
      <c r="AM58" s="38">
        <v>120</v>
      </c>
      <c r="AN58" s="38">
        <v>60050</v>
      </c>
      <c r="AO58" s="38">
        <v>120</v>
      </c>
      <c r="AP58" s="38">
        <v>60100</v>
      </c>
      <c r="AQ58" s="38">
        <v>0</v>
      </c>
      <c r="AR58" s="38">
        <v>0</v>
      </c>
      <c r="AS58" s="99">
        <v>30000</v>
      </c>
      <c r="AT58" s="38">
        <v>50</v>
      </c>
      <c r="AU58" s="38">
        <v>120</v>
      </c>
      <c r="AV58" s="10">
        <v>51</v>
      </c>
      <c r="AW58" s="38">
        <v>50</v>
      </c>
      <c r="AX58" s="10">
        <v>119</v>
      </c>
      <c r="AY58" s="38">
        <v>120</v>
      </c>
      <c r="AZ58" s="38">
        <v>100</v>
      </c>
      <c r="BA58" s="38">
        <v>100</v>
      </c>
      <c r="BB58" s="38">
        <v>70</v>
      </c>
    </row>
    <row r="59" ht="17.4" spans="1:54">
      <c r="A59" s="16"/>
      <c r="B59" s="17"/>
      <c r="C59" s="16"/>
      <c r="D59" s="18"/>
      <c r="E59" s="19" t="s">
        <v>166</v>
      </c>
      <c r="F59" s="19" t="s">
        <v>167</v>
      </c>
      <c r="G59" s="83"/>
      <c r="H59" s="16">
        <v>1</v>
      </c>
      <c r="I59" s="77">
        <v>0</v>
      </c>
      <c r="J59" s="77">
        <v>0</v>
      </c>
      <c r="K59" s="16">
        <v>0</v>
      </c>
      <c r="L59" s="16">
        <v>0</v>
      </c>
      <c r="M59" s="16">
        <v>0</v>
      </c>
      <c r="N59" s="16">
        <v>0</v>
      </c>
      <c r="O59" s="16">
        <v>0</v>
      </c>
      <c r="P59" s="16">
        <f t="shared" si="12"/>
        <v>0</v>
      </c>
      <c r="Q59" s="16">
        <v>0</v>
      </c>
      <c r="R59" s="16">
        <v>0</v>
      </c>
      <c r="S59" s="16">
        <v>0</v>
      </c>
      <c r="T59" s="16">
        <v>0</v>
      </c>
      <c r="U59" s="16">
        <f t="shared" si="0"/>
        <v>1</v>
      </c>
      <c r="V59" s="16">
        <v>50</v>
      </c>
      <c r="W59" s="16" t="s">
        <v>2110</v>
      </c>
      <c r="X59" s="16" t="s">
        <v>2123</v>
      </c>
      <c r="Y59" s="16">
        <v>25</v>
      </c>
      <c r="Z59" s="16" t="s">
        <v>2124</v>
      </c>
      <c r="AA59" s="16">
        <v>50</v>
      </c>
      <c r="AB59" s="16" t="s">
        <v>2125</v>
      </c>
      <c r="AC59" s="16">
        <v>75</v>
      </c>
      <c r="AD59" s="16" t="s">
        <v>1445</v>
      </c>
      <c r="AE59" s="16">
        <v>0</v>
      </c>
      <c r="AF59" s="16">
        <v>0</v>
      </c>
      <c r="AG59" s="99">
        <v>30000</v>
      </c>
      <c r="AH59" s="16">
        <v>120</v>
      </c>
      <c r="AI59" s="16">
        <v>125</v>
      </c>
      <c r="AJ59" s="16" t="s">
        <v>2126</v>
      </c>
      <c r="AK59" s="16">
        <v>120</v>
      </c>
      <c r="AL59" s="16" t="s">
        <v>2127</v>
      </c>
      <c r="AM59" s="16">
        <v>115</v>
      </c>
      <c r="AN59" s="16" t="s">
        <v>2128</v>
      </c>
      <c r="AO59" s="16" t="s">
        <v>245</v>
      </c>
      <c r="AP59" s="16" t="s">
        <v>245</v>
      </c>
      <c r="AQ59" s="16">
        <v>0</v>
      </c>
      <c r="AR59" s="16">
        <v>0</v>
      </c>
      <c r="AS59" s="99">
        <v>30000</v>
      </c>
      <c r="AT59" s="16">
        <v>50</v>
      </c>
      <c r="AU59" s="16">
        <v>120</v>
      </c>
      <c r="AV59" s="16">
        <v>51</v>
      </c>
      <c r="AW59" s="16">
        <v>50</v>
      </c>
      <c r="AX59" s="16">
        <v>119</v>
      </c>
      <c r="AY59" s="16">
        <v>120</v>
      </c>
      <c r="AZ59" s="16">
        <v>100</v>
      </c>
      <c r="BA59" s="16">
        <v>100</v>
      </c>
      <c r="BB59" s="16">
        <v>70</v>
      </c>
    </row>
    <row r="60" ht="17.4" spans="1:54">
      <c r="A60" s="12">
        <f>$A$4</f>
        <v>624</v>
      </c>
      <c r="B60" s="21" t="s">
        <v>770</v>
      </c>
      <c r="C60" s="10" t="s">
        <v>167</v>
      </c>
      <c r="D60" s="22" t="s">
        <v>755</v>
      </c>
      <c r="E60" s="23" t="s">
        <v>829</v>
      </c>
      <c r="F60" s="23" t="s">
        <v>167</v>
      </c>
      <c r="G60" s="14"/>
      <c r="H60" s="10">
        <v>1</v>
      </c>
      <c r="I60" s="77">
        <v>0</v>
      </c>
      <c r="J60" s="77">
        <v>0</v>
      </c>
      <c r="K60" s="10">
        <v>0</v>
      </c>
      <c r="L60" s="10">
        <v>0</v>
      </c>
      <c r="M60" s="10">
        <v>0</v>
      </c>
      <c r="N60" s="10">
        <v>0</v>
      </c>
      <c r="O60" s="10">
        <v>0</v>
      </c>
      <c r="P60" s="10">
        <f t="shared" si="12"/>
        <v>0</v>
      </c>
      <c r="Q60" s="10">
        <v>0</v>
      </c>
      <c r="R60" s="10">
        <v>0</v>
      </c>
      <c r="S60" s="10">
        <v>0</v>
      </c>
      <c r="T60" s="10">
        <v>0</v>
      </c>
      <c r="U60" s="10">
        <f t="shared" si="0"/>
        <v>1</v>
      </c>
      <c r="V60" s="10">
        <v>50</v>
      </c>
      <c r="W60" s="38">
        <v>5</v>
      </c>
      <c r="X60" s="38">
        <v>440</v>
      </c>
      <c r="Y60" s="38">
        <v>25</v>
      </c>
      <c r="Z60" s="38">
        <v>1040</v>
      </c>
      <c r="AA60" s="38">
        <v>50</v>
      </c>
      <c r="AB60" s="38">
        <v>1890</v>
      </c>
      <c r="AC60" s="38">
        <v>75</v>
      </c>
      <c r="AD60" s="38">
        <v>3090</v>
      </c>
      <c r="AE60" s="38">
        <v>0</v>
      </c>
      <c r="AF60" s="38">
        <v>0</v>
      </c>
      <c r="AG60" s="99">
        <v>30000</v>
      </c>
      <c r="AH60" s="10">
        <v>120</v>
      </c>
      <c r="AI60" s="38">
        <v>125</v>
      </c>
      <c r="AJ60" s="38">
        <v>160</v>
      </c>
      <c r="AK60" s="38">
        <v>120</v>
      </c>
      <c r="AL60" s="38">
        <v>5090</v>
      </c>
      <c r="AM60" s="38">
        <v>115</v>
      </c>
      <c r="AN60" s="38">
        <v>60090</v>
      </c>
      <c r="AO60" s="38">
        <v>115</v>
      </c>
      <c r="AP60" s="38">
        <v>60090</v>
      </c>
      <c r="AQ60" s="38">
        <v>0</v>
      </c>
      <c r="AR60" s="38">
        <v>0</v>
      </c>
      <c r="AS60" s="99">
        <v>30000</v>
      </c>
      <c r="AT60" s="38">
        <v>50</v>
      </c>
      <c r="AU60" s="38">
        <v>120</v>
      </c>
      <c r="AV60" s="10">
        <v>51</v>
      </c>
      <c r="AW60" s="10">
        <v>50</v>
      </c>
      <c r="AX60" s="10">
        <v>119</v>
      </c>
      <c r="AY60" s="10">
        <v>120</v>
      </c>
      <c r="AZ60" s="38">
        <v>100</v>
      </c>
      <c r="BA60" s="38">
        <v>100</v>
      </c>
      <c r="BB60" s="38">
        <v>70</v>
      </c>
    </row>
    <row r="61" s="2" customFormat="1" customHeight="1" spans="1:54">
      <c r="A61" s="25"/>
      <c r="B61" s="17"/>
      <c r="C61" s="16"/>
      <c r="D61" s="18"/>
      <c r="E61" s="19" t="s">
        <v>166</v>
      </c>
      <c r="F61" s="19"/>
      <c r="G61" s="85" t="s">
        <v>801</v>
      </c>
      <c r="H61" s="16">
        <v>1</v>
      </c>
      <c r="I61" s="16">
        <v>1</v>
      </c>
      <c r="J61" s="16">
        <v>1</v>
      </c>
      <c r="K61" s="16">
        <v>0</v>
      </c>
      <c r="L61" s="16">
        <v>0</v>
      </c>
      <c r="M61" s="16">
        <v>0</v>
      </c>
      <c r="N61" s="16">
        <v>0</v>
      </c>
      <c r="O61" s="16">
        <v>0</v>
      </c>
      <c r="P61" s="16">
        <v>0</v>
      </c>
      <c r="Q61" s="16">
        <v>0</v>
      </c>
      <c r="R61" s="16">
        <v>0</v>
      </c>
      <c r="S61" s="16">
        <v>0</v>
      </c>
      <c r="T61" s="16">
        <v>0</v>
      </c>
      <c r="U61" s="16">
        <f t="shared" si="0"/>
        <v>7</v>
      </c>
      <c r="V61" s="16">
        <v>50</v>
      </c>
      <c r="W61" s="16" t="s">
        <v>2110</v>
      </c>
      <c r="X61" s="16" t="s">
        <v>2123</v>
      </c>
      <c r="Y61" s="16">
        <v>25</v>
      </c>
      <c r="Z61" s="16" t="s">
        <v>2124</v>
      </c>
      <c r="AA61" s="16">
        <v>50</v>
      </c>
      <c r="AB61" s="16" t="s">
        <v>2125</v>
      </c>
      <c r="AC61" s="16">
        <v>75</v>
      </c>
      <c r="AD61" s="16" t="s">
        <v>1445</v>
      </c>
      <c r="AE61" s="16">
        <v>0</v>
      </c>
      <c r="AF61" s="16">
        <v>0</v>
      </c>
      <c r="AG61" s="99">
        <v>30000</v>
      </c>
      <c r="AH61" s="16">
        <v>120</v>
      </c>
      <c r="AI61" s="16">
        <v>125</v>
      </c>
      <c r="AJ61" s="16" t="s">
        <v>2126</v>
      </c>
      <c r="AK61" s="16">
        <v>120</v>
      </c>
      <c r="AL61" s="16" t="s">
        <v>2127</v>
      </c>
      <c r="AM61" s="16">
        <v>115</v>
      </c>
      <c r="AN61" s="16" t="s">
        <v>2128</v>
      </c>
      <c r="AO61" s="16" t="s">
        <v>245</v>
      </c>
      <c r="AP61" s="16" t="s">
        <v>245</v>
      </c>
      <c r="AQ61" s="16">
        <v>0</v>
      </c>
      <c r="AR61" s="16">
        <v>0</v>
      </c>
      <c r="AS61" s="99">
        <v>30000</v>
      </c>
      <c r="AT61" s="16">
        <v>50</v>
      </c>
      <c r="AU61" s="16">
        <v>120</v>
      </c>
      <c r="AV61" s="16">
        <v>51</v>
      </c>
      <c r="AW61" s="16">
        <v>50</v>
      </c>
      <c r="AX61" s="16">
        <v>119</v>
      </c>
      <c r="AY61" s="16">
        <v>120</v>
      </c>
      <c r="AZ61" s="16">
        <v>100</v>
      </c>
      <c r="BA61" s="16">
        <v>100</v>
      </c>
      <c r="BB61" s="16">
        <v>70</v>
      </c>
    </row>
    <row r="62" customHeight="1" spans="1:54">
      <c r="A62" s="12">
        <f>$A$4</f>
        <v>624</v>
      </c>
      <c r="B62" s="21" t="s">
        <v>770</v>
      </c>
      <c r="C62" s="10" t="s">
        <v>167</v>
      </c>
      <c r="D62" s="22" t="s">
        <v>785</v>
      </c>
      <c r="E62" s="23" t="s">
        <v>170</v>
      </c>
      <c r="F62" s="23" t="s">
        <v>171</v>
      </c>
      <c r="G62" s="14"/>
      <c r="H62" s="10">
        <v>1</v>
      </c>
      <c r="I62" s="10">
        <v>1</v>
      </c>
      <c r="J62" s="10">
        <v>1</v>
      </c>
      <c r="K62" s="10">
        <v>0</v>
      </c>
      <c r="L62" s="10">
        <v>0</v>
      </c>
      <c r="M62" s="10">
        <v>0</v>
      </c>
      <c r="N62" s="10">
        <v>0</v>
      </c>
      <c r="O62" s="10">
        <v>0</v>
      </c>
      <c r="P62" s="10">
        <f t="shared" ref="P62:P66" si="13">Q62+R62*2+S62*4+T62*8</f>
        <v>0</v>
      </c>
      <c r="Q62" s="10">
        <v>0</v>
      </c>
      <c r="R62" s="10">
        <v>0</v>
      </c>
      <c r="S62" s="10">
        <v>0</v>
      </c>
      <c r="T62" s="10">
        <v>0</v>
      </c>
      <c r="U62" s="10">
        <f t="shared" si="0"/>
        <v>7</v>
      </c>
      <c r="V62" s="10">
        <v>50</v>
      </c>
      <c r="W62" s="38">
        <v>5</v>
      </c>
      <c r="X62" s="38">
        <v>440</v>
      </c>
      <c r="Y62" s="38">
        <v>25</v>
      </c>
      <c r="Z62" s="38">
        <v>1040</v>
      </c>
      <c r="AA62" s="38">
        <v>50</v>
      </c>
      <c r="AB62" s="38">
        <v>1890</v>
      </c>
      <c r="AC62" s="38">
        <v>75</v>
      </c>
      <c r="AD62" s="38">
        <v>3090</v>
      </c>
      <c r="AE62" s="38">
        <v>0</v>
      </c>
      <c r="AF62" s="38">
        <v>0</v>
      </c>
      <c r="AG62" s="99">
        <v>30000</v>
      </c>
      <c r="AH62" s="10">
        <v>120</v>
      </c>
      <c r="AI62" s="38">
        <v>125</v>
      </c>
      <c r="AJ62" s="38">
        <v>160</v>
      </c>
      <c r="AK62" s="38">
        <v>120</v>
      </c>
      <c r="AL62" s="38">
        <v>5090</v>
      </c>
      <c r="AM62" s="38">
        <v>115</v>
      </c>
      <c r="AN62" s="38">
        <v>60090</v>
      </c>
      <c r="AO62" s="38">
        <v>115</v>
      </c>
      <c r="AP62" s="38">
        <v>60090</v>
      </c>
      <c r="AQ62" s="38">
        <v>0</v>
      </c>
      <c r="AR62" s="38">
        <v>0</v>
      </c>
      <c r="AS62" s="99">
        <v>30000</v>
      </c>
      <c r="AT62" s="38">
        <v>50</v>
      </c>
      <c r="AU62" s="38">
        <v>120</v>
      </c>
      <c r="AV62" s="10">
        <v>51</v>
      </c>
      <c r="AW62" s="10">
        <v>50</v>
      </c>
      <c r="AX62" s="10">
        <v>119</v>
      </c>
      <c r="AY62" s="10">
        <v>120</v>
      </c>
      <c r="AZ62" s="38">
        <v>100</v>
      </c>
      <c r="BA62" s="38">
        <v>100</v>
      </c>
      <c r="BB62" s="38">
        <v>70</v>
      </c>
    </row>
    <row r="63" customHeight="1" spans="1:54">
      <c r="A63" s="16"/>
      <c r="B63" s="17"/>
      <c r="C63" s="16"/>
      <c r="D63" s="18"/>
      <c r="E63" s="19"/>
      <c r="F63" s="19"/>
      <c r="G63" s="83"/>
      <c r="H63" s="16">
        <v>0</v>
      </c>
      <c r="I63" s="16">
        <v>0</v>
      </c>
      <c r="J63" s="16">
        <v>0</v>
      </c>
      <c r="K63" s="16">
        <v>0</v>
      </c>
      <c r="L63" s="16">
        <v>0</v>
      </c>
      <c r="M63" s="16" t="s">
        <v>245</v>
      </c>
      <c r="N63" s="16">
        <v>0</v>
      </c>
      <c r="O63" s="16">
        <v>0</v>
      </c>
      <c r="P63" s="16">
        <v>0</v>
      </c>
      <c r="Q63" s="16" t="s">
        <v>245</v>
      </c>
      <c r="R63" s="16" t="s">
        <v>245</v>
      </c>
      <c r="S63" s="16" t="s">
        <v>245</v>
      </c>
      <c r="T63" s="16" t="s">
        <v>245</v>
      </c>
      <c r="U63" s="16" t="e">
        <f t="shared" si="0"/>
        <v>#VALUE!</v>
      </c>
      <c r="V63" s="16">
        <v>90</v>
      </c>
      <c r="W63" s="16" t="s">
        <v>245</v>
      </c>
      <c r="X63" s="16" t="s">
        <v>245</v>
      </c>
      <c r="Y63" s="16" t="s">
        <v>245</v>
      </c>
      <c r="Z63" s="16" t="s">
        <v>245</v>
      </c>
      <c r="AA63" s="16" t="s">
        <v>245</v>
      </c>
      <c r="AB63" s="16" t="s">
        <v>245</v>
      </c>
      <c r="AC63" s="16" t="s">
        <v>245</v>
      </c>
      <c r="AD63" s="16" t="s">
        <v>245</v>
      </c>
      <c r="AE63" s="16" t="s">
        <v>245</v>
      </c>
      <c r="AF63" s="16" t="s">
        <v>245</v>
      </c>
      <c r="AG63" s="99" t="s">
        <v>245</v>
      </c>
      <c r="AH63" s="16" t="s">
        <v>245</v>
      </c>
      <c r="AI63" s="16" t="s">
        <v>245</v>
      </c>
      <c r="AJ63" s="16" t="s">
        <v>245</v>
      </c>
      <c r="AK63" s="16" t="s">
        <v>245</v>
      </c>
      <c r="AL63" s="16" t="s">
        <v>245</v>
      </c>
      <c r="AM63" s="16" t="s">
        <v>245</v>
      </c>
      <c r="AN63" s="16" t="s">
        <v>245</v>
      </c>
      <c r="AO63" s="16" t="s">
        <v>245</v>
      </c>
      <c r="AP63" s="16" t="s">
        <v>245</v>
      </c>
      <c r="AQ63" s="16" t="s">
        <v>245</v>
      </c>
      <c r="AR63" s="16" t="s">
        <v>245</v>
      </c>
      <c r="AS63" s="99" t="s">
        <v>245</v>
      </c>
      <c r="AT63" s="16" t="s">
        <v>245</v>
      </c>
      <c r="AU63" s="16" t="s">
        <v>245</v>
      </c>
      <c r="AV63" s="16" t="s">
        <v>245</v>
      </c>
      <c r="AW63" s="16" t="s">
        <v>245</v>
      </c>
      <c r="AX63" s="16">
        <v>109</v>
      </c>
      <c r="AY63" s="16" t="s">
        <v>245</v>
      </c>
      <c r="AZ63" s="16">
        <v>100</v>
      </c>
      <c r="BA63" s="16">
        <v>100</v>
      </c>
      <c r="BB63" s="16">
        <v>70</v>
      </c>
    </row>
    <row r="64" ht="17.4" spans="1:54">
      <c r="A64" s="12">
        <f>$A$4</f>
        <v>624</v>
      </c>
      <c r="B64" s="21" t="s">
        <v>771</v>
      </c>
      <c r="C64" s="10" t="s">
        <v>832</v>
      </c>
      <c r="D64" s="22" t="s">
        <v>755</v>
      </c>
      <c r="E64" s="23" t="s">
        <v>175</v>
      </c>
      <c r="F64" s="23" t="s">
        <v>176</v>
      </c>
      <c r="G64" s="14"/>
      <c r="H64" s="10">
        <v>0</v>
      </c>
      <c r="I64" s="10">
        <v>0</v>
      </c>
      <c r="J64" s="10">
        <v>0</v>
      </c>
      <c r="K64" s="10">
        <v>0</v>
      </c>
      <c r="L64" s="10">
        <v>0</v>
      </c>
      <c r="M64" s="10">
        <v>0</v>
      </c>
      <c r="N64" s="10">
        <v>0</v>
      </c>
      <c r="O64" s="10">
        <v>0</v>
      </c>
      <c r="P64" s="10">
        <f t="shared" si="13"/>
        <v>0</v>
      </c>
      <c r="Q64" s="10">
        <v>0</v>
      </c>
      <c r="R64" s="10">
        <v>0</v>
      </c>
      <c r="S64" s="10">
        <v>0</v>
      </c>
      <c r="T64" s="10">
        <v>0</v>
      </c>
      <c r="U64" s="10">
        <f t="shared" si="0"/>
        <v>0</v>
      </c>
      <c r="V64" s="10">
        <v>90</v>
      </c>
      <c r="W64" s="10">
        <v>4</v>
      </c>
      <c r="X64" s="10">
        <v>400</v>
      </c>
      <c r="Y64" s="10">
        <v>25</v>
      </c>
      <c r="Z64" s="10">
        <v>1000</v>
      </c>
      <c r="AA64" s="10">
        <v>50</v>
      </c>
      <c r="AB64" s="10">
        <v>1850</v>
      </c>
      <c r="AC64" s="10">
        <v>75</v>
      </c>
      <c r="AD64" s="10">
        <v>3000</v>
      </c>
      <c r="AE64" s="10">
        <v>0</v>
      </c>
      <c r="AF64" s="10">
        <v>0</v>
      </c>
      <c r="AG64" s="99">
        <v>30000</v>
      </c>
      <c r="AH64" s="10">
        <v>110</v>
      </c>
      <c r="AI64" s="10">
        <v>125</v>
      </c>
      <c r="AJ64" s="10">
        <v>120</v>
      </c>
      <c r="AK64" s="10">
        <v>120</v>
      </c>
      <c r="AL64" s="10">
        <v>5050</v>
      </c>
      <c r="AM64" s="10">
        <v>115</v>
      </c>
      <c r="AN64" s="10">
        <v>60050</v>
      </c>
      <c r="AO64" s="10">
        <v>110</v>
      </c>
      <c r="AP64" s="10">
        <v>60100</v>
      </c>
      <c r="AQ64" s="10">
        <v>0</v>
      </c>
      <c r="AR64" s="10">
        <v>0</v>
      </c>
      <c r="AS64" s="99">
        <v>30000</v>
      </c>
      <c r="AT64" s="10">
        <v>50</v>
      </c>
      <c r="AU64" s="10">
        <v>120</v>
      </c>
      <c r="AV64" s="10">
        <v>86</v>
      </c>
      <c r="AW64" s="10">
        <v>85</v>
      </c>
      <c r="AX64" s="10">
        <v>109</v>
      </c>
      <c r="AY64" s="10">
        <v>115</v>
      </c>
      <c r="AZ64" s="10">
        <v>100</v>
      </c>
      <c r="BA64" s="10">
        <v>100</v>
      </c>
      <c r="BB64" s="10">
        <v>70</v>
      </c>
    </row>
    <row r="65" customHeight="1" spans="1:54">
      <c r="A65" s="16"/>
      <c r="B65" s="17"/>
      <c r="C65" s="16"/>
      <c r="D65" s="18"/>
      <c r="E65" s="19"/>
      <c r="F65" s="19"/>
      <c r="G65" s="83"/>
      <c r="H65" s="16">
        <v>0</v>
      </c>
      <c r="I65" s="16">
        <v>0</v>
      </c>
      <c r="J65" s="16">
        <v>0</v>
      </c>
      <c r="K65" s="16">
        <v>0</v>
      </c>
      <c r="L65" s="16">
        <v>0</v>
      </c>
      <c r="M65" s="16" t="s">
        <v>245</v>
      </c>
      <c r="N65" s="16">
        <v>0</v>
      </c>
      <c r="O65" s="16">
        <v>0</v>
      </c>
      <c r="P65" s="16">
        <v>0</v>
      </c>
      <c r="Q65" s="16" t="s">
        <v>245</v>
      </c>
      <c r="R65" s="16" t="s">
        <v>245</v>
      </c>
      <c r="S65" s="16" t="s">
        <v>245</v>
      </c>
      <c r="T65" s="16" t="s">
        <v>245</v>
      </c>
      <c r="U65" s="16" t="e">
        <f t="shared" si="0"/>
        <v>#VALUE!</v>
      </c>
      <c r="V65" s="16">
        <v>90</v>
      </c>
      <c r="W65" s="16" t="s">
        <v>245</v>
      </c>
      <c r="X65" s="16" t="s">
        <v>245</v>
      </c>
      <c r="Y65" s="16" t="s">
        <v>245</v>
      </c>
      <c r="Z65" s="16" t="s">
        <v>245</v>
      </c>
      <c r="AA65" s="16" t="s">
        <v>245</v>
      </c>
      <c r="AB65" s="16" t="s">
        <v>245</v>
      </c>
      <c r="AC65" s="16" t="s">
        <v>245</v>
      </c>
      <c r="AD65" s="16" t="s">
        <v>245</v>
      </c>
      <c r="AE65" s="16" t="s">
        <v>245</v>
      </c>
      <c r="AF65" s="16" t="s">
        <v>245</v>
      </c>
      <c r="AG65" s="99" t="s">
        <v>245</v>
      </c>
      <c r="AH65" s="16" t="s">
        <v>245</v>
      </c>
      <c r="AI65" s="16" t="s">
        <v>245</v>
      </c>
      <c r="AJ65" s="16" t="s">
        <v>245</v>
      </c>
      <c r="AK65" s="16" t="s">
        <v>245</v>
      </c>
      <c r="AL65" s="16" t="s">
        <v>245</v>
      </c>
      <c r="AM65" s="16" t="s">
        <v>245</v>
      </c>
      <c r="AN65" s="16" t="s">
        <v>245</v>
      </c>
      <c r="AO65" s="16" t="s">
        <v>245</v>
      </c>
      <c r="AP65" s="16" t="s">
        <v>245</v>
      </c>
      <c r="AQ65" s="16" t="s">
        <v>245</v>
      </c>
      <c r="AR65" s="16" t="s">
        <v>245</v>
      </c>
      <c r="AS65" s="99" t="s">
        <v>245</v>
      </c>
      <c r="AT65" s="16" t="s">
        <v>245</v>
      </c>
      <c r="AU65" s="16" t="s">
        <v>245</v>
      </c>
      <c r="AV65" s="16" t="s">
        <v>245</v>
      </c>
      <c r="AW65" s="16" t="s">
        <v>245</v>
      </c>
      <c r="AX65" s="16">
        <v>109</v>
      </c>
      <c r="AY65" s="16" t="s">
        <v>245</v>
      </c>
      <c r="AZ65" s="16">
        <v>100</v>
      </c>
      <c r="BA65" s="16">
        <v>100</v>
      </c>
      <c r="BB65" s="16">
        <v>70</v>
      </c>
    </row>
    <row r="66" ht="17.4" spans="1:54">
      <c r="A66" s="12">
        <f>$A$4</f>
        <v>624</v>
      </c>
      <c r="B66" s="21" t="s">
        <v>771</v>
      </c>
      <c r="C66" s="10" t="s">
        <v>832</v>
      </c>
      <c r="D66" s="22" t="s">
        <v>779</v>
      </c>
      <c r="E66" s="23" t="s">
        <v>179</v>
      </c>
      <c r="F66" s="23" t="s">
        <v>180</v>
      </c>
      <c r="G66" s="14"/>
      <c r="H66" s="10">
        <v>0</v>
      </c>
      <c r="I66" s="10">
        <v>0</v>
      </c>
      <c r="J66" s="10">
        <v>0</v>
      </c>
      <c r="K66" s="10">
        <v>0</v>
      </c>
      <c r="L66" s="10">
        <v>0</v>
      </c>
      <c r="M66" s="10">
        <v>0</v>
      </c>
      <c r="N66" s="10">
        <v>0</v>
      </c>
      <c r="O66" s="10">
        <v>0</v>
      </c>
      <c r="P66" s="10">
        <f t="shared" si="13"/>
        <v>0</v>
      </c>
      <c r="Q66" s="10">
        <v>0</v>
      </c>
      <c r="R66" s="10">
        <v>0</v>
      </c>
      <c r="S66" s="10">
        <v>0</v>
      </c>
      <c r="T66" s="10">
        <v>0</v>
      </c>
      <c r="U66" s="10">
        <f t="shared" si="0"/>
        <v>0</v>
      </c>
      <c r="V66" s="10">
        <v>90</v>
      </c>
      <c r="W66" s="10">
        <v>4</v>
      </c>
      <c r="X66" s="10">
        <v>400</v>
      </c>
      <c r="Y66" s="10">
        <v>25</v>
      </c>
      <c r="Z66" s="10">
        <v>1000</v>
      </c>
      <c r="AA66" s="10">
        <v>50</v>
      </c>
      <c r="AB66" s="10">
        <v>1850</v>
      </c>
      <c r="AC66" s="10">
        <v>75</v>
      </c>
      <c r="AD66" s="10">
        <v>3000</v>
      </c>
      <c r="AE66" s="10">
        <v>0</v>
      </c>
      <c r="AF66" s="10">
        <v>0</v>
      </c>
      <c r="AG66" s="99">
        <v>30000</v>
      </c>
      <c r="AH66" s="10">
        <v>110</v>
      </c>
      <c r="AI66" s="10">
        <v>125</v>
      </c>
      <c r="AJ66" s="10">
        <v>120</v>
      </c>
      <c r="AK66" s="10">
        <v>120</v>
      </c>
      <c r="AL66" s="10">
        <v>5050</v>
      </c>
      <c r="AM66" s="10">
        <v>115</v>
      </c>
      <c r="AN66" s="10">
        <v>60050</v>
      </c>
      <c r="AO66" s="10">
        <v>110</v>
      </c>
      <c r="AP66" s="10">
        <v>60100</v>
      </c>
      <c r="AQ66" s="10">
        <v>0</v>
      </c>
      <c r="AR66" s="10">
        <v>0</v>
      </c>
      <c r="AS66" s="99">
        <v>30000</v>
      </c>
      <c r="AT66" s="10">
        <v>50</v>
      </c>
      <c r="AU66" s="10">
        <v>120</v>
      </c>
      <c r="AV66" s="10">
        <v>86</v>
      </c>
      <c r="AW66" s="10">
        <v>85</v>
      </c>
      <c r="AX66" s="10">
        <v>109</v>
      </c>
      <c r="AY66" s="10">
        <v>115</v>
      </c>
      <c r="AZ66" s="10">
        <v>100</v>
      </c>
      <c r="BA66" s="10">
        <v>100</v>
      </c>
      <c r="BB66" s="10">
        <v>70</v>
      </c>
    </row>
    <row r="67" ht="17.4" spans="1:54">
      <c r="A67" s="16"/>
      <c r="B67" s="17"/>
      <c r="C67" s="16"/>
      <c r="D67" s="18"/>
      <c r="E67" s="19"/>
      <c r="F67" s="19"/>
      <c r="G67" s="83"/>
      <c r="H67" s="16">
        <v>0</v>
      </c>
      <c r="I67" s="16">
        <v>0</v>
      </c>
      <c r="J67" s="16">
        <v>0</v>
      </c>
      <c r="K67" s="16">
        <v>0</v>
      </c>
      <c r="L67" s="16">
        <v>0</v>
      </c>
      <c r="M67" s="16" t="s">
        <v>245</v>
      </c>
      <c r="N67" s="16">
        <v>0</v>
      </c>
      <c r="O67" s="16">
        <v>0</v>
      </c>
      <c r="P67" s="16">
        <v>0</v>
      </c>
      <c r="Q67" s="16" t="s">
        <v>245</v>
      </c>
      <c r="R67" s="16" t="s">
        <v>245</v>
      </c>
      <c r="S67" s="16" t="s">
        <v>245</v>
      </c>
      <c r="T67" s="16" t="s">
        <v>245</v>
      </c>
      <c r="U67" s="16" t="e">
        <f t="shared" si="0"/>
        <v>#VALUE!</v>
      </c>
      <c r="V67" s="16">
        <v>90</v>
      </c>
      <c r="W67" s="16" t="s">
        <v>245</v>
      </c>
      <c r="X67" s="16" t="s">
        <v>245</v>
      </c>
      <c r="Y67" s="16" t="s">
        <v>245</v>
      </c>
      <c r="Z67" s="16" t="s">
        <v>245</v>
      </c>
      <c r="AA67" s="16" t="s">
        <v>245</v>
      </c>
      <c r="AB67" s="16" t="s">
        <v>245</v>
      </c>
      <c r="AC67" s="16" t="s">
        <v>245</v>
      </c>
      <c r="AD67" s="16" t="s">
        <v>245</v>
      </c>
      <c r="AE67" s="16" t="s">
        <v>245</v>
      </c>
      <c r="AF67" s="16" t="s">
        <v>245</v>
      </c>
      <c r="AG67" s="99" t="s">
        <v>245</v>
      </c>
      <c r="AH67" s="16" t="s">
        <v>245</v>
      </c>
      <c r="AI67" s="16" t="s">
        <v>245</v>
      </c>
      <c r="AJ67" s="16" t="s">
        <v>245</v>
      </c>
      <c r="AK67" s="16" t="s">
        <v>245</v>
      </c>
      <c r="AL67" s="16" t="s">
        <v>245</v>
      </c>
      <c r="AM67" s="16" t="s">
        <v>245</v>
      </c>
      <c r="AN67" s="16" t="s">
        <v>245</v>
      </c>
      <c r="AO67" s="16" t="s">
        <v>245</v>
      </c>
      <c r="AP67" s="16" t="s">
        <v>245</v>
      </c>
      <c r="AQ67" s="16" t="s">
        <v>245</v>
      </c>
      <c r="AR67" s="16" t="s">
        <v>245</v>
      </c>
      <c r="AS67" s="99" t="s">
        <v>245</v>
      </c>
      <c r="AT67" s="16" t="s">
        <v>245</v>
      </c>
      <c r="AU67" s="16" t="s">
        <v>245</v>
      </c>
      <c r="AV67" s="16" t="s">
        <v>245</v>
      </c>
      <c r="AW67" s="16" t="s">
        <v>245</v>
      </c>
      <c r="AX67" s="16">
        <v>109</v>
      </c>
      <c r="AY67" s="16" t="s">
        <v>245</v>
      </c>
      <c r="AZ67" s="16">
        <v>100</v>
      </c>
      <c r="BA67" s="16">
        <v>100</v>
      </c>
      <c r="BB67" s="16">
        <v>70</v>
      </c>
    </row>
    <row r="68" ht="17.4" spans="1:54">
      <c r="A68" s="12">
        <f>$A$4</f>
        <v>624</v>
      </c>
      <c r="B68" s="21" t="s">
        <v>771</v>
      </c>
      <c r="C68" s="10" t="s">
        <v>832</v>
      </c>
      <c r="D68" s="22" t="s">
        <v>785</v>
      </c>
      <c r="E68" s="23" t="s">
        <v>183</v>
      </c>
      <c r="F68" s="23" t="s">
        <v>835</v>
      </c>
      <c r="G68" s="14"/>
      <c r="H68" s="10">
        <v>0</v>
      </c>
      <c r="I68" s="10">
        <v>0</v>
      </c>
      <c r="J68" s="10">
        <v>0</v>
      </c>
      <c r="K68" s="10">
        <v>0</v>
      </c>
      <c r="L68" s="10">
        <v>0</v>
      </c>
      <c r="M68" s="10">
        <v>0</v>
      </c>
      <c r="N68" s="10">
        <v>0</v>
      </c>
      <c r="O68" s="10">
        <v>0</v>
      </c>
      <c r="P68" s="10">
        <v>0</v>
      </c>
      <c r="Q68" s="10">
        <v>0</v>
      </c>
      <c r="R68" s="10">
        <v>0</v>
      </c>
      <c r="S68" s="10">
        <v>0</v>
      </c>
      <c r="T68" s="10">
        <v>0</v>
      </c>
      <c r="U68" s="10">
        <v>0</v>
      </c>
      <c r="V68" s="10">
        <v>90</v>
      </c>
      <c r="W68" s="10">
        <v>4</v>
      </c>
      <c r="X68" s="10">
        <v>400</v>
      </c>
      <c r="Y68" s="10">
        <v>25</v>
      </c>
      <c r="Z68" s="10">
        <v>1000</v>
      </c>
      <c r="AA68" s="10">
        <v>50</v>
      </c>
      <c r="AB68" s="10">
        <v>1850</v>
      </c>
      <c r="AC68" s="10">
        <v>75</v>
      </c>
      <c r="AD68" s="10">
        <v>3000</v>
      </c>
      <c r="AE68" s="10">
        <v>0</v>
      </c>
      <c r="AF68" s="10">
        <v>0</v>
      </c>
      <c r="AG68" s="99">
        <v>30000</v>
      </c>
      <c r="AH68" s="10">
        <v>110</v>
      </c>
      <c r="AI68" s="10">
        <v>125</v>
      </c>
      <c r="AJ68" s="10">
        <v>120</v>
      </c>
      <c r="AK68" s="10">
        <v>120</v>
      </c>
      <c r="AL68" s="10">
        <v>5050</v>
      </c>
      <c r="AM68" s="10">
        <v>115</v>
      </c>
      <c r="AN68" s="10">
        <v>60050</v>
      </c>
      <c r="AO68" s="10">
        <v>110</v>
      </c>
      <c r="AP68" s="10">
        <v>60100</v>
      </c>
      <c r="AQ68" s="10">
        <v>0</v>
      </c>
      <c r="AR68" s="10">
        <v>0</v>
      </c>
      <c r="AS68" s="99">
        <v>30000</v>
      </c>
      <c r="AT68" s="10">
        <v>50</v>
      </c>
      <c r="AU68" s="10">
        <v>120</v>
      </c>
      <c r="AV68" s="10">
        <v>86</v>
      </c>
      <c r="AW68" s="10">
        <v>85</v>
      </c>
      <c r="AX68" s="10">
        <v>109</v>
      </c>
      <c r="AY68" s="10">
        <v>115</v>
      </c>
      <c r="AZ68" s="10">
        <v>100</v>
      </c>
      <c r="BA68" s="10">
        <v>100</v>
      </c>
      <c r="BB68" s="10">
        <v>70</v>
      </c>
    </row>
    <row r="69" ht="17.4" spans="1:54">
      <c r="A69" s="16"/>
      <c r="B69" s="17"/>
      <c r="C69" s="16"/>
      <c r="D69" s="18"/>
      <c r="E69" s="19"/>
      <c r="F69" s="19"/>
      <c r="G69" s="83"/>
      <c r="H69" s="16">
        <v>0</v>
      </c>
      <c r="I69" s="16">
        <v>0</v>
      </c>
      <c r="J69" s="16">
        <v>0</v>
      </c>
      <c r="K69" s="16">
        <v>0</v>
      </c>
      <c r="L69" s="16">
        <v>0</v>
      </c>
      <c r="M69" s="16" t="s">
        <v>245</v>
      </c>
      <c r="N69" s="16">
        <v>0</v>
      </c>
      <c r="O69" s="16">
        <v>0</v>
      </c>
      <c r="P69" s="16">
        <v>0</v>
      </c>
      <c r="Q69" s="16" t="s">
        <v>245</v>
      </c>
      <c r="R69" s="16" t="s">
        <v>245</v>
      </c>
      <c r="S69" s="16" t="s">
        <v>245</v>
      </c>
      <c r="T69" s="16" t="s">
        <v>245</v>
      </c>
      <c r="U69" s="16" t="e">
        <f>H69+I69*2+J69*4+K69*8+L69*16+M69*32+N69*64+O69*128+Q69*256+R69*512+S69*1024+T69*2048</f>
        <v>#VALUE!</v>
      </c>
      <c r="V69" s="16">
        <v>90</v>
      </c>
      <c r="W69" s="16" t="s">
        <v>245</v>
      </c>
      <c r="X69" s="16" t="s">
        <v>245</v>
      </c>
      <c r="Y69" s="16" t="s">
        <v>245</v>
      </c>
      <c r="Z69" s="16" t="s">
        <v>245</v>
      </c>
      <c r="AA69" s="16" t="s">
        <v>245</v>
      </c>
      <c r="AB69" s="16" t="s">
        <v>245</v>
      </c>
      <c r="AC69" s="16" t="s">
        <v>245</v>
      </c>
      <c r="AD69" s="16" t="s">
        <v>245</v>
      </c>
      <c r="AE69" s="16" t="s">
        <v>245</v>
      </c>
      <c r="AF69" s="16" t="s">
        <v>245</v>
      </c>
      <c r="AG69" s="99" t="s">
        <v>245</v>
      </c>
      <c r="AH69" s="16" t="s">
        <v>245</v>
      </c>
      <c r="AI69" s="16" t="s">
        <v>245</v>
      </c>
      <c r="AJ69" s="16" t="s">
        <v>245</v>
      </c>
      <c r="AK69" s="16" t="s">
        <v>245</v>
      </c>
      <c r="AL69" s="16" t="s">
        <v>245</v>
      </c>
      <c r="AM69" s="16" t="s">
        <v>245</v>
      </c>
      <c r="AN69" s="16" t="s">
        <v>245</v>
      </c>
      <c r="AO69" s="16" t="s">
        <v>245</v>
      </c>
      <c r="AP69" s="16" t="s">
        <v>245</v>
      </c>
      <c r="AQ69" s="16" t="s">
        <v>245</v>
      </c>
      <c r="AR69" s="16" t="s">
        <v>245</v>
      </c>
      <c r="AS69" s="99" t="s">
        <v>245</v>
      </c>
      <c r="AT69" s="16" t="s">
        <v>245</v>
      </c>
      <c r="AU69" s="16" t="s">
        <v>245</v>
      </c>
      <c r="AV69" s="16" t="s">
        <v>245</v>
      </c>
      <c r="AW69" s="16" t="s">
        <v>245</v>
      </c>
      <c r="AX69" s="16">
        <v>109</v>
      </c>
      <c r="AY69" s="16" t="s">
        <v>245</v>
      </c>
      <c r="AZ69" s="16">
        <v>100</v>
      </c>
      <c r="BA69" s="16">
        <v>100</v>
      </c>
      <c r="BB69" s="16">
        <v>70</v>
      </c>
    </row>
    <row r="70" ht="17.4" spans="1:54">
      <c r="A70" s="12">
        <f>$A$4</f>
        <v>624</v>
      </c>
      <c r="B70" s="21" t="s">
        <v>771</v>
      </c>
      <c r="C70" s="10" t="s">
        <v>832</v>
      </c>
      <c r="D70" s="22" t="s">
        <v>786</v>
      </c>
      <c r="E70" s="23" t="s">
        <v>187</v>
      </c>
      <c r="F70" s="23" t="s">
        <v>188</v>
      </c>
      <c r="G70" s="14"/>
      <c r="H70" s="10">
        <v>0</v>
      </c>
      <c r="I70" s="10">
        <v>0</v>
      </c>
      <c r="J70" s="10">
        <v>0</v>
      </c>
      <c r="K70" s="10">
        <v>0</v>
      </c>
      <c r="L70" s="10">
        <v>0</v>
      </c>
      <c r="M70" s="10">
        <v>0</v>
      </c>
      <c r="N70" s="10">
        <v>0</v>
      </c>
      <c r="O70" s="10">
        <v>0</v>
      </c>
      <c r="P70" s="10">
        <v>0</v>
      </c>
      <c r="Q70" s="10">
        <v>0</v>
      </c>
      <c r="R70" s="10">
        <v>0</v>
      </c>
      <c r="S70" s="10">
        <v>0</v>
      </c>
      <c r="T70" s="10">
        <v>0</v>
      </c>
      <c r="U70" s="10">
        <v>0</v>
      </c>
      <c r="V70" s="10">
        <v>90</v>
      </c>
      <c r="W70" s="10">
        <v>4</v>
      </c>
      <c r="X70" s="10">
        <v>400</v>
      </c>
      <c r="Y70" s="10">
        <v>25</v>
      </c>
      <c r="Z70" s="10">
        <v>1000</v>
      </c>
      <c r="AA70" s="10">
        <v>50</v>
      </c>
      <c r="AB70" s="10">
        <v>1850</v>
      </c>
      <c r="AC70" s="10">
        <v>75</v>
      </c>
      <c r="AD70" s="10">
        <v>3000</v>
      </c>
      <c r="AE70" s="10">
        <v>0</v>
      </c>
      <c r="AF70" s="10">
        <v>0</v>
      </c>
      <c r="AG70" s="99">
        <v>30000</v>
      </c>
      <c r="AH70" s="10">
        <v>110</v>
      </c>
      <c r="AI70" s="10">
        <v>125</v>
      </c>
      <c r="AJ70" s="10">
        <v>120</v>
      </c>
      <c r="AK70" s="10">
        <v>120</v>
      </c>
      <c r="AL70" s="10">
        <v>5050</v>
      </c>
      <c r="AM70" s="10">
        <v>115</v>
      </c>
      <c r="AN70" s="10">
        <v>60050</v>
      </c>
      <c r="AO70" s="10">
        <v>110</v>
      </c>
      <c r="AP70" s="10">
        <v>60100</v>
      </c>
      <c r="AQ70" s="10">
        <v>0</v>
      </c>
      <c r="AR70" s="10">
        <v>0</v>
      </c>
      <c r="AS70" s="99">
        <v>30000</v>
      </c>
      <c r="AT70" s="10">
        <v>50</v>
      </c>
      <c r="AU70" s="10">
        <v>120</v>
      </c>
      <c r="AV70" s="10">
        <v>86</v>
      </c>
      <c r="AW70" s="10">
        <v>85</v>
      </c>
      <c r="AX70" s="10">
        <v>109</v>
      </c>
      <c r="AY70" s="10">
        <v>115</v>
      </c>
      <c r="AZ70" s="10">
        <v>100</v>
      </c>
      <c r="BA70" s="10">
        <v>100</v>
      </c>
      <c r="BB70" s="10">
        <v>70</v>
      </c>
    </row>
    <row r="71" customHeight="1" spans="1:54">
      <c r="A71" s="16"/>
      <c r="B71" s="17"/>
      <c r="C71" s="16"/>
      <c r="D71" s="18"/>
      <c r="E71" s="19" t="s">
        <v>836</v>
      </c>
      <c r="F71" s="19" t="s">
        <v>837</v>
      </c>
      <c r="G71" s="83"/>
      <c r="H71" s="16">
        <v>0</v>
      </c>
      <c r="I71" s="16">
        <v>0</v>
      </c>
      <c r="J71" s="16">
        <v>0</v>
      </c>
      <c r="K71" s="16" t="s">
        <v>245</v>
      </c>
      <c r="L71" s="16" t="s">
        <v>245</v>
      </c>
      <c r="M71" s="16" t="s">
        <v>245</v>
      </c>
      <c r="N71" s="16">
        <v>1</v>
      </c>
      <c r="O71" s="16">
        <v>0</v>
      </c>
      <c r="P71" s="16">
        <v>0</v>
      </c>
      <c r="Q71" s="16" t="s">
        <v>245</v>
      </c>
      <c r="R71" s="16" t="s">
        <v>245</v>
      </c>
      <c r="S71" s="16" t="s">
        <v>245</v>
      </c>
      <c r="T71" s="16" t="s">
        <v>245</v>
      </c>
      <c r="U71" s="16" t="e">
        <f t="shared" ref="U71:U87" si="14">H71+I71*2+J71*4+K71*8+L71*16+M71*32+N71*64+O71*128+Q71*256+R71*512+S71*1024+T71*2048</f>
        <v>#VALUE!</v>
      </c>
      <c r="V71" s="16">
        <v>90</v>
      </c>
      <c r="W71" s="16">
        <v>0</v>
      </c>
      <c r="X71" s="16">
        <v>150</v>
      </c>
      <c r="Y71" s="16">
        <v>20</v>
      </c>
      <c r="Z71" s="16">
        <v>625</v>
      </c>
      <c r="AA71" s="16">
        <v>90</v>
      </c>
      <c r="AB71" s="16">
        <v>2000</v>
      </c>
      <c r="AC71" s="16" t="s">
        <v>245</v>
      </c>
      <c r="AD71" s="16" t="s">
        <v>245</v>
      </c>
      <c r="AE71" s="16" t="s">
        <v>245</v>
      </c>
      <c r="AF71" s="16" t="s">
        <v>245</v>
      </c>
      <c r="AG71" s="99" t="s">
        <v>245</v>
      </c>
      <c r="AH71" s="16">
        <v>110</v>
      </c>
      <c r="AI71" s="16">
        <v>130</v>
      </c>
      <c r="AJ71" s="16">
        <v>500</v>
      </c>
      <c r="AK71" s="16">
        <v>120</v>
      </c>
      <c r="AL71" s="16">
        <v>10000</v>
      </c>
      <c r="AM71" s="16" t="s">
        <v>245</v>
      </c>
      <c r="AN71" s="16" t="s">
        <v>245</v>
      </c>
      <c r="AO71" s="16" t="s">
        <v>245</v>
      </c>
      <c r="AP71" s="16" t="s">
        <v>245</v>
      </c>
      <c r="AQ71" s="16" t="s">
        <v>245</v>
      </c>
      <c r="AR71" s="16" t="s">
        <v>245</v>
      </c>
      <c r="AS71" s="99" t="s">
        <v>245</v>
      </c>
      <c r="AT71" s="16" t="s">
        <v>245</v>
      </c>
      <c r="AU71" s="16" t="s">
        <v>245</v>
      </c>
      <c r="AV71" s="16" t="s">
        <v>245</v>
      </c>
      <c r="AW71" s="16" t="s">
        <v>245</v>
      </c>
      <c r="AX71" s="16">
        <v>109</v>
      </c>
      <c r="AY71" s="16" t="s">
        <v>245</v>
      </c>
      <c r="AZ71" s="16">
        <v>100</v>
      </c>
      <c r="BA71" s="16">
        <v>100</v>
      </c>
      <c r="BB71" s="16">
        <v>70</v>
      </c>
    </row>
    <row r="72" ht="17.4" spans="1:54">
      <c r="A72" s="12">
        <f>$A$4</f>
        <v>624</v>
      </c>
      <c r="B72" s="21" t="s">
        <v>840</v>
      </c>
      <c r="C72" s="10" t="s">
        <v>224</v>
      </c>
      <c r="D72" s="22" t="s">
        <v>755</v>
      </c>
      <c r="E72" s="23" t="s">
        <v>192</v>
      </c>
      <c r="F72" s="23" t="s">
        <v>224</v>
      </c>
      <c r="G72" s="14"/>
      <c r="H72" s="10">
        <v>0</v>
      </c>
      <c r="I72" s="10">
        <v>0</v>
      </c>
      <c r="J72" s="10">
        <v>0</v>
      </c>
      <c r="K72" s="10">
        <v>0</v>
      </c>
      <c r="L72" s="10">
        <v>0</v>
      </c>
      <c r="M72" s="10">
        <v>0</v>
      </c>
      <c r="N72" s="10">
        <v>1</v>
      </c>
      <c r="O72" s="10">
        <v>0</v>
      </c>
      <c r="P72" s="10">
        <f t="shared" ref="P72:P76" si="15">Q72+R72*2+S72*4+T72*8</f>
        <v>0</v>
      </c>
      <c r="Q72" s="10">
        <v>0</v>
      </c>
      <c r="R72" s="10">
        <v>0</v>
      </c>
      <c r="S72" s="10">
        <v>0</v>
      </c>
      <c r="T72" s="10">
        <v>0</v>
      </c>
      <c r="U72" s="38">
        <f t="shared" si="14"/>
        <v>64</v>
      </c>
      <c r="V72" s="38">
        <v>85</v>
      </c>
      <c r="W72" s="38">
        <v>4</v>
      </c>
      <c r="X72" s="38">
        <v>400</v>
      </c>
      <c r="Y72" s="38">
        <v>25</v>
      </c>
      <c r="Z72" s="38">
        <v>1000</v>
      </c>
      <c r="AA72" s="38">
        <v>50</v>
      </c>
      <c r="AB72" s="38">
        <v>1850</v>
      </c>
      <c r="AC72" s="38">
        <v>75</v>
      </c>
      <c r="AD72" s="38">
        <v>3000</v>
      </c>
      <c r="AE72" s="38">
        <v>0</v>
      </c>
      <c r="AF72" s="38">
        <v>0</v>
      </c>
      <c r="AG72" s="99">
        <v>30000</v>
      </c>
      <c r="AH72" s="38">
        <v>110</v>
      </c>
      <c r="AI72" s="38">
        <v>125</v>
      </c>
      <c r="AJ72" s="38">
        <v>500</v>
      </c>
      <c r="AK72" s="38">
        <v>120</v>
      </c>
      <c r="AL72" s="38">
        <v>10000</v>
      </c>
      <c r="AM72" s="38">
        <v>115</v>
      </c>
      <c r="AN72" s="38">
        <v>60050</v>
      </c>
      <c r="AO72" s="38">
        <v>110</v>
      </c>
      <c r="AP72" s="38">
        <v>60100</v>
      </c>
      <c r="AQ72" s="38">
        <v>0</v>
      </c>
      <c r="AR72" s="38">
        <v>0</v>
      </c>
      <c r="AS72" s="99">
        <v>30000</v>
      </c>
      <c r="AT72" s="38">
        <v>50</v>
      </c>
      <c r="AU72" s="38">
        <v>120</v>
      </c>
      <c r="AV72" s="38">
        <v>86</v>
      </c>
      <c r="AW72" s="38">
        <v>85</v>
      </c>
      <c r="AX72" s="38">
        <v>109</v>
      </c>
      <c r="AY72" s="38">
        <v>115</v>
      </c>
      <c r="AZ72" s="38">
        <v>100</v>
      </c>
      <c r="BA72" s="38">
        <v>100</v>
      </c>
      <c r="BB72" s="38">
        <v>70</v>
      </c>
    </row>
    <row r="73" customHeight="1" spans="1:54">
      <c r="A73" s="25"/>
      <c r="B73" s="17"/>
      <c r="C73" s="16"/>
      <c r="D73" s="18"/>
      <c r="E73" s="19" t="s">
        <v>836</v>
      </c>
      <c r="F73" s="19"/>
      <c r="G73" s="83"/>
      <c r="H73" s="16">
        <v>0</v>
      </c>
      <c r="I73" s="16">
        <v>0</v>
      </c>
      <c r="J73" s="16">
        <v>0</v>
      </c>
      <c r="K73" s="16" t="s">
        <v>245</v>
      </c>
      <c r="L73" s="16" t="s">
        <v>245</v>
      </c>
      <c r="M73" s="16" t="s">
        <v>245</v>
      </c>
      <c r="N73" s="16">
        <v>0</v>
      </c>
      <c r="O73" s="16">
        <v>0</v>
      </c>
      <c r="P73" s="16">
        <v>0</v>
      </c>
      <c r="Q73" s="16" t="s">
        <v>245</v>
      </c>
      <c r="R73" s="16" t="s">
        <v>245</v>
      </c>
      <c r="S73" s="16" t="s">
        <v>245</v>
      </c>
      <c r="T73" s="16" t="s">
        <v>245</v>
      </c>
      <c r="U73" s="16" t="e">
        <f t="shared" si="14"/>
        <v>#VALUE!</v>
      </c>
      <c r="V73" s="16">
        <v>90</v>
      </c>
      <c r="W73" s="16">
        <v>0</v>
      </c>
      <c r="X73" s="16">
        <v>150</v>
      </c>
      <c r="Y73" s="16">
        <v>20</v>
      </c>
      <c r="Z73" s="16">
        <v>625</v>
      </c>
      <c r="AA73" s="16">
        <v>90</v>
      </c>
      <c r="AB73" s="16">
        <v>2000</v>
      </c>
      <c r="AC73" s="16" t="s">
        <v>245</v>
      </c>
      <c r="AD73" s="16" t="s">
        <v>245</v>
      </c>
      <c r="AE73" s="16" t="s">
        <v>245</v>
      </c>
      <c r="AF73" s="16" t="s">
        <v>245</v>
      </c>
      <c r="AG73" s="99" t="s">
        <v>245</v>
      </c>
      <c r="AH73" s="16">
        <v>110</v>
      </c>
      <c r="AI73" s="16">
        <v>130</v>
      </c>
      <c r="AJ73" s="16">
        <v>500</v>
      </c>
      <c r="AK73" s="16">
        <v>120</v>
      </c>
      <c r="AL73" s="16">
        <v>10000</v>
      </c>
      <c r="AM73" s="16" t="s">
        <v>245</v>
      </c>
      <c r="AN73" s="16" t="s">
        <v>245</v>
      </c>
      <c r="AO73" s="16" t="s">
        <v>245</v>
      </c>
      <c r="AP73" s="16" t="s">
        <v>245</v>
      </c>
      <c r="AQ73" s="16" t="s">
        <v>245</v>
      </c>
      <c r="AR73" s="16" t="s">
        <v>245</v>
      </c>
      <c r="AS73" s="99" t="s">
        <v>245</v>
      </c>
      <c r="AT73" s="16" t="s">
        <v>245</v>
      </c>
      <c r="AU73" s="16" t="s">
        <v>245</v>
      </c>
      <c r="AV73" s="16" t="s">
        <v>245</v>
      </c>
      <c r="AW73" s="16" t="s">
        <v>245</v>
      </c>
      <c r="AX73" s="16">
        <v>109</v>
      </c>
      <c r="AY73" s="16" t="s">
        <v>245</v>
      </c>
      <c r="AZ73" s="16">
        <v>100</v>
      </c>
      <c r="BA73" s="16">
        <v>100</v>
      </c>
      <c r="BB73" s="16">
        <v>70</v>
      </c>
    </row>
    <row r="74" ht="17.4" spans="1:54">
      <c r="A74" s="12">
        <f>$A$4</f>
        <v>624</v>
      </c>
      <c r="B74" s="21" t="s">
        <v>840</v>
      </c>
      <c r="C74" s="10" t="s">
        <v>224</v>
      </c>
      <c r="D74" s="22" t="s">
        <v>785</v>
      </c>
      <c r="E74" s="23" t="s">
        <v>196</v>
      </c>
      <c r="F74" s="23" t="s">
        <v>197</v>
      </c>
      <c r="G74" s="14"/>
      <c r="H74" s="10">
        <v>0</v>
      </c>
      <c r="I74" s="10">
        <v>0</v>
      </c>
      <c r="J74" s="10">
        <v>0</v>
      </c>
      <c r="K74" s="10">
        <v>0</v>
      </c>
      <c r="L74" s="10">
        <v>0</v>
      </c>
      <c r="M74" s="10">
        <v>0</v>
      </c>
      <c r="N74" s="10">
        <v>0</v>
      </c>
      <c r="O74" s="10">
        <v>0</v>
      </c>
      <c r="P74" s="10">
        <f t="shared" si="15"/>
        <v>0</v>
      </c>
      <c r="Q74" s="10">
        <v>0</v>
      </c>
      <c r="R74" s="10">
        <v>0</v>
      </c>
      <c r="S74" s="10">
        <v>0</v>
      </c>
      <c r="T74" s="10">
        <v>0</v>
      </c>
      <c r="U74" s="38">
        <f t="shared" si="14"/>
        <v>0</v>
      </c>
      <c r="V74" s="38">
        <v>85</v>
      </c>
      <c r="W74" s="38">
        <v>4</v>
      </c>
      <c r="X74" s="38">
        <v>400</v>
      </c>
      <c r="Y74" s="38">
        <v>25</v>
      </c>
      <c r="Z74" s="38">
        <v>1000</v>
      </c>
      <c r="AA74" s="38">
        <v>50</v>
      </c>
      <c r="AB74" s="38">
        <v>1850</v>
      </c>
      <c r="AC74" s="38">
        <v>75</v>
      </c>
      <c r="AD74" s="38">
        <v>3000</v>
      </c>
      <c r="AE74" s="38">
        <v>0</v>
      </c>
      <c r="AF74" s="38">
        <v>0</v>
      </c>
      <c r="AG74" s="99">
        <v>30000</v>
      </c>
      <c r="AH74" s="38">
        <v>110</v>
      </c>
      <c r="AI74" s="38">
        <v>125</v>
      </c>
      <c r="AJ74" s="38">
        <v>500</v>
      </c>
      <c r="AK74" s="38">
        <v>120</v>
      </c>
      <c r="AL74" s="38">
        <v>10000</v>
      </c>
      <c r="AM74" s="38">
        <v>115</v>
      </c>
      <c r="AN74" s="38">
        <v>60050</v>
      </c>
      <c r="AO74" s="38">
        <v>110</v>
      </c>
      <c r="AP74" s="38">
        <v>60100</v>
      </c>
      <c r="AQ74" s="38">
        <v>0</v>
      </c>
      <c r="AR74" s="38">
        <v>0</v>
      </c>
      <c r="AS74" s="99">
        <v>30000</v>
      </c>
      <c r="AT74" s="38">
        <v>50</v>
      </c>
      <c r="AU74" s="38">
        <v>120</v>
      </c>
      <c r="AV74" s="38">
        <v>86</v>
      </c>
      <c r="AW74" s="38">
        <v>85</v>
      </c>
      <c r="AX74" s="38">
        <v>109</v>
      </c>
      <c r="AY74" s="38">
        <v>115</v>
      </c>
      <c r="AZ74" s="38">
        <v>100</v>
      </c>
      <c r="BA74" s="38">
        <v>100</v>
      </c>
      <c r="BB74" s="38">
        <v>70</v>
      </c>
    </row>
    <row r="75" customHeight="1" spans="1:54">
      <c r="A75" s="25"/>
      <c r="B75" s="17"/>
      <c r="C75" s="16"/>
      <c r="D75" s="18"/>
      <c r="E75" s="19" t="s">
        <v>836</v>
      </c>
      <c r="F75" s="19"/>
      <c r="G75" s="83"/>
      <c r="H75" s="16" t="s">
        <v>245</v>
      </c>
      <c r="I75" s="16" t="s">
        <v>245</v>
      </c>
      <c r="J75" s="16" t="s">
        <v>245</v>
      </c>
      <c r="K75" s="16" t="s">
        <v>245</v>
      </c>
      <c r="L75" s="16" t="s">
        <v>245</v>
      </c>
      <c r="M75" s="16" t="s">
        <v>245</v>
      </c>
      <c r="N75" s="16">
        <v>0</v>
      </c>
      <c r="O75" s="16">
        <v>0</v>
      </c>
      <c r="P75" s="16">
        <v>0</v>
      </c>
      <c r="Q75" s="16" t="s">
        <v>245</v>
      </c>
      <c r="R75" s="16" t="s">
        <v>245</v>
      </c>
      <c r="S75" s="16" t="s">
        <v>245</v>
      </c>
      <c r="T75" s="16" t="s">
        <v>245</v>
      </c>
      <c r="U75" s="16" t="e">
        <f t="shared" si="14"/>
        <v>#VALUE!</v>
      </c>
      <c r="V75" s="16" t="s">
        <v>245</v>
      </c>
      <c r="W75" s="16" t="s">
        <v>245</v>
      </c>
      <c r="X75" s="16" t="s">
        <v>245</v>
      </c>
      <c r="Y75" s="16" t="s">
        <v>245</v>
      </c>
      <c r="Z75" s="16" t="s">
        <v>245</v>
      </c>
      <c r="AA75" s="16" t="s">
        <v>245</v>
      </c>
      <c r="AB75" s="16" t="s">
        <v>245</v>
      </c>
      <c r="AC75" s="16" t="s">
        <v>245</v>
      </c>
      <c r="AD75" s="16" t="s">
        <v>245</v>
      </c>
      <c r="AE75" s="16" t="s">
        <v>245</v>
      </c>
      <c r="AF75" s="16" t="s">
        <v>245</v>
      </c>
      <c r="AG75" s="99" t="s">
        <v>245</v>
      </c>
      <c r="AH75" s="16" t="s">
        <v>245</v>
      </c>
      <c r="AI75" s="16" t="s">
        <v>245</v>
      </c>
      <c r="AJ75" s="16" t="s">
        <v>245</v>
      </c>
      <c r="AK75" s="16" t="s">
        <v>245</v>
      </c>
      <c r="AL75" s="16" t="s">
        <v>245</v>
      </c>
      <c r="AM75" s="16" t="s">
        <v>245</v>
      </c>
      <c r="AN75" s="16" t="s">
        <v>245</v>
      </c>
      <c r="AO75" s="16" t="s">
        <v>245</v>
      </c>
      <c r="AP75" s="16" t="s">
        <v>245</v>
      </c>
      <c r="AQ75" s="16" t="s">
        <v>245</v>
      </c>
      <c r="AR75" s="16" t="s">
        <v>245</v>
      </c>
      <c r="AS75" s="99" t="s">
        <v>245</v>
      </c>
      <c r="AT75" s="16" t="s">
        <v>245</v>
      </c>
      <c r="AU75" s="16" t="s">
        <v>245</v>
      </c>
      <c r="AV75" s="16" t="s">
        <v>245</v>
      </c>
      <c r="AW75" s="16" t="s">
        <v>245</v>
      </c>
      <c r="AX75" s="16">
        <v>109</v>
      </c>
      <c r="AY75" s="16" t="s">
        <v>245</v>
      </c>
      <c r="AZ75" s="16">
        <v>100</v>
      </c>
      <c r="BA75" s="16">
        <v>100</v>
      </c>
      <c r="BB75" s="16">
        <v>70</v>
      </c>
    </row>
    <row r="76" ht="17.4" spans="1:54">
      <c r="A76" s="12">
        <f>$A$4</f>
        <v>624</v>
      </c>
      <c r="B76" s="21" t="s">
        <v>840</v>
      </c>
      <c r="C76" s="10" t="s">
        <v>224</v>
      </c>
      <c r="D76" s="22" t="s">
        <v>800</v>
      </c>
      <c r="E76" s="23" t="s">
        <v>200</v>
      </c>
      <c r="F76" s="23" t="s">
        <v>201</v>
      </c>
      <c r="G76" s="14"/>
      <c r="H76" s="10">
        <v>0</v>
      </c>
      <c r="I76" s="10">
        <v>0</v>
      </c>
      <c r="J76" s="10">
        <v>0</v>
      </c>
      <c r="K76" s="10">
        <v>0</v>
      </c>
      <c r="L76" s="10">
        <v>0</v>
      </c>
      <c r="M76" s="10">
        <v>0</v>
      </c>
      <c r="N76" s="10">
        <v>0</v>
      </c>
      <c r="O76" s="10">
        <v>0</v>
      </c>
      <c r="P76" s="10">
        <f t="shared" si="15"/>
        <v>0</v>
      </c>
      <c r="Q76" s="10">
        <v>0</v>
      </c>
      <c r="R76" s="10">
        <v>0</v>
      </c>
      <c r="S76" s="10">
        <v>0</v>
      </c>
      <c r="T76" s="10">
        <v>0</v>
      </c>
      <c r="U76" s="38">
        <f t="shared" si="14"/>
        <v>0</v>
      </c>
      <c r="V76" s="38">
        <v>85</v>
      </c>
      <c r="W76" s="38">
        <v>4</v>
      </c>
      <c r="X76" s="38">
        <v>400</v>
      </c>
      <c r="Y76" s="38">
        <v>25</v>
      </c>
      <c r="Z76" s="38">
        <v>1000</v>
      </c>
      <c r="AA76" s="38">
        <v>50</v>
      </c>
      <c r="AB76" s="38">
        <v>1850</v>
      </c>
      <c r="AC76" s="38">
        <v>75</v>
      </c>
      <c r="AD76" s="38">
        <v>3000</v>
      </c>
      <c r="AE76" s="38">
        <v>0</v>
      </c>
      <c r="AF76" s="38">
        <v>0</v>
      </c>
      <c r="AG76" s="99">
        <v>30000</v>
      </c>
      <c r="AH76" s="38">
        <v>110</v>
      </c>
      <c r="AI76" s="38">
        <v>125</v>
      </c>
      <c r="AJ76" s="38">
        <v>500</v>
      </c>
      <c r="AK76" s="38">
        <v>120</v>
      </c>
      <c r="AL76" s="38">
        <v>10000</v>
      </c>
      <c r="AM76" s="38">
        <v>115</v>
      </c>
      <c r="AN76" s="38">
        <v>60050</v>
      </c>
      <c r="AO76" s="38">
        <v>110</v>
      </c>
      <c r="AP76" s="38">
        <v>60100</v>
      </c>
      <c r="AQ76" s="38">
        <v>0</v>
      </c>
      <c r="AR76" s="38">
        <v>0</v>
      </c>
      <c r="AS76" s="99">
        <v>30000</v>
      </c>
      <c r="AT76" s="38">
        <v>50</v>
      </c>
      <c r="AU76" s="38">
        <v>120</v>
      </c>
      <c r="AV76" s="38">
        <v>86</v>
      </c>
      <c r="AW76" s="38">
        <v>85</v>
      </c>
      <c r="AX76" s="38">
        <v>109</v>
      </c>
      <c r="AY76" s="38">
        <v>115</v>
      </c>
      <c r="AZ76" s="38">
        <v>100</v>
      </c>
      <c r="BA76" s="38">
        <v>100</v>
      </c>
      <c r="BB76" s="38">
        <v>70</v>
      </c>
    </row>
    <row r="77" customHeight="1" spans="1:54">
      <c r="A77" s="16"/>
      <c r="B77" s="17"/>
      <c r="C77" s="16"/>
      <c r="D77" s="18"/>
      <c r="E77" s="19" t="s">
        <v>836</v>
      </c>
      <c r="F77" s="19" t="s">
        <v>837</v>
      </c>
      <c r="G77" s="83"/>
      <c r="H77" s="16">
        <v>0</v>
      </c>
      <c r="I77" s="16">
        <v>0</v>
      </c>
      <c r="J77" s="16">
        <v>0</v>
      </c>
      <c r="K77" s="16" t="s">
        <v>245</v>
      </c>
      <c r="L77" s="16" t="s">
        <v>245</v>
      </c>
      <c r="M77" s="16" t="s">
        <v>245</v>
      </c>
      <c r="N77" s="16">
        <v>0</v>
      </c>
      <c r="O77" s="16">
        <v>0</v>
      </c>
      <c r="P77" s="16">
        <v>0</v>
      </c>
      <c r="Q77" s="16" t="s">
        <v>245</v>
      </c>
      <c r="R77" s="16" t="s">
        <v>245</v>
      </c>
      <c r="S77" s="16" t="s">
        <v>245</v>
      </c>
      <c r="T77" s="16" t="s">
        <v>245</v>
      </c>
      <c r="U77" s="16" t="e">
        <f t="shared" si="14"/>
        <v>#VALUE!</v>
      </c>
      <c r="V77" s="16">
        <v>90</v>
      </c>
      <c r="W77" s="16">
        <v>0</v>
      </c>
      <c r="X77" s="16">
        <v>150</v>
      </c>
      <c r="Y77" s="16">
        <v>20</v>
      </c>
      <c r="Z77" s="16">
        <v>625</v>
      </c>
      <c r="AA77" s="16">
        <v>90</v>
      </c>
      <c r="AB77" s="16">
        <v>2000</v>
      </c>
      <c r="AC77" s="16" t="s">
        <v>245</v>
      </c>
      <c r="AD77" s="16" t="s">
        <v>245</v>
      </c>
      <c r="AE77" s="16" t="s">
        <v>245</v>
      </c>
      <c r="AF77" s="16" t="s">
        <v>245</v>
      </c>
      <c r="AG77" s="99" t="s">
        <v>245</v>
      </c>
      <c r="AH77" s="16">
        <v>110</v>
      </c>
      <c r="AI77" s="16">
        <v>130</v>
      </c>
      <c r="AJ77" s="16">
        <v>500</v>
      </c>
      <c r="AK77" s="16">
        <v>120</v>
      </c>
      <c r="AL77" s="16">
        <v>10000</v>
      </c>
      <c r="AM77" s="16" t="s">
        <v>245</v>
      </c>
      <c r="AN77" s="16" t="s">
        <v>245</v>
      </c>
      <c r="AO77" s="16" t="s">
        <v>245</v>
      </c>
      <c r="AP77" s="16" t="s">
        <v>245</v>
      </c>
      <c r="AQ77" s="16" t="s">
        <v>245</v>
      </c>
      <c r="AR77" s="16" t="s">
        <v>245</v>
      </c>
      <c r="AS77" s="99" t="s">
        <v>245</v>
      </c>
      <c r="AT77" s="16" t="s">
        <v>245</v>
      </c>
      <c r="AU77" s="16" t="s">
        <v>245</v>
      </c>
      <c r="AV77" s="16" t="s">
        <v>245</v>
      </c>
      <c r="AW77" s="16" t="s">
        <v>245</v>
      </c>
      <c r="AX77" s="16">
        <v>109</v>
      </c>
      <c r="AY77" s="16" t="s">
        <v>245</v>
      </c>
      <c r="AZ77" s="16">
        <v>100</v>
      </c>
      <c r="BA77" s="16">
        <v>100</v>
      </c>
      <c r="BB77" s="16">
        <v>70</v>
      </c>
    </row>
    <row r="78" ht="17.4" spans="1:54">
      <c r="A78" s="12">
        <f>$A$4</f>
        <v>624</v>
      </c>
      <c r="B78" s="21" t="s">
        <v>840</v>
      </c>
      <c r="C78" s="10" t="s">
        <v>224</v>
      </c>
      <c r="D78" s="22" t="s">
        <v>766</v>
      </c>
      <c r="E78" s="23" t="s">
        <v>203</v>
      </c>
      <c r="F78" s="23" t="s">
        <v>204</v>
      </c>
      <c r="G78" s="14"/>
      <c r="H78" s="10">
        <v>0</v>
      </c>
      <c r="I78" s="10">
        <v>0</v>
      </c>
      <c r="J78" s="10">
        <v>0</v>
      </c>
      <c r="K78" s="10">
        <v>0</v>
      </c>
      <c r="L78" s="10">
        <v>0</v>
      </c>
      <c r="M78" s="10">
        <v>0</v>
      </c>
      <c r="N78" s="10">
        <v>0</v>
      </c>
      <c r="O78" s="10">
        <v>0</v>
      </c>
      <c r="P78" s="10">
        <f t="shared" ref="P78:P82" si="16">Q78+R78*2+S78*4+T78*8</f>
        <v>0</v>
      </c>
      <c r="Q78" s="10">
        <v>0</v>
      </c>
      <c r="R78" s="10">
        <v>0</v>
      </c>
      <c r="S78" s="10">
        <v>0</v>
      </c>
      <c r="T78" s="10">
        <v>0</v>
      </c>
      <c r="U78" s="38">
        <f t="shared" si="14"/>
        <v>0</v>
      </c>
      <c r="V78" s="38">
        <v>85</v>
      </c>
      <c r="W78" s="38">
        <v>4</v>
      </c>
      <c r="X78" s="38">
        <v>400</v>
      </c>
      <c r="Y78" s="38">
        <v>25</v>
      </c>
      <c r="Z78" s="38">
        <v>1000</v>
      </c>
      <c r="AA78" s="38">
        <v>50</v>
      </c>
      <c r="AB78" s="38">
        <v>1850</v>
      </c>
      <c r="AC78" s="38">
        <v>75</v>
      </c>
      <c r="AD78" s="38">
        <v>3000</v>
      </c>
      <c r="AE78" s="38">
        <v>0</v>
      </c>
      <c r="AF78" s="38">
        <v>0</v>
      </c>
      <c r="AG78" s="99">
        <v>30000</v>
      </c>
      <c r="AH78" s="38">
        <v>110</v>
      </c>
      <c r="AI78" s="38">
        <v>125</v>
      </c>
      <c r="AJ78" s="38">
        <v>500</v>
      </c>
      <c r="AK78" s="38">
        <v>120</v>
      </c>
      <c r="AL78" s="38">
        <v>10000</v>
      </c>
      <c r="AM78" s="38">
        <v>115</v>
      </c>
      <c r="AN78" s="38">
        <v>60050</v>
      </c>
      <c r="AO78" s="38">
        <v>110</v>
      </c>
      <c r="AP78" s="38">
        <v>60100</v>
      </c>
      <c r="AQ78" s="38">
        <v>0</v>
      </c>
      <c r="AR78" s="38">
        <v>0</v>
      </c>
      <c r="AS78" s="99">
        <v>30000</v>
      </c>
      <c r="AT78" s="38">
        <v>50</v>
      </c>
      <c r="AU78" s="38">
        <v>120</v>
      </c>
      <c r="AV78" s="38">
        <v>86</v>
      </c>
      <c r="AW78" s="38">
        <v>85</v>
      </c>
      <c r="AX78" s="38">
        <v>109</v>
      </c>
      <c r="AY78" s="38">
        <v>115</v>
      </c>
      <c r="AZ78" s="38">
        <v>100</v>
      </c>
      <c r="BA78" s="38">
        <v>100</v>
      </c>
      <c r="BB78" s="38">
        <v>70</v>
      </c>
    </row>
    <row r="79" customHeight="1" spans="1:54">
      <c r="A79" s="25"/>
      <c r="B79" s="17"/>
      <c r="C79" s="16"/>
      <c r="D79" s="18"/>
      <c r="E79" s="19" t="s">
        <v>836</v>
      </c>
      <c r="F79" s="19"/>
      <c r="G79" s="83"/>
      <c r="H79" s="16" t="s">
        <v>245</v>
      </c>
      <c r="I79" s="16" t="s">
        <v>245</v>
      </c>
      <c r="J79" s="16" t="s">
        <v>245</v>
      </c>
      <c r="K79" s="16" t="s">
        <v>245</v>
      </c>
      <c r="L79" s="16" t="s">
        <v>245</v>
      </c>
      <c r="M79" s="16" t="s">
        <v>245</v>
      </c>
      <c r="N79" s="16">
        <v>0</v>
      </c>
      <c r="O79" s="16">
        <v>0</v>
      </c>
      <c r="P79" s="16">
        <v>0</v>
      </c>
      <c r="Q79" s="16" t="s">
        <v>245</v>
      </c>
      <c r="R79" s="16" t="s">
        <v>245</v>
      </c>
      <c r="S79" s="16" t="s">
        <v>245</v>
      </c>
      <c r="T79" s="16" t="s">
        <v>245</v>
      </c>
      <c r="U79" s="16" t="e">
        <f t="shared" si="14"/>
        <v>#VALUE!</v>
      </c>
      <c r="V79" s="16" t="s">
        <v>245</v>
      </c>
      <c r="W79" s="16" t="s">
        <v>245</v>
      </c>
      <c r="X79" s="16" t="s">
        <v>245</v>
      </c>
      <c r="Y79" s="16" t="s">
        <v>245</v>
      </c>
      <c r="Z79" s="16" t="s">
        <v>245</v>
      </c>
      <c r="AA79" s="16" t="s">
        <v>245</v>
      </c>
      <c r="AB79" s="16" t="s">
        <v>245</v>
      </c>
      <c r="AC79" s="16" t="s">
        <v>245</v>
      </c>
      <c r="AD79" s="16" t="s">
        <v>245</v>
      </c>
      <c r="AE79" s="16" t="s">
        <v>245</v>
      </c>
      <c r="AF79" s="16" t="s">
        <v>245</v>
      </c>
      <c r="AG79" s="99" t="s">
        <v>245</v>
      </c>
      <c r="AH79" s="16" t="s">
        <v>245</v>
      </c>
      <c r="AI79" s="16" t="s">
        <v>245</v>
      </c>
      <c r="AJ79" s="16" t="s">
        <v>245</v>
      </c>
      <c r="AK79" s="16" t="s">
        <v>245</v>
      </c>
      <c r="AL79" s="16" t="s">
        <v>245</v>
      </c>
      <c r="AM79" s="16" t="s">
        <v>245</v>
      </c>
      <c r="AN79" s="16" t="s">
        <v>245</v>
      </c>
      <c r="AO79" s="16" t="s">
        <v>245</v>
      </c>
      <c r="AP79" s="16" t="s">
        <v>245</v>
      </c>
      <c r="AQ79" s="16" t="s">
        <v>245</v>
      </c>
      <c r="AR79" s="16" t="s">
        <v>245</v>
      </c>
      <c r="AS79" s="99" t="s">
        <v>245</v>
      </c>
      <c r="AT79" s="16" t="s">
        <v>245</v>
      </c>
      <c r="AU79" s="16" t="s">
        <v>245</v>
      </c>
      <c r="AV79" s="16" t="s">
        <v>245</v>
      </c>
      <c r="AW79" s="16" t="s">
        <v>245</v>
      </c>
      <c r="AX79" s="16">
        <v>109</v>
      </c>
      <c r="AY79" s="16" t="s">
        <v>245</v>
      </c>
      <c r="AZ79" s="16">
        <v>100</v>
      </c>
      <c r="BA79" s="16">
        <v>100</v>
      </c>
      <c r="BB79" s="16">
        <v>70</v>
      </c>
    </row>
    <row r="80" ht="17.4" spans="1:54">
      <c r="A80" s="12">
        <f>$A$4</f>
        <v>624</v>
      </c>
      <c r="B80" s="21" t="s">
        <v>840</v>
      </c>
      <c r="C80" s="10" t="s">
        <v>224</v>
      </c>
      <c r="D80" s="22" t="s">
        <v>768</v>
      </c>
      <c r="E80" s="23" t="s">
        <v>206</v>
      </c>
      <c r="F80" s="23" t="s">
        <v>207</v>
      </c>
      <c r="G80" s="14"/>
      <c r="H80" s="10">
        <v>0</v>
      </c>
      <c r="I80" s="10">
        <v>0</v>
      </c>
      <c r="J80" s="10">
        <v>0</v>
      </c>
      <c r="K80" s="10">
        <v>0</v>
      </c>
      <c r="L80" s="10">
        <v>0</v>
      </c>
      <c r="M80" s="10">
        <v>0</v>
      </c>
      <c r="N80" s="10">
        <v>0</v>
      </c>
      <c r="O80" s="10">
        <v>0</v>
      </c>
      <c r="P80" s="10">
        <f t="shared" si="16"/>
        <v>0</v>
      </c>
      <c r="Q80" s="10">
        <v>0</v>
      </c>
      <c r="R80" s="10">
        <v>0</v>
      </c>
      <c r="S80" s="10">
        <v>0</v>
      </c>
      <c r="T80" s="10">
        <v>0</v>
      </c>
      <c r="U80" s="38">
        <f t="shared" si="14"/>
        <v>0</v>
      </c>
      <c r="V80" s="38">
        <v>85</v>
      </c>
      <c r="W80" s="38">
        <v>4</v>
      </c>
      <c r="X80" s="38">
        <v>400</v>
      </c>
      <c r="Y80" s="38">
        <v>25</v>
      </c>
      <c r="Z80" s="38">
        <v>1000</v>
      </c>
      <c r="AA80" s="38">
        <v>50</v>
      </c>
      <c r="AB80" s="38">
        <v>1850</v>
      </c>
      <c r="AC80" s="38">
        <v>75</v>
      </c>
      <c r="AD80" s="38">
        <v>3000</v>
      </c>
      <c r="AE80" s="38">
        <v>0</v>
      </c>
      <c r="AF80" s="38">
        <v>0</v>
      </c>
      <c r="AG80" s="99">
        <v>30000</v>
      </c>
      <c r="AH80" s="38">
        <v>110</v>
      </c>
      <c r="AI80" s="38">
        <v>125</v>
      </c>
      <c r="AJ80" s="38">
        <v>500</v>
      </c>
      <c r="AK80" s="38">
        <v>120</v>
      </c>
      <c r="AL80" s="38">
        <v>10000</v>
      </c>
      <c r="AM80" s="38">
        <v>115</v>
      </c>
      <c r="AN80" s="38">
        <v>60050</v>
      </c>
      <c r="AO80" s="38">
        <v>110</v>
      </c>
      <c r="AP80" s="38">
        <v>60100</v>
      </c>
      <c r="AQ80" s="38">
        <v>0</v>
      </c>
      <c r="AR80" s="38">
        <v>0</v>
      </c>
      <c r="AS80" s="99">
        <v>30000</v>
      </c>
      <c r="AT80" s="38">
        <v>50</v>
      </c>
      <c r="AU80" s="38">
        <v>120</v>
      </c>
      <c r="AV80" s="38">
        <v>86</v>
      </c>
      <c r="AW80" s="38">
        <v>85</v>
      </c>
      <c r="AX80" s="38">
        <v>109</v>
      </c>
      <c r="AY80" s="38">
        <v>115</v>
      </c>
      <c r="AZ80" s="38">
        <v>100</v>
      </c>
      <c r="BA80" s="38">
        <v>100</v>
      </c>
      <c r="BB80" s="38">
        <v>70</v>
      </c>
    </row>
    <row r="81" customHeight="1" spans="1:54">
      <c r="A81" s="16"/>
      <c r="B81" s="17"/>
      <c r="C81" s="16"/>
      <c r="D81" s="18"/>
      <c r="E81" s="19" t="s">
        <v>836</v>
      </c>
      <c r="F81" s="19" t="s">
        <v>841</v>
      </c>
      <c r="G81" s="83"/>
      <c r="H81" s="16">
        <v>1</v>
      </c>
      <c r="I81" s="16">
        <v>1</v>
      </c>
      <c r="J81" s="16" t="s">
        <v>245</v>
      </c>
      <c r="K81" s="16" t="s">
        <v>245</v>
      </c>
      <c r="L81" s="16" t="s">
        <v>245</v>
      </c>
      <c r="M81" s="16" t="s">
        <v>245</v>
      </c>
      <c r="N81" s="16">
        <v>1</v>
      </c>
      <c r="O81" s="16">
        <v>0</v>
      </c>
      <c r="P81" s="16">
        <v>0</v>
      </c>
      <c r="Q81" s="16" t="s">
        <v>245</v>
      </c>
      <c r="R81" s="16" t="s">
        <v>245</v>
      </c>
      <c r="S81" s="16" t="s">
        <v>245</v>
      </c>
      <c r="T81" s="16" t="s">
        <v>245</v>
      </c>
      <c r="U81" s="16" t="e">
        <f t="shared" si="14"/>
        <v>#VALUE!</v>
      </c>
      <c r="V81" s="16">
        <v>90</v>
      </c>
      <c r="W81" s="77" t="s">
        <v>2132</v>
      </c>
      <c r="X81" s="16" t="s">
        <v>1286</v>
      </c>
      <c r="Y81" s="16">
        <v>20</v>
      </c>
      <c r="Z81" s="16" t="s">
        <v>2133</v>
      </c>
      <c r="AA81" s="16" t="s">
        <v>245</v>
      </c>
      <c r="AB81" s="16" t="s">
        <v>245</v>
      </c>
      <c r="AC81" s="16">
        <v>90</v>
      </c>
      <c r="AD81" s="16" t="s">
        <v>2134</v>
      </c>
      <c r="AE81" s="16" t="s">
        <v>2135</v>
      </c>
      <c r="AF81" s="16" t="s">
        <v>245</v>
      </c>
      <c r="AG81" s="99" t="s">
        <v>245</v>
      </c>
      <c r="AH81" s="16">
        <v>110</v>
      </c>
      <c r="AI81" s="16">
        <v>130</v>
      </c>
      <c r="AJ81" s="16" t="s">
        <v>2136</v>
      </c>
      <c r="AK81" s="16">
        <v>120</v>
      </c>
      <c r="AL81" s="16" t="s">
        <v>2137</v>
      </c>
      <c r="AM81" s="16" t="s">
        <v>245</v>
      </c>
      <c r="AN81" s="16" t="s">
        <v>245</v>
      </c>
      <c r="AO81" s="16">
        <v>110</v>
      </c>
      <c r="AP81" s="16" t="s">
        <v>2138</v>
      </c>
      <c r="AQ81" s="16" t="s">
        <v>2139</v>
      </c>
      <c r="AR81" s="16" t="s">
        <v>245</v>
      </c>
      <c r="AS81" s="99" t="s">
        <v>245</v>
      </c>
      <c r="AT81" s="16" t="s">
        <v>245</v>
      </c>
      <c r="AU81" s="16" t="s">
        <v>245</v>
      </c>
      <c r="AV81" s="16">
        <v>93</v>
      </c>
      <c r="AW81" s="16">
        <v>90</v>
      </c>
      <c r="AX81" s="16">
        <v>107</v>
      </c>
      <c r="AY81" s="16">
        <v>110</v>
      </c>
      <c r="AZ81" s="16">
        <v>100</v>
      </c>
      <c r="BA81" s="16">
        <v>100</v>
      </c>
      <c r="BB81" s="16">
        <v>70</v>
      </c>
    </row>
    <row r="82" ht="17.4" spans="1:54">
      <c r="A82" s="12">
        <f>$A$4</f>
        <v>624</v>
      </c>
      <c r="B82" s="21" t="s">
        <v>840</v>
      </c>
      <c r="C82" s="10" t="s">
        <v>224</v>
      </c>
      <c r="D82" s="22" t="s">
        <v>771</v>
      </c>
      <c r="E82" s="23" t="s">
        <v>209</v>
      </c>
      <c r="F82" s="23" t="s">
        <v>224</v>
      </c>
      <c r="G82" s="14"/>
      <c r="H82" s="10">
        <v>1</v>
      </c>
      <c r="I82" s="10">
        <v>1</v>
      </c>
      <c r="J82" s="10">
        <v>0</v>
      </c>
      <c r="K82" s="10">
        <v>0</v>
      </c>
      <c r="L82" s="10">
        <v>0</v>
      </c>
      <c r="M82" s="10">
        <v>0</v>
      </c>
      <c r="N82" s="10">
        <v>1</v>
      </c>
      <c r="O82" s="10">
        <v>0</v>
      </c>
      <c r="P82" s="10">
        <f t="shared" si="16"/>
        <v>0</v>
      </c>
      <c r="Q82" s="10">
        <v>0</v>
      </c>
      <c r="R82" s="10">
        <v>0</v>
      </c>
      <c r="S82" s="10">
        <v>0</v>
      </c>
      <c r="T82" s="10">
        <v>0</v>
      </c>
      <c r="U82" s="10">
        <f t="shared" si="14"/>
        <v>67</v>
      </c>
      <c r="V82" s="10">
        <v>90</v>
      </c>
      <c r="W82" s="77">
        <v>4</v>
      </c>
      <c r="X82" s="10">
        <v>400</v>
      </c>
      <c r="Y82" s="10">
        <v>20</v>
      </c>
      <c r="Z82" s="10">
        <v>1000</v>
      </c>
      <c r="AA82" s="10">
        <v>50</v>
      </c>
      <c r="AB82" s="10">
        <v>1850</v>
      </c>
      <c r="AC82" s="10">
        <v>90</v>
      </c>
      <c r="AD82" s="10">
        <v>3000</v>
      </c>
      <c r="AE82" s="10">
        <v>1.5</v>
      </c>
      <c r="AF82" s="10">
        <v>0</v>
      </c>
      <c r="AG82" s="99">
        <v>30000</v>
      </c>
      <c r="AH82" s="10">
        <v>110</v>
      </c>
      <c r="AI82" s="10">
        <v>130</v>
      </c>
      <c r="AJ82" s="10">
        <v>550</v>
      </c>
      <c r="AK82" s="10">
        <v>120</v>
      </c>
      <c r="AL82" s="10">
        <v>10100</v>
      </c>
      <c r="AM82" s="10">
        <v>115</v>
      </c>
      <c r="AN82" s="10">
        <v>60050</v>
      </c>
      <c r="AO82" s="10">
        <v>110</v>
      </c>
      <c r="AP82" s="10">
        <v>60100</v>
      </c>
      <c r="AQ82" s="10">
        <v>1.5</v>
      </c>
      <c r="AR82" s="10">
        <v>0</v>
      </c>
      <c r="AS82" s="99">
        <v>30000</v>
      </c>
      <c r="AT82" s="10">
        <v>50</v>
      </c>
      <c r="AU82" s="10">
        <v>120</v>
      </c>
      <c r="AV82" s="10">
        <v>93</v>
      </c>
      <c r="AW82" s="10">
        <v>90</v>
      </c>
      <c r="AX82" s="10">
        <v>107</v>
      </c>
      <c r="AY82" s="10">
        <v>110</v>
      </c>
      <c r="AZ82" s="38">
        <v>100</v>
      </c>
      <c r="BA82" s="38">
        <v>100</v>
      </c>
      <c r="BB82" s="38">
        <v>70</v>
      </c>
    </row>
    <row r="83" ht="17.4" spans="1:54">
      <c r="A83" s="16"/>
      <c r="B83" s="17"/>
      <c r="C83" s="16"/>
      <c r="D83" s="18"/>
      <c r="E83" s="19"/>
      <c r="F83" s="19" t="s">
        <v>837</v>
      </c>
      <c r="G83" s="83"/>
      <c r="H83" s="16">
        <v>0</v>
      </c>
      <c r="I83" s="16">
        <v>0</v>
      </c>
      <c r="J83" s="16">
        <v>0</v>
      </c>
      <c r="K83" s="16" t="s">
        <v>245</v>
      </c>
      <c r="L83" s="16" t="s">
        <v>245</v>
      </c>
      <c r="M83" s="16" t="s">
        <v>245</v>
      </c>
      <c r="N83" s="16">
        <v>0</v>
      </c>
      <c r="O83" s="16">
        <v>0</v>
      </c>
      <c r="P83" s="16">
        <v>0</v>
      </c>
      <c r="Q83" s="16" t="s">
        <v>245</v>
      </c>
      <c r="R83" s="16" t="s">
        <v>245</v>
      </c>
      <c r="S83" s="16" t="s">
        <v>245</v>
      </c>
      <c r="T83" s="16" t="s">
        <v>245</v>
      </c>
      <c r="U83" s="16" t="e">
        <f t="shared" si="14"/>
        <v>#VALUE!</v>
      </c>
      <c r="V83" s="16">
        <v>90</v>
      </c>
      <c r="W83" s="16">
        <v>0</v>
      </c>
      <c r="X83" s="16">
        <v>150</v>
      </c>
      <c r="Y83" s="16">
        <v>20</v>
      </c>
      <c r="Z83" s="16">
        <v>625</v>
      </c>
      <c r="AA83" s="16">
        <v>90</v>
      </c>
      <c r="AB83" s="16">
        <v>2000</v>
      </c>
      <c r="AC83" s="16" t="s">
        <v>245</v>
      </c>
      <c r="AD83" s="16" t="s">
        <v>245</v>
      </c>
      <c r="AE83" s="16" t="s">
        <v>245</v>
      </c>
      <c r="AF83" s="16" t="s">
        <v>245</v>
      </c>
      <c r="AG83" s="99" t="s">
        <v>245</v>
      </c>
      <c r="AH83" s="16">
        <v>110</v>
      </c>
      <c r="AI83" s="16">
        <v>130</v>
      </c>
      <c r="AJ83" s="16">
        <v>500</v>
      </c>
      <c r="AK83" s="16">
        <v>120</v>
      </c>
      <c r="AL83" s="16">
        <v>10000</v>
      </c>
      <c r="AM83" s="16" t="s">
        <v>245</v>
      </c>
      <c r="AN83" s="16" t="s">
        <v>245</v>
      </c>
      <c r="AO83" s="16" t="s">
        <v>245</v>
      </c>
      <c r="AP83" s="16" t="s">
        <v>245</v>
      </c>
      <c r="AQ83" s="16" t="s">
        <v>245</v>
      </c>
      <c r="AR83" s="16" t="s">
        <v>245</v>
      </c>
      <c r="AS83" s="99" t="s">
        <v>245</v>
      </c>
      <c r="AT83" s="16" t="s">
        <v>245</v>
      </c>
      <c r="AU83" s="16" t="s">
        <v>245</v>
      </c>
      <c r="AV83" s="16" t="s">
        <v>245</v>
      </c>
      <c r="AW83" s="16" t="s">
        <v>245</v>
      </c>
      <c r="AX83" s="16">
        <v>109</v>
      </c>
      <c r="AY83" s="16" t="s">
        <v>245</v>
      </c>
      <c r="AZ83" s="16">
        <v>100</v>
      </c>
      <c r="BA83" s="16">
        <v>100</v>
      </c>
      <c r="BB83" s="16">
        <v>70</v>
      </c>
    </row>
    <row r="84" ht="17.4" spans="1:54">
      <c r="A84" s="12">
        <f>$A$4</f>
        <v>624</v>
      </c>
      <c r="B84" s="21" t="s">
        <v>840</v>
      </c>
      <c r="C84" s="10" t="s">
        <v>224</v>
      </c>
      <c r="D84" s="22" t="s">
        <v>840</v>
      </c>
      <c r="E84" s="23" t="s">
        <v>213</v>
      </c>
      <c r="F84" s="23" t="s">
        <v>214</v>
      </c>
      <c r="G84" s="14"/>
      <c r="H84" s="10">
        <v>0</v>
      </c>
      <c r="I84" s="10">
        <v>0</v>
      </c>
      <c r="J84" s="10">
        <v>0</v>
      </c>
      <c r="K84" s="10">
        <v>0</v>
      </c>
      <c r="L84" s="10">
        <v>0</v>
      </c>
      <c r="M84" s="10">
        <v>0</v>
      </c>
      <c r="N84" s="10">
        <v>0</v>
      </c>
      <c r="O84" s="10">
        <v>0</v>
      </c>
      <c r="P84" s="10">
        <f t="shared" ref="P84:P88" si="17">Q84+R84*2+S84*4+T84*8</f>
        <v>0</v>
      </c>
      <c r="Q84" s="10">
        <v>0</v>
      </c>
      <c r="R84" s="10">
        <v>0</v>
      </c>
      <c r="S84" s="10">
        <v>0</v>
      </c>
      <c r="T84" s="10">
        <v>0</v>
      </c>
      <c r="U84" s="38">
        <f t="shared" si="14"/>
        <v>0</v>
      </c>
      <c r="V84" s="38">
        <v>85</v>
      </c>
      <c r="W84" s="38">
        <v>4</v>
      </c>
      <c r="X84" s="38">
        <v>400</v>
      </c>
      <c r="Y84" s="38">
        <v>25</v>
      </c>
      <c r="Z84" s="38">
        <v>1000</v>
      </c>
      <c r="AA84" s="38">
        <v>50</v>
      </c>
      <c r="AB84" s="38">
        <v>1850</v>
      </c>
      <c r="AC84" s="38">
        <v>75</v>
      </c>
      <c r="AD84" s="38">
        <v>3000</v>
      </c>
      <c r="AE84" s="38">
        <v>0</v>
      </c>
      <c r="AF84" s="38">
        <v>0</v>
      </c>
      <c r="AG84" s="99">
        <v>30000</v>
      </c>
      <c r="AH84" s="38">
        <v>110</v>
      </c>
      <c r="AI84" s="38">
        <v>125</v>
      </c>
      <c r="AJ84" s="38">
        <v>500</v>
      </c>
      <c r="AK84" s="38">
        <v>120</v>
      </c>
      <c r="AL84" s="38">
        <v>10000</v>
      </c>
      <c r="AM84" s="38">
        <v>115</v>
      </c>
      <c r="AN84" s="38">
        <v>60050</v>
      </c>
      <c r="AO84" s="38">
        <v>110</v>
      </c>
      <c r="AP84" s="38">
        <v>60100</v>
      </c>
      <c r="AQ84" s="38">
        <v>0</v>
      </c>
      <c r="AR84" s="38">
        <v>0</v>
      </c>
      <c r="AS84" s="99">
        <v>30000</v>
      </c>
      <c r="AT84" s="38">
        <v>50</v>
      </c>
      <c r="AU84" s="38">
        <v>120</v>
      </c>
      <c r="AV84" s="38">
        <v>86</v>
      </c>
      <c r="AW84" s="38">
        <v>85</v>
      </c>
      <c r="AX84" s="38">
        <v>109</v>
      </c>
      <c r="AY84" s="38">
        <v>115</v>
      </c>
      <c r="AZ84" s="38">
        <v>100</v>
      </c>
      <c r="BA84" s="38">
        <v>100</v>
      </c>
      <c r="BB84" s="38">
        <v>70</v>
      </c>
    </row>
    <row r="85" customHeight="1" spans="1:54">
      <c r="A85" s="25"/>
      <c r="B85" s="17"/>
      <c r="C85" s="16"/>
      <c r="D85" s="18"/>
      <c r="E85" s="19"/>
      <c r="F85" s="19"/>
      <c r="G85" s="83"/>
      <c r="H85" s="16">
        <v>0</v>
      </c>
      <c r="I85" s="16">
        <v>0</v>
      </c>
      <c r="J85" s="16">
        <v>0</v>
      </c>
      <c r="K85" s="16" t="s">
        <v>245</v>
      </c>
      <c r="L85" s="16" t="s">
        <v>245</v>
      </c>
      <c r="M85" s="16" t="s">
        <v>245</v>
      </c>
      <c r="N85" s="16">
        <v>0</v>
      </c>
      <c r="O85" s="16">
        <v>0</v>
      </c>
      <c r="P85" s="16">
        <v>0</v>
      </c>
      <c r="Q85" s="16" t="s">
        <v>245</v>
      </c>
      <c r="R85" s="16" t="s">
        <v>245</v>
      </c>
      <c r="S85" s="16" t="s">
        <v>245</v>
      </c>
      <c r="T85" s="16" t="s">
        <v>245</v>
      </c>
      <c r="U85" s="16" t="e">
        <f t="shared" si="14"/>
        <v>#VALUE!</v>
      </c>
      <c r="V85" s="16">
        <v>90</v>
      </c>
      <c r="W85" s="16">
        <v>0</v>
      </c>
      <c r="X85" s="16">
        <v>150</v>
      </c>
      <c r="Y85" s="16">
        <v>20</v>
      </c>
      <c r="Z85" s="16">
        <v>625</v>
      </c>
      <c r="AA85" s="16">
        <v>90</v>
      </c>
      <c r="AB85" s="16">
        <v>2000</v>
      </c>
      <c r="AC85" s="16" t="s">
        <v>245</v>
      </c>
      <c r="AD85" s="16" t="s">
        <v>245</v>
      </c>
      <c r="AE85" s="16" t="s">
        <v>245</v>
      </c>
      <c r="AF85" s="16" t="s">
        <v>245</v>
      </c>
      <c r="AG85" s="99" t="s">
        <v>245</v>
      </c>
      <c r="AH85" s="16">
        <v>110</v>
      </c>
      <c r="AI85" s="16">
        <v>130</v>
      </c>
      <c r="AJ85" s="16">
        <v>500</v>
      </c>
      <c r="AK85" s="16">
        <v>120</v>
      </c>
      <c r="AL85" s="16">
        <v>10000</v>
      </c>
      <c r="AM85" s="16" t="s">
        <v>245</v>
      </c>
      <c r="AN85" s="16" t="s">
        <v>245</v>
      </c>
      <c r="AO85" s="16" t="s">
        <v>245</v>
      </c>
      <c r="AP85" s="16" t="s">
        <v>245</v>
      </c>
      <c r="AQ85" s="16" t="s">
        <v>245</v>
      </c>
      <c r="AR85" s="16" t="s">
        <v>245</v>
      </c>
      <c r="AS85" s="99" t="s">
        <v>245</v>
      </c>
      <c r="AT85" s="16" t="s">
        <v>245</v>
      </c>
      <c r="AU85" s="16" t="s">
        <v>245</v>
      </c>
      <c r="AV85" s="16" t="s">
        <v>245</v>
      </c>
      <c r="AW85" s="16" t="s">
        <v>245</v>
      </c>
      <c r="AX85" s="16">
        <v>109</v>
      </c>
      <c r="AY85" s="16" t="s">
        <v>245</v>
      </c>
      <c r="AZ85" s="16">
        <v>100</v>
      </c>
      <c r="BA85" s="16">
        <v>100</v>
      </c>
      <c r="BB85" s="16">
        <v>70</v>
      </c>
    </row>
    <row r="86" ht="17.4" spans="1:54">
      <c r="A86" s="12">
        <f>$A$4</f>
        <v>624</v>
      </c>
      <c r="B86" s="21" t="s">
        <v>840</v>
      </c>
      <c r="C86" s="10" t="s">
        <v>224</v>
      </c>
      <c r="D86" s="22" t="s">
        <v>844</v>
      </c>
      <c r="E86" s="23" t="s">
        <v>216</v>
      </c>
      <c r="F86" s="23" t="s">
        <v>217</v>
      </c>
      <c r="G86" s="14"/>
      <c r="H86" s="10">
        <v>0</v>
      </c>
      <c r="I86" s="10">
        <v>0</v>
      </c>
      <c r="J86" s="10">
        <v>0</v>
      </c>
      <c r="K86" s="10">
        <v>0</v>
      </c>
      <c r="L86" s="10">
        <v>0</v>
      </c>
      <c r="M86" s="10">
        <v>0</v>
      </c>
      <c r="N86" s="10">
        <v>0</v>
      </c>
      <c r="O86" s="10">
        <v>0</v>
      </c>
      <c r="P86" s="10">
        <f t="shared" si="17"/>
        <v>0</v>
      </c>
      <c r="Q86" s="10">
        <v>0</v>
      </c>
      <c r="R86" s="10">
        <v>0</v>
      </c>
      <c r="S86" s="10">
        <v>0</v>
      </c>
      <c r="T86" s="10">
        <v>0</v>
      </c>
      <c r="U86" s="38">
        <f t="shared" si="14"/>
        <v>0</v>
      </c>
      <c r="V86" s="38">
        <v>85</v>
      </c>
      <c r="W86" s="38">
        <v>4</v>
      </c>
      <c r="X86" s="38">
        <v>400</v>
      </c>
      <c r="Y86" s="38">
        <v>25</v>
      </c>
      <c r="Z86" s="38">
        <v>1000</v>
      </c>
      <c r="AA86" s="38">
        <v>50</v>
      </c>
      <c r="AB86" s="38">
        <v>1850</v>
      </c>
      <c r="AC86" s="38">
        <v>75</v>
      </c>
      <c r="AD86" s="38">
        <v>3000</v>
      </c>
      <c r="AE86" s="38">
        <v>0</v>
      </c>
      <c r="AF86" s="38">
        <v>0</v>
      </c>
      <c r="AG86" s="99">
        <v>30000</v>
      </c>
      <c r="AH86" s="38">
        <v>110</v>
      </c>
      <c r="AI86" s="38">
        <v>125</v>
      </c>
      <c r="AJ86" s="38">
        <v>500</v>
      </c>
      <c r="AK86" s="38">
        <v>120</v>
      </c>
      <c r="AL86" s="38">
        <v>10000</v>
      </c>
      <c r="AM86" s="38">
        <v>115</v>
      </c>
      <c r="AN86" s="38">
        <v>60050</v>
      </c>
      <c r="AO86" s="38">
        <v>110</v>
      </c>
      <c r="AP86" s="38">
        <v>60100</v>
      </c>
      <c r="AQ86" s="38">
        <v>0</v>
      </c>
      <c r="AR86" s="38">
        <v>0</v>
      </c>
      <c r="AS86" s="99">
        <v>30000</v>
      </c>
      <c r="AT86" s="38">
        <v>50</v>
      </c>
      <c r="AU86" s="38">
        <v>120</v>
      </c>
      <c r="AV86" s="38">
        <v>86</v>
      </c>
      <c r="AW86" s="38">
        <v>85</v>
      </c>
      <c r="AX86" s="38">
        <v>109</v>
      </c>
      <c r="AY86" s="38">
        <v>115</v>
      </c>
      <c r="AZ86" s="38">
        <v>100</v>
      </c>
      <c r="BA86" s="38">
        <v>100</v>
      </c>
      <c r="BB86" s="38">
        <v>70</v>
      </c>
    </row>
    <row r="87" ht="17.4" spans="1:54">
      <c r="A87" s="16"/>
      <c r="B87" s="17"/>
      <c r="C87" s="16"/>
      <c r="D87" s="18"/>
      <c r="E87" s="19"/>
      <c r="F87" s="19" t="s">
        <v>837</v>
      </c>
      <c r="G87" s="83"/>
      <c r="H87" s="16">
        <v>0</v>
      </c>
      <c r="I87" s="16">
        <v>0</v>
      </c>
      <c r="J87" s="16">
        <v>0</v>
      </c>
      <c r="K87" s="16" t="s">
        <v>245</v>
      </c>
      <c r="L87" s="16" t="s">
        <v>245</v>
      </c>
      <c r="M87" s="16" t="s">
        <v>245</v>
      </c>
      <c r="N87" s="16">
        <v>1</v>
      </c>
      <c r="O87" s="16">
        <v>0</v>
      </c>
      <c r="P87" s="16">
        <v>0</v>
      </c>
      <c r="Q87" s="16" t="s">
        <v>245</v>
      </c>
      <c r="R87" s="16" t="s">
        <v>245</v>
      </c>
      <c r="S87" s="16" t="s">
        <v>245</v>
      </c>
      <c r="T87" s="16" t="s">
        <v>245</v>
      </c>
      <c r="U87" s="16" t="e">
        <f t="shared" si="14"/>
        <v>#VALUE!</v>
      </c>
      <c r="V87" s="16">
        <v>90</v>
      </c>
      <c r="W87" s="77" t="s">
        <v>2132</v>
      </c>
      <c r="X87" s="16">
        <v>150</v>
      </c>
      <c r="Y87" s="16">
        <v>20</v>
      </c>
      <c r="Z87" s="16">
        <v>625</v>
      </c>
      <c r="AA87" s="16">
        <v>90</v>
      </c>
      <c r="AB87" s="16">
        <v>2000</v>
      </c>
      <c r="AC87" s="16" t="s">
        <v>245</v>
      </c>
      <c r="AD87" s="16" t="s">
        <v>245</v>
      </c>
      <c r="AE87" s="16" t="s">
        <v>245</v>
      </c>
      <c r="AF87" s="16" t="s">
        <v>245</v>
      </c>
      <c r="AG87" s="99" t="s">
        <v>245</v>
      </c>
      <c r="AH87" s="16">
        <v>110</v>
      </c>
      <c r="AI87" s="16">
        <v>130</v>
      </c>
      <c r="AJ87" s="16">
        <v>500</v>
      </c>
      <c r="AK87" s="16">
        <v>120</v>
      </c>
      <c r="AL87" s="16">
        <v>10000</v>
      </c>
      <c r="AM87" s="16" t="s">
        <v>245</v>
      </c>
      <c r="AN87" s="16" t="s">
        <v>245</v>
      </c>
      <c r="AO87" s="16" t="s">
        <v>245</v>
      </c>
      <c r="AP87" s="16" t="s">
        <v>245</v>
      </c>
      <c r="AQ87" s="16" t="s">
        <v>245</v>
      </c>
      <c r="AR87" s="16" t="s">
        <v>245</v>
      </c>
      <c r="AS87" s="99" t="s">
        <v>245</v>
      </c>
      <c r="AT87" s="16" t="s">
        <v>245</v>
      </c>
      <c r="AU87" s="16" t="s">
        <v>245</v>
      </c>
      <c r="AV87" s="16" t="s">
        <v>245</v>
      </c>
      <c r="AW87" s="16" t="s">
        <v>245</v>
      </c>
      <c r="AX87" s="16">
        <v>109</v>
      </c>
      <c r="AY87" s="16" t="s">
        <v>245</v>
      </c>
      <c r="AZ87" s="16">
        <v>100</v>
      </c>
      <c r="BA87" s="16" t="s">
        <v>245</v>
      </c>
      <c r="BB87" s="16" t="s">
        <v>245</v>
      </c>
    </row>
    <row r="88" ht="17.4" spans="1:54">
      <c r="A88" s="12">
        <f>$A$4</f>
        <v>624</v>
      </c>
      <c r="B88" s="21" t="s">
        <v>840</v>
      </c>
      <c r="C88" s="10" t="s">
        <v>224</v>
      </c>
      <c r="D88" s="22" t="s">
        <v>846</v>
      </c>
      <c r="E88" s="23" t="s">
        <v>219</v>
      </c>
      <c r="F88" s="23" t="s">
        <v>220</v>
      </c>
      <c r="G88" s="14"/>
      <c r="H88" s="10">
        <v>0</v>
      </c>
      <c r="I88" s="10">
        <v>0</v>
      </c>
      <c r="J88" s="10">
        <v>0</v>
      </c>
      <c r="K88" s="10">
        <v>0</v>
      </c>
      <c r="L88" s="10">
        <v>0</v>
      </c>
      <c r="M88" s="10">
        <v>0</v>
      </c>
      <c r="N88" s="10">
        <v>0</v>
      </c>
      <c r="O88" s="10">
        <v>0</v>
      </c>
      <c r="P88" s="10">
        <f t="shared" si="17"/>
        <v>0</v>
      </c>
      <c r="Q88" s="10">
        <v>0</v>
      </c>
      <c r="R88" s="10">
        <v>0</v>
      </c>
      <c r="S88" s="10">
        <v>0</v>
      </c>
      <c r="T88" s="10">
        <v>0</v>
      </c>
      <c r="U88" s="38">
        <f t="shared" ref="U88:U96" si="18">H88+I88*2+J88*4+K88*8+L88*16+M88*32+N88*64+O88*128+Q88*256+R88*512+S88*1024+T88*2048</f>
        <v>0</v>
      </c>
      <c r="V88" s="38">
        <v>90</v>
      </c>
      <c r="W88" s="77">
        <v>4</v>
      </c>
      <c r="X88" s="38">
        <v>150</v>
      </c>
      <c r="Y88" s="38">
        <v>20</v>
      </c>
      <c r="Z88" s="38">
        <v>625</v>
      </c>
      <c r="AA88" s="38">
        <v>90</v>
      </c>
      <c r="AB88" s="38">
        <v>2000</v>
      </c>
      <c r="AC88" s="10">
        <v>90</v>
      </c>
      <c r="AD88" s="10">
        <v>3000</v>
      </c>
      <c r="AE88" s="10">
        <v>1.5</v>
      </c>
      <c r="AF88" s="10">
        <v>0</v>
      </c>
      <c r="AG88" s="99">
        <v>30000</v>
      </c>
      <c r="AH88" s="10">
        <v>110</v>
      </c>
      <c r="AI88" s="10">
        <v>130</v>
      </c>
      <c r="AJ88" s="10">
        <v>500</v>
      </c>
      <c r="AK88" s="10">
        <v>120</v>
      </c>
      <c r="AL88" s="10">
        <v>10000</v>
      </c>
      <c r="AM88" s="10">
        <v>115</v>
      </c>
      <c r="AN88" s="10">
        <v>60050</v>
      </c>
      <c r="AO88" s="10">
        <v>110</v>
      </c>
      <c r="AP88" s="10">
        <v>60100</v>
      </c>
      <c r="AQ88" s="10">
        <v>1.5</v>
      </c>
      <c r="AR88" s="10">
        <v>0</v>
      </c>
      <c r="AS88" s="99">
        <v>30000</v>
      </c>
      <c r="AT88" s="10">
        <v>50</v>
      </c>
      <c r="AU88" s="10">
        <v>120</v>
      </c>
      <c r="AV88" s="10">
        <v>91</v>
      </c>
      <c r="AW88" s="10">
        <v>90</v>
      </c>
      <c r="AX88" s="10">
        <v>109</v>
      </c>
      <c r="AY88" s="10">
        <v>110</v>
      </c>
      <c r="AZ88" s="38">
        <v>100</v>
      </c>
      <c r="BA88" s="38">
        <v>100</v>
      </c>
      <c r="BB88" s="38">
        <v>70</v>
      </c>
    </row>
    <row r="89" customHeight="1" spans="1:54">
      <c r="A89" s="16"/>
      <c r="B89" s="17"/>
      <c r="C89" s="16"/>
      <c r="D89" s="18"/>
      <c r="E89" s="19"/>
      <c r="F89" s="19"/>
      <c r="G89" s="83"/>
      <c r="H89" s="16">
        <v>1</v>
      </c>
      <c r="I89" s="16">
        <v>0</v>
      </c>
      <c r="J89" s="16">
        <v>0</v>
      </c>
      <c r="K89" s="16" t="s">
        <v>245</v>
      </c>
      <c r="L89" s="16" t="s">
        <v>245</v>
      </c>
      <c r="M89" s="16" t="s">
        <v>245</v>
      </c>
      <c r="N89" s="16">
        <v>1</v>
      </c>
      <c r="O89" s="16">
        <v>0</v>
      </c>
      <c r="P89" s="16">
        <v>0</v>
      </c>
      <c r="Q89" s="16" t="s">
        <v>245</v>
      </c>
      <c r="R89" s="16" t="s">
        <v>245</v>
      </c>
      <c r="S89" s="16" t="s">
        <v>245</v>
      </c>
      <c r="T89" s="16" t="s">
        <v>245</v>
      </c>
      <c r="U89" s="16" t="e">
        <f t="shared" si="18"/>
        <v>#VALUE!</v>
      </c>
      <c r="V89" s="16">
        <v>85</v>
      </c>
      <c r="W89" s="101" t="s">
        <v>1995</v>
      </c>
      <c r="X89" s="101" t="s">
        <v>2140</v>
      </c>
      <c r="Y89" s="101">
        <v>20</v>
      </c>
      <c r="Z89" s="102" t="s">
        <v>2141</v>
      </c>
      <c r="AA89" s="16">
        <v>50</v>
      </c>
      <c r="AB89" s="102" t="s">
        <v>2142</v>
      </c>
      <c r="AC89" s="16">
        <v>85</v>
      </c>
      <c r="AD89" s="101" t="s">
        <v>2143</v>
      </c>
      <c r="AE89" s="16" t="s">
        <v>2144</v>
      </c>
      <c r="AF89" s="16" t="s">
        <v>245</v>
      </c>
      <c r="AG89" s="99" t="s">
        <v>245</v>
      </c>
      <c r="AH89" s="16">
        <v>110</v>
      </c>
      <c r="AI89" s="16">
        <v>130</v>
      </c>
      <c r="AJ89" s="16">
        <v>500</v>
      </c>
      <c r="AK89" s="16">
        <v>120</v>
      </c>
      <c r="AL89" s="16">
        <v>10000</v>
      </c>
      <c r="AM89" s="16" t="s">
        <v>245</v>
      </c>
      <c r="AN89" s="16" t="s">
        <v>245</v>
      </c>
      <c r="AO89" s="16" t="s">
        <v>245</v>
      </c>
      <c r="AP89" s="16" t="s">
        <v>245</v>
      </c>
      <c r="AQ89" s="16" t="s">
        <v>245</v>
      </c>
      <c r="AR89" s="16" t="s">
        <v>245</v>
      </c>
      <c r="AS89" s="99" t="s">
        <v>245</v>
      </c>
      <c r="AT89" s="16" t="s">
        <v>245</v>
      </c>
      <c r="AU89" s="16" t="s">
        <v>245</v>
      </c>
      <c r="AV89" s="16" t="s">
        <v>245</v>
      </c>
      <c r="AW89" s="16" t="s">
        <v>245</v>
      </c>
      <c r="AX89" s="16">
        <v>109</v>
      </c>
      <c r="AY89" s="16" t="s">
        <v>245</v>
      </c>
      <c r="AZ89" s="16">
        <v>100</v>
      </c>
      <c r="BA89" s="16">
        <v>100</v>
      </c>
      <c r="BB89" s="16">
        <v>70</v>
      </c>
    </row>
    <row r="90" ht="17.4" spans="1:54">
      <c r="A90" s="12">
        <f>$A$4</f>
        <v>624</v>
      </c>
      <c r="B90" s="21" t="s">
        <v>840</v>
      </c>
      <c r="C90" s="10" t="s">
        <v>224</v>
      </c>
      <c r="D90" s="22" t="s">
        <v>850</v>
      </c>
      <c r="E90" s="23" t="s">
        <v>223</v>
      </c>
      <c r="F90" s="23" t="s">
        <v>223</v>
      </c>
      <c r="G90" s="91"/>
      <c r="H90" s="10">
        <v>1</v>
      </c>
      <c r="I90" s="10">
        <v>0</v>
      </c>
      <c r="J90" s="10">
        <v>0</v>
      </c>
      <c r="K90" s="10">
        <v>0</v>
      </c>
      <c r="L90" s="10">
        <v>0</v>
      </c>
      <c r="M90" s="10">
        <v>0</v>
      </c>
      <c r="N90" s="10">
        <v>1</v>
      </c>
      <c r="O90" s="10">
        <v>0</v>
      </c>
      <c r="P90" s="10">
        <f>Q90+R90*2+S90*4+T90*8</f>
        <v>0</v>
      </c>
      <c r="Q90" s="10">
        <v>0</v>
      </c>
      <c r="R90" s="10">
        <v>0</v>
      </c>
      <c r="S90" s="10">
        <v>0</v>
      </c>
      <c r="T90" s="10">
        <v>0</v>
      </c>
      <c r="U90" s="10">
        <f t="shared" si="18"/>
        <v>65</v>
      </c>
      <c r="V90" s="10">
        <v>85</v>
      </c>
      <c r="W90" s="10">
        <v>4</v>
      </c>
      <c r="X90" s="10">
        <v>400</v>
      </c>
      <c r="Y90" s="10">
        <v>20</v>
      </c>
      <c r="Z90" s="10">
        <v>750</v>
      </c>
      <c r="AA90" s="10">
        <v>50</v>
      </c>
      <c r="AB90" s="10">
        <v>1360</v>
      </c>
      <c r="AC90" s="10">
        <v>85</v>
      </c>
      <c r="AD90" s="10">
        <v>2100</v>
      </c>
      <c r="AE90" s="10">
        <v>2</v>
      </c>
      <c r="AF90" s="10">
        <v>0</v>
      </c>
      <c r="AG90" s="99">
        <v>30000</v>
      </c>
      <c r="AH90" s="10">
        <v>110</v>
      </c>
      <c r="AI90" s="10">
        <v>125</v>
      </c>
      <c r="AJ90" s="10">
        <v>500</v>
      </c>
      <c r="AK90" s="10">
        <v>120</v>
      </c>
      <c r="AL90" s="10">
        <v>10000</v>
      </c>
      <c r="AM90" s="10">
        <v>115</v>
      </c>
      <c r="AN90" s="10">
        <v>60050</v>
      </c>
      <c r="AO90" s="10">
        <v>110</v>
      </c>
      <c r="AP90" s="10">
        <v>60100</v>
      </c>
      <c r="AQ90" s="10">
        <v>0</v>
      </c>
      <c r="AR90" s="10">
        <v>0</v>
      </c>
      <c r="AS90" s="99">
        <v>30000</v>
      </c>
      <c r="AT90" s="10">
        <v>50</v>
      </c>
      <c r="AU90" s="10">
        <v>120</v>
      </c>
      <c r="AV90" s="10">
        <v>86</v>
      </c>
      <c r="AW90" s="10">
        <v>85</v>
      </c>
      <c r="AX90" s="10">
        <v>109</v>
      </c>
      <c r="AY90" s="10">
        <v>115</v>
      </c>
      <c r="AZ90" s="10">
        <v>100</v>
      </c>
      <c r="BA90" s="10">
        <v>100</v>
      </c>
      <c r="BB90" s="10">
        <v>70</v>
      </c>
    </row>
    <row r="91" customHeight="1" spans="1:54">
      <c r="A91" s="16"/>
      <c r="B91" s="17"/>
      <c r="C91" s="16"/>
      <c r="D91" s="18"/>
      <c r="E91" s="19"/>
      <c r="F91" s="19"/>
      <c r="G91" s="83"/>
      <c r="H91" s="16">
        <v>1</v>
      </c>
      <c r="I91" s="16">
        <v>1</v>
      </c>
      <c r="J91" s="16">
        <v>0</v>
      </c>
      <c r="K91" s="16">
        <v>1</v>
      </c>
      <c r="L91" s="16">
        <v>0</v>
      </c>
      <c r="M91" s="16">
        <v>1</v>
      </c>
      <c r="N91" s="16">
        <v>1</v>
      </c>
      <c r="O91" s="16">
        <v>0</v>
      </c>
      <c r="P91" s="16">
        <v>0</v>
      </c>
      <c r="Q91" s="16" t="s">
        <v>245</v>
      </c>
      <c r="R91" s="16" t="s">
        <v>245</v>
      </c>
      <c r="S91" s="16" t="s">
        <v>245</v>
      </c>
      <c r="T91" s="16" t="s">
        <v>245</v>
      </c>
      <c r="U91" s="16" t="e">
        <f t="shared" ref="U91:U92" si="19">H91+I91*2+J91*4+K91*8+L91*16+M91*32+N91*64+O91*128+Q91*256+R91*512+S91*1024+T91*2048</f>
        <v>#VALUE!</v>
      </c>
      <c r="V91" s="16">
        <v>85</v>
      </c>
      <c r="W91" s="101" t="s">
        <v>1995</v>
      </c>
      <c r="X91" s="101" t="s">
        <v>2140</v>
      </c>
      <c r="Y91" s="101">
        <v>20</v>
      </c>
      <c r="Z91" s="102" t="s">
        <v>2141</v>
      </c>
      <c r="AA91" s="16">
        <v>50</v>
      </c>
      <c r="AB91" s="102" t="s">
        <v>2142</v>
      </c>
      <c r="AC91" s="16">
        <v>85</v>
      </c>
      <c r="AD91" s="101" t="s">
        <v>2143</v>
      </c>
      <c r="AE91" s="16" t="s">
        <v>2145</v>
      </c>
      <c r="AF91" s="16" t="s">
        <v>245</v>
      </c>
      <c r="AG91" s="99" t="s">
        <v>245</v>
      </c>
      <c r="AH91" s="16">
        <v>110</v>
      </c>
      <c r="AI91" s="16">
        <v>130</v>
      </c>
      <c r="AJ91" s="101" t="s">
        <v>2146</v>
      </c>
      <c r="AK91" s="16">
        <v>125</v>
      </c>
      <c r="AL91" s="101" t="s">
        <v>2147</v>
      </c>
      <c r="AM91" s="16">
        <v>120</v>
      </c>
      <c r="AN91" s="101" t="s">
        <v>2148</v>
      </c>
      <c r="AO91" s="16" t="s">
        <v>245</v>
      </c>
      <c r="AP91" s="16" t="s">
        <v>245</v>
      </c>
      <c r="AQ91" s="16" t="s">
        <v>2149</v>
      </c>
      <c r="AR91" s="16" t="s">
        <v>245</v>
      </c>
      <c r="AS91" s="99" t="s">
        <v>245</v>
      </c>
      <c r="AT91" s="16" t="s">
        <v>245</v>
      </c>
      <c r="AU91" s="16" t="s">
        <v>245</v>
      </c>
      <c r="AV91" s="16">
        <v>88</v>
      </c>
      <c r="AW91" s="16">
        <v>85</v>
      </c>
      <c r="AX91" s="16">
        <v>107</v>
      </c>
      <c r="AY91" s="16">
        <v>110</v>
      </c>
      <c r="AZ91" s="16">
        <v>100</v>
      </c>
      <c r="BA91" s="16">
        <v>110</v>
      </c>
      <c r="BB91" s="16">
        <v>70</v>
      </c>
    </row>
    <row r="92" s="88" customFormat="1" ht="17.4" spans="1:54">
      <c r="A92" s="45">
        <f>$A$4</f>
        <v>624</v>
      </c>
      <c r="B92" s="46" t="s">
        <v>840</v>
      </c>
      <c r="C92" s="31" t="s">
        <v>224</v>
      </c>
      <c r="D92" s="47" t="s">
        <v>852</v>
      </c>
      <c r="E92" s="48" t="s">
        <v>227</v>
      </c>
      <c r="F92" s="48" t="s">
        <v>227</v>
      </c>
      <c r="G92" s="100"/>
      <c r="H92" s="31">
        <v>1</v>
      </c>
      <c r="I92" s="31">
        <v>1</v>
      </c>
      <c r="J92" s="31">
        <v>0</v>
      </c>
      <c r="K92" s="31">
        <v>1</v>
      </c>
      <c r="L92" s="31">
        <v>0</v>
      </c>
      <c r="M92" s="31">
        <v>1</v>
      </c>
      <c r="N92" s="31">
        <v>1</v>
      </c>
      <c r="O92" s="31">
        <v>0</v>
      </c>
      <c r="P92" s="31">
        <f>Q92+R92*2+S92*4+T92*8</f>
        <v>0</v>
      </c>
      <c r="Q92" s="31">
        <v>0</v>
      </c>
      <c r="R92" s="31">
        <v>0</v>
      </c>
      <c r="S92" s="31">
        <v>0</v>
      </c>
      <c r="T92" s="31">
        <v>0</v>
      </c>
      <c r="U92" s="31">
        <f t="shared" si="19"/>
        <v>107</v>
      </c>
      <c r="V92" s="31">
        <v>85</v>
      </c>
      <c r="W92" s="31">
        <v>4</v>
      </c>
      <c r="X92" s="31">
        <v>400</v>
      </c>
      <c r="Y92" s="31">
        <v>20</v>
      </c>
      <c r="Z92" s="31">
        <v>750</v>
      </c>
      <c r="AA92" s="31">
        <v>50</v>
      </c>
      <c r="AB92" s="31">
        <v>1360</v>
      </c>
      <c r="AC92" s="31">
        <v>85</v>
      </c>
      <c r="AD92" s="31">
        <v>2100</v>
      </c>
      <c r="AE92" s="31">
        <v>1.5</v>
      </c>
      <c r="AF92" s="31">
        <v>0</v>
      </c>
      <c r="AG92" s="99">
        <v>30000</v>
      </c>
      <c r="AH92" s="31">
        <v>110</v>
      </c>
      <c r="AI92" s="31">
        <v>130</v>
      </c>
      <c r="AJ92" s="31">
        <v>560</v>
      </c>
      <c r="AK92" s="31">
        <v>125</v>
      </c>
      <c r="AL92" s="31">
        <v>1100</v>
      </c>
      <c r="AM92" s="31">
        <v>120</v>
      </c>
      <c r="AN92" s="31">
        <v>10100</v>
      </c>
      <c r="AO92" s="31">
        <v>110</v>
      </c>
      <c r="AP92" s="31">
        <v>60100</v>
      </c>
      <c r="AQ92" s="31">
        <v>1.5</v>
      </c>
      <c r="AR92" s="31">
        <v>0</v>
      </c>
      <c r="AS92" s="99">
        <v>30000</v>
      </c>
      <c r="AT92" s="31">
        <v>50</v>
      </c>
      <c r="AU92" s="31">
        <v>120</v>
      </c>
      <c r="AV92" s="31">
        <v>88</v>
      </c>
      <c r="AW92" s="31">
        <v>85</v>
      </c>
      <c r="AX92" s="31">
        <v>107</v>
      </c>
      <c r="AY92" s="31">
        <v>110</v>
      </c>
      <c r="AZ92" s="31">
        <v>100</v>
      </c>
      <c r="BA92" s="31">
        <v>110</v>
      </c>
      <c r="BB92" s="31">
        <v>70</v>
      </c>
    </row>
    <row r="93" customHeight="1" spans="1:54">
      <c r="A93" s="16"/>
      <c r="B93" s="17"/>
      <c r="C93" s="16"/>
      <c r="D93" s="18"/>
      <c r="E93" s="19" t="s">
        <v>223</v>
      </c>
      <c r="F93" s="19"/>
      <c r="G93" s="83"/>
      <c r="H93" s="16">
        <v>1</v>
      </c>
      <c r="I93" s="16">
        <v>0</v>
      </c>
      <c r="J93" s="16">
        <v>0</v>
      </c>
      <c r="K93" s="16" t="s">
        <v>245</v>
      </c>
      <c r="L93" s="16" t="s">
        <v>245</v>
      </c>
      <c r="M93" s="16" t="s">
        <v>245</v>
      </c>
      <c r="N93" s="16">
        <v>1</v>
      </c>
      <c r="O93" s="16">
        <v>0</v>
      </c>
      <c r="P93" s="16"/>
      <c r="Q93" s="16" t="s">
        <v>245</v>
      </c>
      <c r="R93" s="16" t="s">
        <v>245</v>
      </c>
      <c r="S93" s="16" t="s">
        <v>245</v>
      </c>
      <c r="T93" s="16" t="s">
        <v>245</v>
      </c>
      <c r="U93" s="16"/>
      <c r="V93" s="16">
        <v>85</v>
      </c>
      <c r="W93" s="101">
        <v>0</v>
      </c>
      <c r="X93" s="101">
        <v>150</v>
      </c>
      <c r="Y93" s="101">
        <v>20</v>
      </c>
      <c r="Z93" s="102">
        <v>625</v>
      </c>
      <c r="AA93" s="16">
        <v>85</v>
      </c>
      <c r="AB93" s="102">
        <v>2000</v>
      </c>
      <c r="AC93" s="16">
        <v>85</v>
      </c>
      <c r="AD93" s="101">
        <v>2000</v>
      </c>
      <c r="AE93" s="16" t="s">
        <v>245</v>
      </c>
      <c r="AF93" s="16" t="s">
        <v>245</v>
      </c>
      <c r="AG93" s="99" t="s">
        <v>245</v>
      </c>
      <c r="AH93" s="16">
        <v>110</v>
      </c>
      <c r="AI93" s="16">
        <v>130</v>
      </c>
      <c r="AJ93" s="16">
        <v>500</v>
      </c>
      <c r="AK93" s="16">
        <v>120</v>
      </c>
      <c r="AL93" s="16">
        <v>10000</v>
      </c>
      <c r="AM93" s="16" t="s">
        <v>245</v>
      </c>
      <c r="AN93" s="16" t="s">
        <v>245</v>
      </c>
      <c r="AO93" s="16" t="s">
        <v>245</v>
      </c>
      <c r="AP93" s="16" t="s">
        <v>245</v>
      </c>
      <c r="AQ93" s="16"/>
      <c r="AR93" s="16"/>
      <c r="AS93" s="99" t="s">
        <v>245</v>
      </c>
      <c r="AT93" s="16"/>
      <c r="AU93" s="16"/>
      <c r="AV93" s="16"/>
      <c r="AW93" s="16"/>
      <c r="AX93" s="16">
        <v>109</v>
      </c>
      <c r="AY93" s="16"/>
      <c r="AZ93" s="16">
        <v>100</v>
      </c>
      <c r="BA93" s="16">
        <v>100</v>
      </c>
      <c r="BB93" s="16">
        <v>70</v>
      </c>
    </row>
    <row r="94" ht="17.4" spans="1:54">
      <c r="A94" s="12">
        <f>$A$4</f>
        <v>624</v>
      </c>
      <c r="B94" s="21" t="s">
        <v>840</v>
      </c>
      <c r="C94" s="10" t="s">
        <v>224</v>
      </c>
      <c r="D94" s="22" t="s">
        <v>853</v>
      </c>
      <c r="E94" s="23" t="s">
        <v>230</v>
      </c>
      <c r="F94" s="50" t="s">
        <v>231</v>
      </c>
      <c r="G94" s="91"/>
      <c r="H94" s="10">
        <v>1</v>
      </c>
      <c r="I94" s="10">
        <v>0</v>
      </c>
      <c r="J94" s="10">
        <v>0</v>
      </c>
      <c r="K94" s="10">
        <v>0</v>
      </c>
      <c r="L94" s="10">
        <v>0</v>
      </c>
      <c r="M94" s="10">
        <v>0</v>
      </c>
      <c r="N94" s="10">
        <v>1</v>
      </c>
      <c r="O94" s="10">
        <v>0</v>
      </c>
      <c r="P94" s="10">
        <v>0</v>
      </c>
      <c r="Q94" s="10">
        <v>0</v>
      </c>
      <c r="R94" s="10">
        <v>0</v>
      </c>
      <c r="S94" s="10">
        <v>0</v>
      </c>
      <c r="T94" s="10">
        <v>0</v>
      </c>
      <c r="U94" s="10">
        <v>65</v>
      </c>
      <c r="V94" s="10">
        <v>85</v>
      </c>
      <c r="W94" s="10">
        <v>4</v>
      </c>
      <c r="X94" s="10">
        <v>400</v>
      </c>
      <c r="Y94" s="10">
        <v>25</v>
      </c>
      <c r="Z94" s="10">
        <v>1000</v>
      </c>
      <c r="AA94" s="10">
        <v>50</v>
      </c>
      <c r="AB94" s="10">
        <v>1850</v>
      </c>
      <c r="AC94" s="10">
        <v>85</v>
      </c>
      <c r="AD94" s="10">
        <v>3000</v>
      </c>
      <c r="AE94" s="10">
        <v>2</v>
      </c>
      <c r="AF94" s="10">
        <v>0</v>
      </c>
      <c r="AG94" s="99">
        <v>30000</v>
      </c>
      <c r="AH94" s="10">
        <v>110</v>
      </c>
      <c r="AI94" s="10">
        <v>125</v>
      </c>
      <c r="AJ94" s="10">
        <v>500</v>
      </c>
      <c r="AK94" s="10">
        <v>120</v>
      </c>
      <c r="AL94" s="10">
        <v>10000</v>
      </c>
      <c r="AM94" s="10">
        <v>115</v>
      </c>
      <c r="AN94" s="10">
        <v>60050</v>
      </c>
      <c r="AO94" s="10">
        <v>110</v>
      </c>
      <c r="AP94" s="10">
        <v>60100</v>
      </c>
      <c r="AQ94" s="10">
        <v>0</v>
      </c>
      <c r="AR94" s="10">
        <v>0</v>
      </c>
      <c r="AS94" s="99">
        <v>30000</v>
      </c>
      <c r="AT94" s="10">
        <v>50</v>
      </c>
      <c r="AU94" s="10">
        <v>120</v>
      </c>
      <c r="AV94" s="10">
        <v>86</v>
      </c>
      <c r="AW94" s="10">
        <v>85</v>
      </c>
      <c r="AX94" s="10">
        <v>109</v>
      </c>
      <c r="AY94" s="10">
        <v>115</v>
      </c>
      <c r="AZ94" s="10">
        <v>100</v>
      </c>
      <c r="BA94" s="10">
        <v>100</v>
      </c>
      <c r="BB94" s="10">
        <v>70</v>
      </c>
    </row>
    <row r="95" customHeight="1" spans="1:54">
      <c r="A95" s="16"/>
      <c r="B95" s="17"/>
      <c r="C95" s="16"/>
      <c r="D95" s="18"/>
      <c r="E95" s="19"/>
      <c r="F95" s="19"/>
      <c r="G95" s="83"/>
      <c r="H95" s="16">
        <v>1</v>
      </c>
      <c r="I95" s="16">
        <v>1</v>
      </c>
      <c r="J95" s="16" t="s">
        <v>245</v>
      </c>
      <c r="K95" s="16" t="s">
        <v>245</v>
      </c>
      <c r="L95" s="16" t="s">
        <v>245</v>
      </c>
      <c r="M95" s="16" t="s">
        <v>245</v>
      </c>
      <c r="N95" s="16">
        <v>1</v>
      </c>
      <c r="O95" s="16">
        <v>0</v>
      </c>
      <c r="P95" s="16">
        <v>0</v>
      </c>
      <c r="Q95" s="16" t="s">
        <v>245</v>
      </c>
      <c r="R95" s="16" t="s">
        <v>245</v>
      </c>
      <c r="S95" s="16" t="s">
        <v>245</v>
      </c>
      <c r="T95" s="16" t="s">
        <v>245</v>
      </c>
      <c r="U95" s="16" t="e">
        <f t="shared" si="18"/>
        <v>#VALUE!</v>
      </c>
      <c r="V95" s="16" t="s">
        <v>2150</v>
      </c>
      <c r="W95" s="77" t="s">
        <v>2132</v>
      </c>
      <c r="X95" s="16" t="s">
        <v>1286</v>
      </c>
      <c r="Y95" s="16">
        <v>20</v>
      </c>
      <c r="Z95" s="16" t="s">
        <v>2133</v>
      </c>
      <c r="AA95" s="16">
        <v>70</v>
      </c>
      <c r="AB95" s="16">
        <v>4600</v>
      </c>
      <c r="AC95" s="16" t="s">
        <v>2150</v>
      </c>
      <c r="AD95" s="16">
        <v>4600</v>
      </c>
      <c r="AE95" s="16" t="s">
        <v>2135</v>
      </c>
      <c r="AF95" s="16" t="s">
        <v>245</v>
      </c>
      <c r="AG95" s="99" t="s">
        <v>245</v>
      </c>
      <c r="AH95" s="16">
        <v>110</v>
      </c>
      <c r="AI95" s="16">
        <v>130</v>
      </c>
      <c r="AJ95" s="16" t="s">
        <v>2136</v>
      </c>
      <c r="AK95" s="16">
        <v>120</v>
      </c>
      <c r="AL95" s="16" t="s">
        <v>2137</v>
      </c>
      <c r="AM95" s="16" t="s">
        <v>245</v>
      </c>
      <c r="AN95" s="16" t="s">
        <v>245</v>
      </c>
      <c r="AO95" s="16">
        <v>110</v>
      </c>
      <c r="AP95" s="16" t="s">
        <v>2138</v>
      </c>
      <c r="AQ95" s="16" t="s">
        <v>2139</v>
      </c>
      <c r="AR95" s="16" t="s">
        <v>245</v>
      </c>
      <c r="AS95" s="99" t="s">
        <v>245</v>
      </c>
      <c r="AT95" s="16" t="s">
        <v>245</v>
      </c>
      <c r="AU95" s="16" t="s">
        <v>245</v>
      </c>
      <c r="AV95" s="16">
        <v>76</v>
      </c>
      <c r="AW95" s="16">
        <v>75</v>
      </c>
      <c r="AX95" s="16">
        <v>107</v>
      </c>
      <c r="AY95" s="16">
        <v>110</v>
      </c>
      <c r="AZ95" s="16">
        <v>100</v>
      </c>
      <c r="BA95" s="16">
        <v>100</v>
      </c>
      <c r="BB95" s="16">
        <v>75</v>
      </c>
    </row>
    <row r="96" ht="17.4" spans="1:54">
      <c r="A96" s="12">
        <f>$A$4</f>
        <v>624</v>
      </c>
      <c r="B96" s="21" t="s">
        <v>840</v>
      </c>
      <c r="C96" s="10" t="s">
        <v>224</v>
      </c>
      <c r="D96" s="22" t="s">
        <v>854</v>
      </c>
      <c r="E96" s="23" t="s">
        <v>234</v>
      </c>
      <c r="F96" s="23" t="s">
        <v>855</v>
      </c>
      <c r="G96" s="14"/>
      <c r="H96" s="10">
        <v>1</v>
      </c>
      <c r="I96" s="10">
        <v>1</v>
      </c>
      <c r="J96" s="10">
        <v>0</v>
      </c>
      <c r="K96" s="10">
        <v>0</v>
      </c>
      <c r="L96" s="10">
        <v>0</v>
      </c>
      <c r="M96" s="10">
        <v>0</v>
      </c>
      <c r="N96" s="10">
        <v>1</v>
      </c>
      <c r="O96" s="10">
        <v>0</v>
      </c>
      <c r="P96" s="10">
        <f>Q96+R96*2+S96*4+T96*8</f>
        <v>0</v>
      </c>
      <c r="Q96" s="10">
        <v>0</v>
      </c>
      <c r="R96" s="10">
        <v>0</v>
      </c>
      <c r="S96" s="10">
        <v>0</v>
      </c>
      <c r="T96" s="10">
        <v>0</v>
      </c>
      <c r="U96" s="10">
        <f t="shared" si="18"/>
        <v>67</v>
      </c>
      <c r="V96" s="10">
        <v>75</v>
      </c>
      <c r="W96" s="77">
        <v>4</v>
      </c>
      <c r="X96" s="10">
        <v>400</v>
      </c>
      <c r="Y96" s="10">
        <v>20</v>
      </c>
      <c r="Z96" s="10">
        <v>1000</v>
      </c>
      <c r="AA96" s="10">
        <v>70</v>
      </c>
      <c r="AB96" s="10">
        <v>4600</v>
      </c>
      <c r="AC96" s="10">
        <v>75</v>
      </c>
      <c r="AD96" s="10">
        <v>4600</v>
      </c>
      <c r="AE96" s="10">
        <v>1.5</v>
      </c>
      <c r="AF96" s="10">
        <v>0</v>
      </c>
      <c r="AG96" s="99">
        <v>30000</v>
      </c>
      <c r="AH96" s="10">
        <v>110</v>
      </c>
      <c r="AI96" s="10">
        <v>130</v>
      </c>
      <c r="AJ96" s="10">
        <v>550</v>
      </c>
      <c r="AK96" s="10">
        <v>120</v>
      </c>
      <c r="AL96" s="10">
        <v>10100</v>
      </c>
      <c r="AM96" s="10">
        <v>115</v>
      </c>
      <c r="AN96" s="10">
        <v>60050</v>
      </c>
      <c r="AO96" s="10">
        <v>110</v>
      </c>
      <c r="AP96" s="10">
        <v>60100</v>
      </c>
      <c r="AQ96" s="10">
        <v>1.5</v>
      </c>
      <c r="AR96" s="10">
        <v>0</v>
      </c>
      <c r="AS96" s="99">
        <v>30000</v>
      </c>
      <c r="AT96" s="10">
        <v>50</v>
      </c>
      <c r="AU96" s="10">
        <v>120</v>
      </c>
      <c r="AV96" s="10">
        <v>76</v>
      </c>
      <c r="AW96" s="10">
        <v>75</v>
      </c>
      <c r="AX96" s="10">
        <v>107</v>
      </c>
      <c r="AY96" s="10">
        <v>110</v>
      </c>
      <c r="AZ96" s="10">
        <v>100</v>
      </c>
      <c r="BA96" s="10">
        <v>100</v>
      </c>
      <c r="BB96" s="10">
        <v>75</v>
      </c>
    </row>
    <row r="97" ht="17.4" spans="1:54">
      <c r="A97" s="16"/>
      <c r="B97" s="17"/>
      <c r="C97" s="16"/>
      <c r="D97" s="18"/>
      <c r="E97" s="19" t="s">
        <v>239</v>
      </c>
      <c r="F97" s="19" t="s">
        <v>856</v>
      </c>
      <c r="G97" s="85" t="s">
        <v>857</v>
      </c>
      <c r="H97" s="16">
        <v>0</v>
      </c>
      <c r="I97" s="16">
        <v>0</v>
      </c>
      <c r="J97" s="16">
        <v>0</v>
      </c>
      <c r="K97" s="16">
        <v>0</v>
      </c>
      <c r="L97" s="16">
        <v>0</v>
      </c>
      <c r="M97" s="16">
        <v>0</v>
      </c>
      <c r="N97" s="16">
        <v>0</v>
      </c>
      <c r="O97" s="16">
        <v>0</v>
      </c>
      <c r="P97" s="16">
        <f t="shared" ref="P97:P107" si="20">Q97+R97*2+S97*4+T97*8</f>
        <v>0</v>
      </c>
      <c r="Q97" s="16">
        <v>0</v>
      </c>
      <c r="R97" s="16">
        <v>0</v>
      </c>
      <c r="S97" s="16">
        <v>0</v>
      </c>
      <c r="T97" s="16">
        <v>0</v>
      </c>
      <c r="U97" s="16">
        <f t="shared" ref="U97:U140" si="21">H97+I97*2+J97*4+K97*8+L97*16+M97*32+N97*64+O97*128+Q97*256+R97*512+S97*1024+T97*2048</f>
        <v>0</v>
      </c>
      <c r="V97" s="16" t="s">
        <v>245</v>
      </c>
      <c r="W97" s="16" t="s">
        <v>245</v>
      </c>
      <c r="X97" s="16" t="s">
        <v>245</v>
      </c>
      <c r="Y97" s="16" t="s">
        <v>245</v>
      </c>
      <c r="Z97" s="16" t="s">
        <v>245</v>
      </c>
      <c r="AA97" s="16" t="s">
        <v>245</v>
      </c>
      <c r="AB97" s="16" t="s">
        <v>245</v>
      </c>
      <c r="AC97" s="16" t="s">
        <v>245</v>
      </c>
      <c r="AD97" s="16" t="s">
        <v>245</v>
      </c>
      <c r="AE97" s="16" t="s">
        <v>245</v>
      </c>
      <c r="AF97" s="16" t="s">
        <v>245</v>
      </c>
      <c r="AG97" s="99" t="s">
        <v>245</v>
      </c>
      <c r="AH97" s="16" t="s">
        <v>245</v>
      </c>
      <c r="AI97" s="16" t="s">
        <v>245</v>
      </c>
      <c r="AJ97" s="16" t="s">
        <v>245</v>
      </c>
      <c r="AK97" s="16" t="s">
        <v>245</v>
      </c>
      <c r="AL97" s="16" t="s">
        <v>245</v>
      </c>
      <c r="AM97" s="16" t="s">
        <v>245</v>
      </c>
      <c r="AN97" s="16" t="s">
        <v>245</v>
      </c>
      <c r="AO97" s="16" t="s">
        <v>245</v>
      </c>
      <c r="AP97" s="16" t="s">
        <v>245</v>
      </c>
      <c r="AQ97" s="16" t="s">
        <v>245</v>
      </c>
      <c r="AR97" s="16" t="s">
        <v>245</v>
      </c>
      <c r="AS97" s="99" t="s">
        <v>245</v>
      </c>
      <c r="AT97" s="16" t="s">
        <v>245</v>
      </c>
      <c r="AU97" s="16" t="s">
        <v>245</v>
      </c>
      <c r="AV97" s="16">
        <v>86</v>
      </c>
      <c r="AW97" s="16" t="s">
        <v>245</v>
      </c>
      <c r="AX97" s="16">
        <v>109</v>
      </c>
      <c r="AY97" s="16" t="s">
        <v>245</v>
      </c>
      <c r="AZ97" s="16">
        <v>100</v>
      </c>
      <c r="BA97" s="16">
        <v>100</v>
      </c>
      <c r="BB97" s="16">
        <v>70</v>
      </c>
    </row>
    <row r="98" ht="17.4" spans="1:54">
      <c r="A98" s="12">
        <f>$A$4</f>
        <v>624</v>
      </c>
      <c r="B98" s="21" t="s">
        <v>844</v>
      </c>
      <c r="C98" s="10" t="s">
        <v>240</v>
      </c>
      <c r="D98" s="22" t="s">
        <v>755</v>
      </c>
      <c r="E98" s="23" t="s">
        <v>239</v>
      </c>
      <c r="F98" s="23" t="s">
        <v>240</v>
      </c>
      <c r="G98" s="14"/>
      <c r="H98" s="10">
        <v>0</v>
      </c>
      <c r="I98" s="10">
        <v>0</v>
      </c>
      <c r="J98" s="10">
        <v>0</v>
      </c>
      <c r="K98" s="10">
        <v>0</v>
      </c>
      <c r="L98" s="10">
        <v>0</v>
      </c>
      <c r="M98" s="10">
        <v>0</v>
      </c>
      <c r="N98" s="10">
        <v>0</v>
      </c>
      <c r="O98" s="10">
        <v>0</v>
      </c>
      <c r="P98" s="10">
        <f t="shared" si="20"/>
        <v>0</v>
      </c>
      <c r="Q98" s="10">
        <v>0</v>
      </c>
      <c r="R98" s="10">
        <v>0</v>
      </c>
      <c r="S98" s="10">
        <v>0</v>
      </c>
      <c r="T98" s="10">
        <v>0</v>
      </c>
      <c r="U98" s="38">
        <f t="shared" si="21"/>
        <v>0</v>
      </c>
      <c r="V98" s="38">
        <v>85</v>
      </c>
      <c r="W98" s="38">
        <v>4</v>
      </c>
      <c r="X98" s="38">
        <v>400</v>
      </c>
      <c r="Y98" s="38">
        <v>25</v>
      </c>
      <c r="Z98" s="38">
        <v>1000</v>
      </c>
      <c r="AA98" s="38">
        <v>50</v>
      </c>
      <c r="AB98" s="38">
        <v>1850</v>
      </c>
      <c r="AC98" s="38">
        <v>75</v>
      </c>
      <c r="AD98" s="38">
        <v>3000</v>
      </c>
      <c r="AE98" s="38">
        <v>0</v>
      </c>
      <c r="AF98" s="38">
        <v>0</v>
      </c>
      <c r="AG98" s="99">
        <v>30000</v>
      </c>
      <c r="AH98" s="38">
        <v>110</v>
      </c>
      <c r="AI98" s="38">
        <v>125</v>
      </c>
      <c r="AJ98" s="38">
        <v>120</v>
      </c>
      <c r="AK98" s="38">
        <v>120</v>
      </c>
      <c r="AL98" s="38">
        <v>5050</v>
      </c>
      <c r="AM98" s="38">
        <v>115</v>
      </c>
      <c r="AN98" s="38">
        <v>60050</v>
      </c>
      <c r="AO98" s="38">
        <v>110</v>
      </c>
      <c r="AP98" s="38">
        <v>60100</v>
      </c>
      <c r="AQ98" s="38">
        <v>0</v>
      </c>
      <c r="AR98" s="38">
        <v>0</v>
      </c>
      <c r="AS98" s="99">
        <v>30000</v>
      </c>
      <c r="AT98" s="38">
        <v>50</v>
      </c>
      <c r="AU98" s="38">
        <v>120</v>
      </c>
      <c r="AV98" s="38">
        <v>86</v>
      </c>
      <c r="AW98" s="38">
        <v>85</v>
      </c>
      <c r="AX98" s="10">
        <v>109</v>
      </c>
      <c r="AY98" s="38">
        <v>115</v>
      </c>
      <c r="AZ98" s="38">
        <v>100</v>
      </c>
      <c r="BA98" s="38">
        <v>100</v>
      </c>
      <c r="BB98" s="38">
        <v>70</v>
      </c>
    </row>
    <row r="99" ht="17.4" spans="1:54">
      <c r="A99" s="16"/>
      <c r="B99" s="17"/>
      <c r="C99" s="16"/>
      <c r="D99" s="18"/>
      <c r="E99" s="19" t="s">
        <v>243</v>
      </c>
      <c r="F99" s="19" t="s">
        <v>244</v>
      </c>
      <c r="G99" s="83"/>
      <c r="H99" s="16">
        <v>0</v>
      </c>
      <c r="I99" s="16">
        <v>0</v>
      </c>
      <c r="J99" s="16">
        <v>0</v>
      </c>
      <c r="K99" s="16">
        <v>0</v>
      </c>
      <c r="L99" s="16">
        <v>0</v>
      </c>
      <c r="M99" s="16">
        <v>0</v>
      </c>
      <c r="N99" s="16">
        <v>0</v>
      </c>
      <c r="O99" s="16">
        <v>0</v>
      </c>
      <c r="P99" s="16">
        <f t="shared" si="20"/>
        <v>0</v>
      </c>
      <c r="Q99" s="16">
        <v>0</v>
      </c>
      <c r="R99" s="16">
        <v>0</v>
      </c>
      <c r="S99" s="16">
        <v>0</v>
      </c>
      <c r="T99" s="16">
        <v>0</v>
      </c>
      <c r="U99" s="16">
        <f t="shared" si="21"/>
        <v>0</v>
      </c>
      <c r="V99" s="16" t="s">
        <v>245</v>
      </c>
      <c r="W99" s="16" t="s">
        <v>245</v>
      </c>
      <c r="X99" s="16" t="s">
        <v>245</v>
      </c>
      <c r="Y99" s="16" t="s">
        <v>245</v>
      </c>
      <c r="Z99" s="16" t="s">
        <v>245</v>
      </c>
      <c r="AA99" s="16" t="s">
        <v>245</v>
      </c>
      <c r="AB99" s="16" t="s">
        <v>245</v>
      </c>
      <c r="AC99" s="16" t="s">
        <v>245</v>
      </c>
      <c r="AD99" s="16" t="s">
        <v>245</v>
      </c>
      <c r="AE99" s="16" t="s">
        <v>245</v>
      </c>
      <c r="AF99" s="16" t="s">
        <v>245</v>
      </c>
      <c r="AG99" s="99" t="s">
        <v>245</v>
      </c>
      <c r="AH99" s="16" t="s">
        <v>245</v>
      </c>
      <c r="AI99" s="16" t="s">
        <v>245</v>
      </c>
      <c r="AJ99" s="16" t="s">
        <v>245</v>
      </c>
      <c r="AK99" s="16" t="s">
        <v>245</v>
      </c>
      <c r="AL99" s="16" t="s">
        <v>245</v>
      </c>
      <c r="AM99" s="16" t="s">
        <v>245</v>
      </c>
      <c r="AN99" s="16" t="s">
        <v>245</v>
      </c>
      <c r="AO99" s="16" t="s">
        <v>245</v>
      </c>
      <c r="AP99" s="16" t="s">
        <v>245</v>
      </c>
      <c r="AQ99" s="16" t="s">
        <v>245</v>
      </c>
      <c r="AR99" s="16" t="s">
        <v>245</v>
      </c>
      <c r="AS99" s="99" t="s">
        <v>245</v>
      </c>
      <c r="AT99" s="16" t="s">
        <v>245</v>
      </c>
      <c r="AU99" s="16" t="s">
        <v>245</v>
      </c>
      <c r="AV99" s="16">
        <v>86</v>
      </c>
      <c r="AW99" s="16" t="s">
        <v>245</v>
      </c>
      <c r="AX99" s="16">
        <v>109</v>
      </c>
      <c r="AY99" s="16" t="s">
        <v>245</v>
      </c>
      <c r="AZ99" s="16">
        <v>100</v>
      </c>
      <c r="BA99" s="16">
        <v>100</v>
      </c>
      <c r="BB99" s="16">
        <v>70</v>
      </c>
    </row>
    <row r="100" ht="17.4" spans="1:54">
      <c r="A100" s="12">
        <f>$A$4</f>
        <v>624</v>
      </c>
      <c r="B100" s="21" t="s">
        <v>844</v>
      </c>
      <c r="C100" s="10" t="s">
        <v>240</v>
      </c>
      <c r="D100" s="22" t="s">
        <v>779</v>
      </c>
      <c r="E100" s="23" t="s">
        <v>243</v>
      </c>
      <c r="F100" s="23" t="s">
        <v>244</v>
      </c>
      <c r="G100" s="14"/>
      <c r="H100" s="10">
        <v>0</v>
      </c>
      <c r="I100" s="10">
        <v>0</v>
      </c>
      <c r="J100" s="10">
        <v>0</v>
      </c>
      <c r="K100" s="10">
        <v>0</v>
      </c>
      <c r="L100" s="10">
        <v>0</v>
      </c>
      <c r="M100" s="10">
        <v>0</v>
      </c>
      <c r="N100" s="10">
        <v>0</v>
      </c>
      <c r="O100" s="10">
        <v>0</v>
      </c>
      <c r="P100" s="10">
        <f t="shared" si="20"/>
        <v>0</v>
      </c>
      <c r="Q100" s="10">
        <v>0</v>
      </c>
      <c r="R100" s="10">
        <v>0</v>
      </c>
      <c r="S100" s="10">
        <v>0</v>
      </c>
      <c r="T100" s="10">
        <v>0</v>
      </c>
      <c r="U100" s="38">
        <f t="shared" si="21"/>
        <v>0</v>
      </c>
      <c r="V100" s="38">
        <v>85</v>
      </c>
      <c r="W100" s="38">
        <v>4</v>
      </c>
      <c r="X100" s="38">
        <v>400</v>
      </c>
      <c r="Y100" s="38">
        <v>25</v>
      </c>
      <c r="Z100" s="38">
        <v>1000</v>
      </c>
      <c r="AA100" s="38">
        <v>50</v>
      </c>
      <c r="AB100" s="38">
        <v>1850</v>
      </c>
      <c r="AC100" s="38">
        <v>75</v>
      </c>
      <c r="AD100" s="38">
        <v>3000</v>
      </c>
      <c r="AE100" s="38">
        <v>0</v>
      </c>
      <c r="AF100" s="38">
        <v>0</v>
      </c>
      <c r="AG100" s="99">
        <v>30000</v>
      </c>
      <c r="AH100" s="38">
        <v>110</v>
      </c>
      <c r="AI100" s="38">
        <v>125</v>
      </c>
      <c r="AJ100" s="38">
        <v>120</v>
      </c>
      <c r="AK100" s="38">
        <v>120</v>
      </c>
      <c r="AL100" s="38">
        <v>5050</v>
      </c>
      <c r="AM100" s="38">
        <v>115</v>
      </c>
      <c r="AN100" s="38">
        <v>60050</v>
      </c>
      <c r="AO100" s="38">
        <v>110</v>
      </c>
      <c r="AP100" s="38">
        <v>60100</v>
      </c>
      <c r="AQ100" s="38">
        <v>0</v>
      </c>
      <c r="AR100" s="38">
        <v>0</v>
      </c>
      <c r="AS100" s="99">
        <v>30000</v>
      </c>
      <c r="AT100" s="38">
        <v>50</v>
      </c>
      <c r="AU100" s="38">
        <v>120</v>
      </c>
      <c r="AV100" s="38">
        <v>86</v>
      </c>
      <c r="AW100" s="38">
        <v>85</v>
      </c>
      <c r="AX100" s="10">
        <v>109</v>
      </c>
      <c r="AY100" s="38">
        <v>115</v>
      </c>
      <c r="AZ100" s="38">
        <v>100</v>
      </c>
      <c r="BA100" s="38">
        <v>100</v>
      </c>
      <c r="BB100" s="38">
        <v>70</v>
      </c>
    </row>
    <row r="101" ht="17.4" spans="1:54">
      <c r="A101" s="16"/>
      <c r="B101" s="17"/>
      <c r="C101" s="16"/>
      <c r="D101" s="18"/>
      <c r="E101" s="19" t="s">
        <v>247</v>
      </c>
      <c r="F101" s="19" t="s">
        <v>248</v>
      </c>
      <c r="G101" s="83"/>
      <c r="H101" s="16">
        <v>0</v>
      </c>
      <c r="I101" s="16">
        <v>0</v>
      </c>
      <c r="J101" s="16">
        <v>0</v>
      </c>
      <c r="K101" s="16">
        <v>0</v>
      </c>
      <c r="L101" s="16">
        <v>0</v>
      </c>
      <c r="M101" s="16">
        <v>0</v>
      </c>
      <c r="N101" s="16">
        <v>0</v>
      </c>
      <c r="O101" s="16">
        <v>0</v>
      </c>
      <c r="P101" s="16">
        <f t="shared" si="20"/>
        <v>0</v>
      </c>
      <c r="Q101" s="16">
        <v>0</v>
      </c>
      <c r="R101" s="16">
        <v>0</v>
      </c>
      <c r="S101" s="16">
        <v>0</v>
      </c>
      <c r="T101" s="16">
        <v>0</v>
      </c>
      <c r="U101" s="16">
        <f t="shared" si="21"/>
        <v>0</v>
      </c>
      <c r="V101" s="16" t="s">
        <v>245</v>
      </c>
      <c r="W101" s="16" t="s">
        <v>245</v>
      </c>
      <c r="X101" s="16" t="s">
        <v>245</v>
      </c>
      <c r="Y101" s="16" t="s">
        <v>245</v>
      </c>
      <c r="Z101" s="16" t="s">
        <v>245</v>
      </c>
      <c r="AA101" s="16" t="s">
        <v>245</v>
      </c>
      <c r="AB101" s="16" t="s">
        <v>245</v>
      </c>
      <c r="AC101" s="16" t="s">
        <v>245</v>
      </c>
      <c r="AD101" s="16" t="s">
        <v>245</v>
      </c>
      <c r="AE101" s="16" t="s">
        <v>245</v>
      </c>
      <c r="AF101" s="16" t="s">
        <v>245</v>
      </c>
      <c r="AG101" s="99" t="s">
        <v>245</v>
      </c>
      <c r="AH101" s="16" t="s">
        <v>245</v>
      </c>
      <c r="AI101" s="16" t="s">
        <v>245</v>
      </c>
      <c r="AJ101" s="16" t="s">
        <v>245</v>
      </c>
      <c r="AK101" s="16" t="s">
        <v>245</v>
      </c>
      <c r="AL101" s="16" t="s">
        <v>245</v>
      </c>
      <c r="AM101" s="16" t="s">
        <v>245</v>
      </c>
      <c r="AN101" s="16" t="s">
        <v>245</v>
      </c>
      <c r="AO101" s="16" t="s">
        <v>245</v>
      </c>
      <c r="AP101" s="16" t="s">
        <v>245</v>
      </c>
      <c r="AQ101" s="16" t="s">
        <v>245</v>
      </c>
      <c r="AR101" s="16" t="s">
        <v>245</v>
      </c>
      <c r="AS101" s="99" t="s">
        <v>245</v>
      </c>
      <c r="AT101" s="16" t="s">
        <v>245</v>
      </c>
      <c r="AU101" s="16" t="s">
        <v>245</v>
      </c>
      <c r="AV101" s="16">
        <v>86</v>
      </c>
      <c r="AW101" s="16" t="s">
        <v>245</v>
      </c>
      <c r="AX101" s="16">
        <v>109</v>
      </c>
      <c r="AY101" s="16" t="s">
        <v>245</v>
      </c>
      <c r="AZ101" s="16">
        <v>100</v>
      </c>
      <c r="BA101" s="16">
        <v>100</v>
      </c>
      <c r="BB101" s="16">
        <v>70</v>
      </c>
    </row>
    <row r="102" ht="17.4" spans="1:54">
      <c r="A102" s="12">
        <f>$A$4</f>
        <v>624</v>
      </c>
      <c r="B102" s="21" t="s">
        <v>844</v>
      </c>
      <c r="C102" s="10" t="s">
        <v>240</v>
      </c>
      <c r="D102" s="22" t="s">
        <v>786</v>
      </c>
      <c r="E102" s="23" t="s">
        <v>247</v>
      </c>
      <c r="F102" s="23" t="s">
        <v>248</v>
      </c>
      <c r="G102" s="14"/>
      <c r="H102" s="10">
        <v>0</v>
      </c>
      <c r="I102" s="10">
        <v>0</v>
      </c>
      <c r="J102" s="10">
        <v>0</v>
      </c>
      <c r="K102" s="10">
        <v>0</v>
      </c>
      <c r="L102" s="10">
        <v>0</v>
      </c>
      <c r="M102" s="10">
        <v>0</v>
      </c>
      <c r="N102" s="10">
        <v>0</v>
      </c>
      <c r="O102" s="10">
        <v>0</v>
      </c>
      <c r="P102" s="10">
        <f t="shared" si="20"/>
        <v>0</v>
      </c>
      <c r="Q102" s="10">
        <v>0</v>
      </c>
      <c r="R102" s="10">
        <v>0</v>
      </c>
      <c r="S102" s="10">
        <v>0</v>
      </c>
      <c r="T102" s="10">
        <v>0</v>
      </c>
      <c r="U102" s="38">
        <f t="shared" si="21"/>
        <v>0</v>
      </c>
      <c r="V102" s="38">
        <v>85</v>
      </c>
      <c r="W102" s="38">
        <v>4</v>
      </c>
      <c r="X102" s="38">
        <v>400</v>
      </c>
      <c r="Y102" s="38">
        <v>25</v>
      </c>
      <c r="Z102" s="38">
        <v>1000</v>
      </c>
      <c r="AA102" s="38">
        <v>50</v>
      </c>
      <c r="AB102" s="38">
        <v>1850</v>
      </c>
      <c r="AC102" s="38">
        <v>75</v>
      </c>
      <c r="AD102" s="38">
        <v>3000</v>
      </c>
      <c r="AE102" s="38">
        <v>0</v>
      </c>
      <c r="AF102" s="38">
        <v>0</v>
      </c>
      <c r="AG102" s="99">
        <v>30000</v>
      </c>
      <c r="AH102" s="38">
        <v>110</v>
      </c>
      <c r="AI102" s="38">
        <v>125</v>
      </c>
      <c r="AJ102" s="38">
        <v>120</v>
      </c>
      <c r="AK102" s="38">
        <v>120</v>
      </c>
      <c r="AL102" s="38">
        <v>5050</v>
      </c>
      <c r="AM102" s="38">
        <v>115</v>
      </c>
      <c r="AN102" s="38">
        <v>60050</v>
      </c>
      <c r="AO102" s="38">
        <v>110</v>
      </c>
      <c r="AP102" s="38">
        <v>60100</v>
      </c>
      <c r="AQ102" s="38">
        <v>0</v>
      </c>
      <c r="AR102" s="38">
        <v>0</v>
      </c>
      <c r="AS102" s="99">
        <v>30000</v>
      </c>
      <c r="AT102" s="38">
        <v>50</v>
      </c>
      <c r="AU102" s="38">
        <v>120</v>
      </c>
      <c r="AV102" s="38">
        <v>86</v>
      </c>
      <c r="AW102" s="38">
        <v>85</v>
      </c>
      <c r="AX102" s="10">
        <v>109</v>
      </c>
      <c r="AY102" s="38">
        <v>115</v>
      </c>
      <c r="AZ102" s="38">
        <v>100</v>
      </c>
      <c r="BA102" s="38">
        <v>100</v>
      </c>
      <c r="BB102" s="38">
        <v>70</v>
      </c>
    </row>
    <row r="103" ht="17.4" spans="1:54">
      <c r="A103" s="16"/>
      <c r="B103" s="17"/>
      <c r="C103" s="16"/>
      <c r="D103" s="18"/>
      <c r="E103" s="19" t="s">
        <v>239</v>
      </c>
      <c r="F103" s="19" t="s">
        <v>856</v>
      </c>
      <c r="G103" s="85" t="s">
        <v>861</v>
      </c>
      <c r="H103" s="16">
        <v>0</v>
      </c>
      <c r="I103" s="16">
        <v>0</v>
      </c>
      <c r="J103" s="16">
        <v>0</v>
      </c>
      <c r="K103" s="16">
        <v>0</v>
      </c>
      <c r="L103" s="16">
        <v>0</v>
      </c>
      <c r="M103" s="16">
        <v>0</v>
      </c>
      <c r="N103" s="16">
        <v>0</v>
      </c>
      <c r="O103" s="16">
        <v>0</v>
      </c>
      <c r="P103" s="16">
        <f t="shared" si="20"/>
        <v>0</v>
      </c>
      <c r="Q103" s="16">
        <v>0</v>
      </c>
      <c r="R103" s="16">
        <v>0</v>
      </c>
      <c r="S103" s="16">
        <v>0</v>
      </c>
      <c r="T103" s="16">
        <v>0</v>
      </c>
      <c r="U103" s="16">
        <f t="shared" si="21"/>
        <v>0</v>
      </c>
      <c r="V103" s="16" t="s">
        <v>245</v>
      </c>
      <c r="W103" s="16" t="s">
        <v>245</v>
      </c>
      <c r="X103" s="16" t="s">
        <v>245</v>
      </c>
      <c r="Y103" s="16" t="s">
        <v>245</v>
      </c>
      <c r="Z103" s="16" t="s">
        <v>245</v>
      </c>
      <c r="AA103" s="16" t="s">
        <v>245</v>
      </c>
      <c r="AB103" s="16" t="s">
        <v>245</v>
      </c>
      <c r="AC103" s="16" t="s">
        <v>245</v>
      </c>
      <c r="AD103" s="16" t="s">
        <v>245</v>
      </c>
      <c r="AE103" s="16" t="s">
        <v>245</v>
      </c>
      <c r="AF103" s="16" t="s">
        <v>245</v>
      </c>
      <c r="AG103" s="99" t="s">
        <v>245</v>
      </c>
      <c r="AH103" s="16" t="s">
        <v>245</v>
      </c>
      <c r="AI103" s="16" t="s">
        <v>245</v>
      </c>
      <c r="AJ103" s="16" t="s">
        <v>245</v>
      </c>
      <c r="AK103" s="16" t="s">
        <v>245</v>
      </c>
      <c r="AL103" s="16" t="s">
        <v>245</v>
      </c>
      <c r="AM103" s="16" t="s">
        <v>245</v>
      </c>
      <c r="AN103" s="16" t="s">
        <v>245</v>
      </c>
      <c r="AO103" s="16" t="s">
        <v>245</v>
      </c>
      <c r="AP103" s="16" t="s">
        <v>245</v>
      </c>
      <c r="AQ103" s="16" t="s">
        <v>245</v>
      </c>
      <c r="AR103" s="16" t="s">
        <v>245</v>
      </c>
      <c r="AS103" s="99" t="s">
        <v>245</v>
      </c>
      <c r="AT103" s="16" t="s">
        <v>245</v>
      </c>
      <c r="AU103" s="16" t="s">
        <v>245</v>
      </c>
      <c r="AV103" s="16">
        <v>86</v>
      </c>
      <c r="AW103" s="16" t="s">
        <v>245</v>
      </c>
      <c r="AX103" s="16">
        <v>109</v>
      </c>
      <c r="AY103" s="16" t="s">
        <v>245</v>
      </c>
      <c r="AZ103" s="16">
        <v>100</v>
      </c>
      <c r="BA103" s="16">
        <v>100</v>
      </c>
      <c r="BB103" s="16">
        <v>70</v>
      </c>
    </row>
    <row r="104" ht="17.4" spans="1:54">
      <c r="A104" s="12">
        <f>$A$4</f>
        <v>624</v>
      </c>
      <c r="B104" s="21" t="s">
        <v>844</v>
      </c>
      <c r="C104" s="10" t="s">
        <v>240</v>
      </c>
      <c r="D104" s="22" t="s">
        <v>800</v>
      </c>
      <c r="E104" s="23" t="s">
        <v>250</v>
      </c>
      <c r="F104" s="23" t="s">
        <v>862</v>
      </c>
      <c r="G104" s="14"/>
      <c r="H104" s="38">
        <v>0</v>
      </c>
      <c r="I104" s="38">
        <v>0</v>
      </c>
      <c r="J104" s="38">
        <v>0</v>
      </c>
      <c r="K104" s="38">
        <v>0</v>
      </c>
      <c r="L104" s="38">
        <v>0</v>
      </c>
      <c r="M104" s="38">
        <v>0</v>
      </c>
      <c r="N104" s="38">
        <v>0</v>
      </c>
      <c r="O104" s="38">
        <v>0</v>
      </c>
      <c r="P104" s="38">
        <f t="shared" si="20"/>
        <v>0</v>
      </c>
      <c r="Q104" s="38">
        <v>0</v>
      </c>
      <c r="R104" s="10">
        <v>0</v>
      </c>
      <c r="S104" s="38">
        <v>0</v>
      </c>
      <c r="T104" s="38">
        <v>0</v>
      </c>
      <c r="U104" s="38">
        <f t="shared" si="21"/>
        <v>0</v>
      </c>
      <c r="V104" s="38">
        <v>85</v>
      </c>
      <c r="W104" s="38">
        <v>4</v>
      </c>
      <c r="X104" s="38">
        <v>400</v>
      </c>
      <c r="Y104" s="38">
        <v>25</v>
      </c>
      <c r="Z104" s="38">
        <v>1000</v>
      </c>
      <c r="AA104" s="38">
        <v>50</v>
      </c>
      <c r="AB104" s="38">
        <v>1850</v>
      </c>
      <c r="AC104" s="38">
        <v>75</v>
      </c>
      <c r="AD104" s="38">
        <v>3000</v>
      </c>
      <c r="AE104" s="38">
        <v>0</v>
      </c>
      <c r="AF104" s="38">
        <v>0</v>
      </c>
      <c r="AG104" s="99">
        <v>30000</v>
      </c>
      <c r="AH104" s="38">
        <v>110</v>
      </c>
      <c r="AI104" s="38">
        <v>125</v>
      </c>
      <c r="AJ104" s="38">
        <v>120</v>
      </c>
      <c r="AK104" s="38">
        <v>120</v>
      </c>
      <c r="AL104" s="38">
        <v>5050</v>
      </c>
      <c r="AM104" s="38">
        <v>115</v>
      </c>
      <c r="AN104" s="38">
        <v>60050</v>
      </c>
      <c r="AO104" s="38">
        <v>110</v>
      </c>
      <c r="AP104" s="38">
        <v>60100</v>
      </c>
      <c r="AQ104" s="38">
        <v>0</v>
      </c>
      <c r="AR104" s="38">
        <v>0</v>
      </c>
      <c r="AS104" s="99">
        <v>30000</v>
      </c>
      <c r="AT104" s="38">
        <v>50</v>
      </c>
      <c r="AU104" s="38">
        <v>120</v>
      </c>
      <c r="AV104" s="38">
        <v>86</v>
      </c>
      <c r="AW104" s="38">
        <v>85</v>
      </c>
      <c r="AX104" s="10">
        <v>109</v>
      </c>
      <c r="AY104" s="38">
        <v>115</v>
      </c>
      <c r="AZ104" s="38">
        <v>100</v>
      </c>
      <c r="BA104" s="38">
        <v>100</v>
      </c>
      <c r="BB104" s="38">
        <v>70</v>
      </c>
    </row>
    <row r="105" ht="17.4" spans="1:54">
      <c r="A105" s="16"/>
      <c r="B105" s="17"/>
      <c r="C105" s="16"/>
      <c r="D105" s="18"/>
      <c r="E105" s="19" t="s">
        <v>247</v>
      </c>
      <c r="F105" s="19" t="s">
        <v>248</v>
      </c>
      <c r="G105" s="85" t="s">
        <v>861</v>
      </c>
      <c r="H105" s="16">
        <v>0</v>
      </c>
      <c r="I105" s="16">
        <v>0</v>
      </c>
      <c r="J105" s="16">
        <v>0</v>
      </c>
      <c r="K105" s="16">
        <v>0</v>
      </c>
      <c r="L105" s="16">
        <v>0</v>
      </c>
      <c r="M105" s="16">
        <v>0</v>
      </c>
      <c r="N105" s="16">
        <v>0</v>
      </c>
      <c r="O105" s="16">
        <v>0</v>
      </c>
      <c r="P105" s="16">
        <f t="shared" si="20"/>
        <v>0</v>
      </c>
      <c r="Q105" s="16">
        <v>0</v>
      </c>
      <c r="R105" s="16">
        <v>0</v>
      </c>
      <c r="S105" s="16">
        <v>0</v>
      </c>
      <c r="T105" s="16">
        <v>0</v>
      </c>
      <c r="U105" s="16">
        <f t="shared" si="21"/>
        <v>0</v>
      </c>
      <c r="V105" s="16" t="s">
        <v>245</v>
      </c>
      <c r="W105" s="16" t="s">
        <v>245</v>
      </c>
      <c r="X105" s="16" t="s">
        <v>245</v>
      </c>
      <c r="Y105" s="16" t="s">
        <v>245</v>
      </c>
      <c r="Z105" s="16" t="s">
        <v>245</v>
      </c>
      <c r="AA105" s="16" t="s">
        <v>245</v>
      </c>
      <c r="AB105" s="16" t="s">
        <v>245</v>
      </c>
      <c r="AC105" s="16" t="s">
        <v>245</v>
      </c>
      <c r="AD105" s="16" t="s">
        <v>245</v>
      </c>
      <c r="AE105" s="16" t="s">
        <v>245</v>
      </c>
      <c r="AF105" s="16" t="s">
        <v>245</v>
      </c>
      <c r="AG105" s="99" t="s">
        <v>245</v>
      </c>
      <c r="AH105" s="16" t="s">
        <v>245</v>
      </c>
      <c r="AI105" s="16" t="s">
        <v>245</v>
      </c>
      <c r="AJ105" s="16" t="s">
        <v>245</v>
      </c>
      <c r="AK105" s="16" t="s">
        <v>245</v>
      </c>
      <c r="AL105" s="16" t="s">
        <v>245</v>
      </c>
      <c r="AM105" s="16" t="s">
        <v>245</v>
      </c>
      <c r="AN105" s="16" t="s">
        <v>245</v>
      </c>
      <c r="AO105" s="16" t="s">
        <v>245</v>
      </c>
      <c r="AP105" s="16" t="s">
        <v>245</v>
      </c>
      <c r="AQ105" s="16" t="s">
        <v>245</v>
      </c>
      <c r="AR105" s="16" t="s">
        <v>245</v>
      </c>
      <c r="AS105" s="99" t="s">
        <v>245</v>
      </c>
      <c r="AT105" s="16" t="s">
        <v>245</v>
      </c>
      <c r="AU105" s="16" t="s">
        <v>245</v>
      </c>
      <c r="AV105" s="16">
        <v>86</v>
      </c>
      <c r="AW105" s="16" t="s">
        <v>245</v>
      </c>
      <c r="AX105" s="16">
        <v>109</v>
      </c>
      <c r="AY105" s="16" t="s">
        <v>245</v>
      </c>
      <c r="AZ105" s="16">
        <v>100</v>
      </c>
      <c r="BA105" s="16">
        <v>100</v>
      </c>
      <c r="BB105" s="16">
        <v>70</v>
      </c>
    </row>
    <row r="106" ht="17.4" spans="1:54">
      <c r="A106" s="12">
        <f>$A$4</f>
        <v>624</v>
      </c>
      <c r="B106" s="21" t="s">
        <v>844</v>
      </c>
      <c r="C106" s="10" t="s">
        <v>240</v>
      </c>
      <c r="D106" s="22" t="s">
        <v>768</v>
      </c>
      <c r="E106" s="23" t="s">
        <v>253</v>
      </c>
      <c r="F106" s="23" t="s">
        <v>863</v>
      </c>
      <c r="G106" s="14"/>
      <c r="H106" s="38">
        <v>0</v>
      </c>
      <c r="I106" s="38">
        <v>0</v>
      </c>
      <c r="J106" s="38">
        <v>0</v>
      </c>
      <c r="K106" s="38">
        <v>0</v>
      </c>
      <c r="L106" s="38">
        <v>0</v>
      </c>
      <c r="M106" s="38">
        <v>0</v>
      </c>
      <c r="N106" s="38">
        <v>0</v>
      </c>
      <c r="O106" s="38">
        <v>0</v>
      </c>
      <c r="P106" s="38">
        <f t="shared" si="20"/>
        <v>0</v>
      </c>
      <c r="Q106" s="38">
        <v>0</v>
      </c>
      <c r="R106" s="10">
        <v>0</v>
      </c>
      <c r="S106" s="38">
        <v>0</v>
      </c>
      <c r="T106" s="38">
        <v>0</v>
      </c>
      <c r="U106" s="38">
        <f t="shared" si="21"/>
        <v>0</v>
      </c>
      <c r="V106" s="38">
        <v>85</v>
      </c>
      <c r="W106" s="38">
        <v>4</v>
      </c>
      <c r="X106" s="38">
        <v>400</v>
      </c>
      <c r="Y106" s="38">
        <v>25</v>
      </c>
      <c r="Z106" s="38">
        <v>1000</v>
      </c>
      <c r="AA106" s="38">
        <v>50</v>
      </c>
      <c r="AB106" s="38">
        <v>1850</v>
      </c>
      <c r="AC106" s="38">
        <v>75</v>
      </c>
      <c r="AD106" s="38">
        <v>3000</v>
      </c>
      <c r="AE106" s="38">
        <v>0</v>
      </c>
      <c r="AF106" s="38">
        <v>0</v>
      </c>
      <c r="AG106" s="99">
        <v>30000</v>
      </c>
      <c r="AH106" s="38">
        <v>110</v>
      </c>
      <c r="AI106" s="38">
        <v>125</v>
      </c>
      <c r="AJ106" s="38">
        <v>120</v>
      </c>
      <c r="AK106" s="38">
        <v>120</v>
      </c>
      <c r="AL106" s="38">
        <v>5050</v>
      </c>
      <c r="AM106" s="38">
        <v>115</v>
      </c>
      <c r="AN106" s="38">
        <v>60050</v>
      </c>
      <c r="AO106" s="38">
        <v>110</v>
      </c>
      <c r="AP106" s="38">
        <v>60100</v>
      </c>
      <c r="AQ106" s="38">
        <v>0</v>
      </c>
      <c r="AR106" s="38">
        <v>0</v>
      </c>
      <c r="AS106" s="99">
        <v>30000</v>
      </c>
      <c r="AT106" s="38">
        <v>50</v>
      </c>
      <c r="AU106" s="38">
        <v>120</v>
      </c>
      <c r="AV106" s="38">
        <v>86</v>
      </c>
      <c r="AW106" s="38">
        <v>85</v>
      </c>
      <c r="AX106" s="10">
        <v>109</v>
      </c>
      <c r="AY106" s="38">
        <v>115</v>
      </c>
      <c r="AZ106" s="38">
        <v>100</v>
      </c>
      <c r="BA106" s="38">
        <v>100</v>
      </c>
      <c r="BB106" s="38">
        <v>70</v>
      </c>
    </row>
    <row r="107" ht="62.4" spans="1:54">
      <c r="A107" s="25"/>
      <c r="B107" s="17"/>
      <c r="C107" s="16"/>
      <c r="D107" s="18"/>
      <c r="E107" s="19" t="s">
        <v>864</v>
      </c>
      <c r="F107" s="19" t="s">
        <v>865</v>
      </c>
      <c r="G107" s="85" t="s">
        <v>866</v>
      </c>
      <c r="H107" s="16">
        <v>1</v>
      </c>
      <c r="I107" s="16">
        <v>1</v>
      </c>
      <c r="J107" s="16">
        <v>1</v>
      </c>
      <c r="K107" s="16">
        <v>0</v>
      </c>
      <c r="L107" s="16">
        <v>0</v>
      </c>
      <c r="M107" s="16">
        <v>0</v>
      </c>
      <c r="N107" s="16">
        <v>0</v>
      </c>
      <c r="O107" s="16">
        <v>0</v>
      </c>
      <c r="P107" s="16">
        <f t="shared" si="20"/>
        <v>0</v>
      </c>
      <c r="Q107" s="16">
        <v>0</v>
      </c>
      <c r="R107" s="16">
        <v>0</v>
      </c>
      <c r="S107" s="16">
        <v>0</v>
      </c>
      <c r="T107" s="16">
        <v>0</v>
      </c>
      <c r="U107" s="16">
        <f t="shared" si="21"/>
        <v>7</v>
      </c>
      <c r="V107" s="16">
        <v>50</v>
      </c>
      <c r="W107" s="16" t="s">
        <v>2110</v>
      </c>
      <c r="X107" s="16" t="s">
        <v>2123</v>
      </c>
      <c r="Y107" s="16">
        <v>25</v>
      </c>
      <c r="Z107" s="16" t="s">
        <v>2124</v>
      </c>
      <c r="AA107" s="16">
        <v>50</v>
      </c>
      <c r="AB107" s="16" t="s">
        <v>2125</v>
      </c>
      <c r="AC107" s="16">
        <v>50</v>
      </c>
      <c r="AD107" s="16" t="s">
        <v>1445</v>
      </c>
      <c r="AE107" s="16">
        <v>0</v>
      </c>
      <c r="AF107" s="16">
        <v>0</v>
      </c>
      <c r="AG107" s="99">
        <v>30000</v>
      </c>
      <c r="AH107" s="16">
        <v>120</v>
      </c>
      <c r="AI107" s="16">
        <v>125</v>
      </c>
      <c r="AJ107" s="16" t="s">
        <v>2126</v>
      </c>
      <c r="AK107" s="16">
        <v>120</v>
      </c>
      <c r="AL107" s="16" t="s">
        <v>2127</v>
      </c>
      <c r="AM107" s="16">
        <v>120</v>
      </c>
      <c r="AN107" s="16" t="s">
        <v>2128</v>
      </c>
      <c r="AO107" s="16">
        <v>120</v>
      </c>
      <c r="AP107" s="16" t="s">
        <v>245</v>
      </c>
      <c r="AQ107" s="16">
        <v>0</v>
      </c>
      <c r="AR107" s="16">
        <v>0</v>
      </c>
      <c r="AS107" s="99">
        <v>30000</v>
      </c>
      <c r="AT107" s="16">
        <v>50</v>
      </c>
      <c r="AU107" s="16">
        <v>120</v>
      </c>
      <c r="AV107" s="16">
        <v>51</v>
      </c>
      <c r="AW107" s="16">
        <v>50</v>
      </c>
      <c r="AX107" s="16">
        <v>119</v>
      </c>
      <c r="AY107" s="16">
        <v>120</v>
      </c>
      <c r="AZ107" s="16">
        <v>100</v>
      </c>
      <c r="BA107" s="16">
        <v>100</v>
      </c>
      <c r="BB107" s="16">
        <v>70</v>
      </c>
    </row>
    <row r="108" ht="17.4" spans="1:54">
      <c r="A108" s="12">
        <f>$A$4</f>
        <v>624</v>
      </c>
      <c r="B108" s="21" t="s">
        <v>844</v>
      </c>
      <c r="C108" s="10" t="s">
        <v>240</v>
      </c>
      <c r="D108" s="22" t="s">
        <v>769</v>
      </c>
      <c r="E108" s="51" t="s">
        <v>138</v>
      </c>
      <c r="F108" s="23" t="s">
        <v>865</v>
      </c>
      <c r="G108" s="14"/>
      <c r="H108" s="10">
        <v>1</v>
      </c>
      <c r="I108" s="10">
        <v>1</v>
      </c>
      <c r="J108" s="10">
        <v>1</v>
      </c>
      <c r="K108" s="10">
        <v>0</v>
      </c>
      <c r="L108" s="10">
        <v>0</v>
      </c>
      <c r="M108" s="10">
        <v>0</v>
      </c>
      <c r="N108" s="10">
        <v>0</v>
      </c>
      <c r="O108" s="10">
        <v>0</v>
      </c>
      <c r="P108" s="10">
        <v>0</v>
      </c>
      <c r="Q108" s="10">
        <v>0</v>
      </c>
      <c r="R108" s="10">
        <v>0</v>
      </c>
      <c r="S108" s="10">
        <v>0</v>
      </c>
      <c r="T108" s="10">
        <v>0</v>
      </c>
      <c r="U108" s="10">
        <f t="shared" si="21"/>
        <v>7</v>
      </c>
      <c r="V108" s="10">
        <v>50</v>
      </c>
      <c r="W108" s="10">
        <v>4</v>
      </c>
      <c r="X108" s="10">
        <v>400</v>
      </c>
      <c r="Y108" s="10">
        <v>25</v>
      </c>
      <c r="Z108" s="10">
        <v>1000</v>
      </c>
      <c r="AA108" s="10">
        <v>50</v>
      </c>
      <c r="AB108" s="10">
        <v>1850</v>
      </c>
      <c r="AC108" s="10">
        <v>50</v>
      </c>
      <c r="AD108" s="10">
        <v>3000</v>
      </c>
      <c r="AE108" s="10">
        <v>0</v>
      </c>
      <c r="AF108" s="10">
        <v>0</v>
      </c>
      <c r="AG108" s="99">
        <v>30000</v>
      </c>
      <c r="AH108" s="10">
        <v>120</v>
      </c>
      <c r="AI108" s="10">
        <v>125</v>
      </c>
      <c r="AJ108" s="10">
        <v>120</v>
      </c>
      <c r="AK108" s="10">
        <v>120</v>
      </c>
      <c r="AL108" s="10">
        <v>5050</v>
      </c>
      <c r="AM108" s="10">
        <v>120</v>
      </c>
      <c r="AN108" s="10">
        <v>60050</v>
      </c>
      <c r="AO108" s="10">
        <v>120</v>
      </c>
      <c r="AP108" s="10">
        <v>60100</v>
      </c>
      <c r="AQ108" s="10">
        <v>0</v>
      </c>
      <c r="AR108" s="10">
        <v>0</v>
      </c>
      <c r="AS108" s="99">
        <v>30000</v>
      </c>
      <c r="AT108" s="10">
        <v>50</v>
      </c>
      <c r="AU108" s="10">
        <v>120</v>
      </c>
      <c r="AV108" s="10">
        <v>51</v>
      </c>
      <c r="AW108" s="10">
        <v>50</v>
      </c>
      <c r="AX108" s="10">
        <v>119</v>
      </c>
      <c r="AY108" s="10">
        <v>120</v>
      </c>
      <c r="AZ108" s="10">
        <v>100</v>
      </c>
      <c r="BA108" s="10">
        <v>100</v>
      </c>
      <c r="BB108" s="10">
        <v>70</v>
      </c>
    </row>
    <row r="109" ht="62.4" spans="1:54">
      <c r="A109" s="25"/>
      <c r="B109" s="17"/>
      <c r="C109" s="16"/>
      <c r="D109" s="18"/>
      <c r="E109" s="19" t="s">
        <v>872</v>
      </c>
      <c r="F109" s="19" t="s">
        <v>261</v>
      </c>
      <c r="G109" s="85" t="s">
        <v>866</v>
      </c>
      <c r="H109" s="16">
        <v>1</v>
      </c>
      <c r="I109" s="16">
        <v>1</v>
      </c>
      <c r="J109" s="16"/>
      <c r="K109" s="16">
        <v>1</v>
      </c>
      <c r="L109" s="16">
        <v>1</v>
      </c>
      <c r="M109" s="16">
        <v>1</v>
      </c>
      <c r="N109" s="16">
        <v>1</v>
      </c>
      <c r="O109" s="16">
        <v>1</v>
      </c>
      <c r="P109" s="16">
        <v>0</v>
      </c>
      <c r="Q109" s="16">
        <v>1</v>
      </c>
      <c r="R109" s="16"/>
      <c r="S109" s="16"/>
      <c r="T109" s="16"/>
      <c r="U109" s="16">
        <f t="shared" si="21"/>
        <v>507</v>
      </c>
      <c r="V109" s="16">
        <v>90</v>
      </c>
      <c r="W109" s="16" t="s">
        <v>2110</v>
      </c>
      <c r="X109" s="16" t="s">
        <v>2111</v>
      </c>
      <c r="Y109" s="16" t="s">
        <v>2101</v>
      </c>
      <c r="Z109" s="16" t="s">
        <v>2102</v>
      </c>
      <c r="AA109" s="16" t="s">
        <v>2103</v>
      </c>
      <c r="AB109" s="16" t="s">
        <v>2112</v>
      </c>
      <c r="AC109" s="16" t="s">
        <v>2105</v>
      </c>
      <c r="AD109" s="16" t="s">
        <v>2106</v>
      </c>
      <c r="AE109" s="16">
        <v>2</v>
      </c>
      <c r="AF109" s="16"/>
      <c r="AG109" s="99" t="s">
        <v>2151</v>
      </c>
      <c r="AH109" s="16">
        <v>110</v>
      </c>
      <c r="AI109" s="16">
        <v>125</v>
      </c>
      <c r="AJ109" s="16" t="s">
        <v>2152</v>
      </c>
      <c r="AK109" s="16">
        <v>120</v>
      </c>
      <c r="AL109" s="16" t="s">
        <v>2127</v>
      </c>
      <c r="AM109" s="16">
        <v>115</v>
      </c>
      <c r="AN109" s="16" t="s">
        <v>2153</v>
      </c>
      <c r="AO109" s="16">
        <v>110</v>
      </c>
      <c r="AP109" s="16" t="s">
        <v>1819</v>
      </c>
      <c r="AQ109" s="16">
        <v>2</v>
      </c>
      <c r="AR109" s="16" t="s">
        <v>245</v>
      </c>
      <c r="AS109" s="99"/>
      <c r="AT109" s="16" t="s">
        <v>245</v>
      </c>
      <c r="AU109" s="16"/>
      <c r="AV109" s="16">
        <v>91</v>
      </c>
      <c r="AW109" s="16">
        <v>90</v>
      </c>
      <c r="AX109" s="16">
        <v>109</v>
      </c>
      <c r="AY109" s="16">
        <v>110</v>
      </c>
      <c r="AZ109" s="16">
        <v>100</v>
      </c>
      <c r="BA109" s="16">
        <v>100</v>
      </c>
      <c r="BB109" s="16">
        <v>70</v>
      </c>
    </row>
    <row r="110" ht="17.4" spans="1:54">
      <c r="A110" s="12">
        <f>$A$4</f>
        <v>624</v>
      </c>
      <c r="B110" s="21" t="s">
        <v>844</v>
      </c>
      <c r="C110" s="10" t="s">
        <v>240</v>
      </c>
      <c r="D110" s="22" t="s">
        <v>770</v>
      </c>
      <c r="E110" s="51" t="s">
        <v>260</v>
      </c>
      <c r="F110" s="23" t="s">
        <v>873</v>
      </c>
      <c r="G110" s="14"/>
      <c r="H110" s="38">
        <v>1</v>
      </c>
      <c r="I110" s="38">
        <v>1</v>
      </c>
      <c r="J110" s="38">
        <v>0</v>
      </c>
      <c r="K110" s="38">
        <v>1</v>
      </c>
      <c r="L110" s="38">
        <v>1</v>
      </c>
      <c r="M110" s="38">
        <v>1</v>
      </c>
      <c r="N110" s="10">
        <v>1</v>
      </c>
      <c r="O110" s="10">
        <v>1</v>
      </c>
      <c r="P110" s="38">
        <v>0</v>
      </c>
      <c r="Q110" s="10">
        <v>1</v>
      </c>
      <c r="R110" s="10">
        <v>0</v>
      </c>
      <c r="S110" s="38">
        <v>0</v>
      </c>
      <c r="T110" s="38">
        <v>0</v>
      </c>
      <c r="U110" s="38">
        <f t="shared" si="21"/>
        <v>507</v>
      </c>
      <c r="V110" s="38">
        <v>90</v>
      </c>
      <c r="W110" s="38">
        <v>3</v>
      </c>
      <c r="X110" s="38">
        <v>420</v>
      </c>
      <c r="Y110" s="38">
        <v>25</v>
      </c>
      <c r="Z110" s="38">
        <v>1450</v>
      </c>
      <c r="AA110" s="38">
        <v>50</v>
      </c>
      <c r="AB110" s="38">
        <v>2500</v>
      </c>
      <c r="AC110" s="38">
        <v>75</v>
      </c>
      <c r="AD110" s="38">
        <v>3100</v>
      </c>
      <c r="AE110" s="38">
        <v>2</v>
      </c>
      <c r="AF110" s="38">
        <v>0</v>
      </c>
      <c r="AG110" s="99">
        <v>30000</v>
      </c>
      <c r="AH110" s="38">
        <v>110</v>
      </c>
      <c r="AI110" s="38">
        <v>125</v>
      </c>
      <c r="AJ110" s="38">
        <v>160</v>
      </c>
      <c r="AK110" s="38">
        <v>120</v>
      </c>
      <c r="AL110" s="38">
        <v>5100</v>
      </c>
      <c r="AM110" s="38">
        <v>115</v>
      </c>
      <c r="AN110" s="38">
        <v>5100</v>
      </c>
      <c r="AO110" s="38">
        <v>110</v>
      </c>
      <c r="AP110" s="38">
        <v>60100</v>
      </c>
      <c r="AQ110" s="38">
        <v>2</v>
      </c>
      <c r="AR110" s="38">
        <v>0</v>
      </c>
      <c r="AS110" s="99">
        <v>30000</v>
      </c>
      <c r="AT110" s="38">
        <v>50</v>
      </c>
      <c r="AU110" s="38">
        <v>120</v>
      </c>
      <c r="AV110" s="38">
        <v>91</v>
      </c>
      <c r="AW110" s="38">
        <v>90</v>
      </c>
      <c r="AX110" s="38">
        <v>109</v>
      </c>
      <c r="AY110" s="38">
        <v>110</v>
      </c>
      <c r="AZ110" s="38">
        <v>100</v>
      </c>
      <c r="BA110" s="38">
        <v>100</v>
      </c>
      <c r="BB110" s="38">
        <v>70</v>
      </c>
    </row>
    <row r="111" ht="46.8" spans="1:54">
      <c r="A111" s="16"/>
      <c r="B111" s="17"/>
      <c r="C111" s="16"/>
      <c r="D111" s="18"/>
      <c r="E111" s="19" t="s">
        <v>874</v>
      </c>
      <c r="F111" s="19" t="s">
        <v>875</v>
      </c>
      <c r="G111" s="85" t="s">
        <v>876</v>
      </c>
      <c r="H111" s="16">
        <v>0</v>
      </c>
      <c r="I111" s="16">
        <v>0</v>
      </c>
      <c r="J111" s="16">
        <v>0</v>
      </c>
      <c r="K111" s="16">
        <v>0</v>
      </c>
      <c r="L111" s="16">
        <v>0</v>
      </c>
      <c r="M111" s="16">
        <v>0</v>
      </c>
      <c r="N111" s="16">
        <v>0</v>
      </c>
      <c r="O111" s="16">
        <v>0</v>
      </c>
      <c r="P111" s="16">
        <v>0</v>
      </c>
      <c r="Q111" s="16">
        <v>0</v>
      </c>
      <c r="R111" s="16">
        <v>0</v>
      </c>
      <c r="S111" s="16">
        <v>0</v>
      </c>
      <c r="T111" s="16">
        <v>0</v>
      </c>
      <c r="U111" s="16">
        <f t="shared" si="21"/>
        <v>0</v>
      </c>
      <c r="V111" s="16">
        <v>85</v>
      </c>
      <c r="W111" s="16" t="s">
        <v>2110</v>
      </c>
      <c r="X111" s="16" t="s">
        <v>2154</v>
      </c>
      <c r="Y111" s="16" t="s">
        <v>2155</v>
      </c>
      <c r="Z111" s="16" t="s">
        <v>2156</v>
      </c>
      <c r="AA111" s="16" t="s">
        <v>2157</v>
      </c>
      <c r="AB111" s="16" t="s">
        <v>2158</v>
      </c>
      <c r="AC111" s="16" t="s">
        <v>2159</v>
      </c>
      <c r="AD111" s="16" t="s">
        <v>2160</v>
      </c>
      <c r="AE111" s="16"/>
      <c r="AF111" s="16" t="s">
        <v>245</v>
      </c>
      <c r="AG111" s="99"/>
      <c r="AH111" s="16" t="s">
        <v>245</v>
      </c>
      <c r="AI111" s="16" t="s">
        <v>245</v>
      </c>
      <c r="AJ111" s="16" t="s">
        <v>245</v>
      </c>
      <c r="AK111" s="16" t="s">
        <v>245</v>
      </c>
      <c r="AL111" s="16" t="s">
        <v>245</v>
      </c>
      <c r="AM111" s="16" t="s">
        <v>245</v>
      </c>
      <c r="AN111" s="16" t="s">
        <v>245</v>
      </c>
      <c r="AO111" s="16" t="s">
        <v>245</v>
      </c>
      <c r="AP111" s="16" t="s">
        <v>245</v>
      </c>
      <c r="AQ111" s="16" t="s">
        <v>245</v>
      </c>
      <c r="AR111" s="16" t="s">
        <v>245</v>
      </c>
      <c r="AS111" s="99"/>
      <c r="AT111" s="16" t="s">
        <v>245</v>
      </c>
      <c r="AU111" s="16" t="s">
        <v>245</v>
      </c>
      <c r="AV111" s="16" t="s">
        <v>245</v>
      </c>
      <c r="AW111" s="16" t="s">
        <v>245</v>
      </c>
      <c r="AX111" s="16" t="s">
        <v>245</v>
      </c>
      <c r="AY111" s="16" t="s">
        <v>245</v>
      </c>
      <c r="AZ111" s="16">
        <v>100</v>
      </c>
      <c r="BA111" s="16">
        <v>100</v>
      </c>
      <c r="BB111" s="16">
        <v>70</v>
      </c>
    </row>
    <row r="112" ht="17.4" spans="1:54">
      <c r="A112" s="12">
        <f>$A$4</f>
        <v>624</v>
      </c>
      <c r="B112" s="21" t="s">
        <v>846</v>
      </c>
      <c r="C112" s="10" t="s">
        <v>878</v>
      </c>
      <c r="D112" s="22" t="s">
        <v>755</v>
      </c>
      <c r="E112" s="23" t="s">
        <v>879</v>
      </c>
      <c r="F112" s="23" t="s">
        <v>875</v>
      </c>
      <c r="G112" s="14"/>
      <c r="H112" s="10">
        <v>0</v>
      </c>
      <c r="I112" s="10">
        <v>0</v>
      </c>
      <c r="J112" s="10">
        <v>0</v>
      </c>
      <c r="K112" s="10">
        <v>0</v>
      </c>
      <c r="L112" s="10">
        <v>0</v>
      </c>
      <c r="M112" s="10">
        <v>0</v>
      </c>
      <c r="N112" s="10">
        <v>0</v>
      </c>
      <c r="O112" s="10">
        <v>0</v>
      </c>
      <c r="P112" s="10">
        <f t="shared" ref="P112:P116" si="22">Q112+R112*2+S112*4+T112*8</f>
        <v>0</v>
      </c>
      <c r="Q112" s="10">
        <v>0</v>
      </c>
      <c r="R112" s="10">
        <v>0</v>
      </c>
      <c r="S112" s="10">
        <v>0</v>
      </c>
      <c r="T112" s="10">
        <v>0</v>
      </c>
      <c r="U112" s="38">
        <f t="shared" si="21"/>
        <v>0</v>
      </c>
      <c r="V112" s="38">
        <v>85</v>
      </c>
      <c r="W112" s="38">
        <v>4</v>
      </c>
      <c r="X112" s="38">
        <v>400</v>
      </c>
      <c r="Y112" s="38">
        <v>25</v>
      </c>
      <c r="Z112" s="38">
        <v>1000</v>
      </c>
      <c r="AA112" s="38">
        <v>50</v>
      </c>
      <c r="AB112" s="38">
        <v>1850</v>
      </c>
      <c r="AC112" s="38">
        <v>75</v>
      </c>
      <c r="AD112" s="38">
        <v>3000</v>
      </c>
      <c r="AE112" s="38">
        <v>0</v>
      </c>
      <c r="AF112" s="38">
        <v>0</v>
      </c>
      <c r="AG112" s="99">
        <v>30000</v>
      </c>
      <c r="AH112" s="38">
        <v>110</v>
      </c>
      <c r="AI112" s="38">
        <v>125</v>
      </c>
      <c r="AJ112" s="38">
        <v>120</v>
      </c>
      <c r="AK112" s="38">
        <v>120</v>
      </c>
      <c r="AL112" s="38">
        <v>5050</v>
      </c>
      <c r="AM112" s="38">
        <v>115</v>
      </c>
      <c r="AN112" s="38">
        <v>60050</v>
      </c>
      <c r="AO112" s="38">
        <v>110</v>
      </c>
      <c r="AP112" s="38">
        <v>60100</v>
      </c>
      <c r="AQ112" s="38">
        <v>0</v>
      </c>
      <c r="AR112" s="38">
        <v>0</v>
      </c>
      <c r="AS112" s="99">
        <v>30000</v>
      </c>
      <c r="AT112" s="38">
        <v>50</v>
      </c>
      <c r="AU112" s="38">
        <v>120</v>
      </c>
      <c r="AV112" s="38">
        <v>86</v>
      </c>
      <c r="AW112" s="38">
        <v>85</v>
      </c>
      <c r="AX112" s="38">
        <v>114</v>
      </c>
      <c r="AY112" s="38">
        <v>115</v>
      </c>
      <c r="AZ112" s="38">
        <v>100</v>
      </c>
      <c r="BA112" s="38">
        <v>100</v>
      </c>
      <c r="BB112" s="38">
        <v>70</v>
      </c>
    </row>
    <row r="113" customHeight="1" spans="1:54">
      <c r="A113" s="25"/>
      <c r="B113" s="17"/>
      <c r="C113" s="16"/>
      <c r="D113" s="18"/>
      <c r="E113" s="19" t="s">
        <v>874</v>
      </c>
      <c r="F113" s="19" t="s">
        <v>880</v>
      </c>
      <c r="G113" s="85" t="s">
        <v>881</v>
      </c>
      <c r="H113" s="16">
        <v>1</v>
      </c>
      <c r="I113" s="16">
        <v>1</v>
      </c>
      <c r="J113" s="16">
        <v>0</v>
      </c>
      <c r="K113" s="16">
        <v>0</v>
      </c>
      <c r="L113" s="16">
        <v>0</v>
      </c>
      <c r="M113" s="16">
        <v>1</v>
      </c>
      <c r="N113" s="16">
        <v>0</v>
      </c>
      <c r="O113" s="16">
        <v>0</v>
      </c>
      <c r="P113" s="16">
        <v>0</v>
      </c>
      <c r="Q113" s="16">
        <v>0</v>
      </c>
      <c r="R113" s="16">
        <v>0</v>
      </c>
      <c r="S113" s="16">
        <v>0</v>
      </c>
      <c r="T113" s="16">
        <v>0</v>
      </c>
      <c r="U113" s="16">
        <f t="shared" si="21"/>
        <v>35</v>
      </c>
      <c r="V113" s="16">
        <v>90</v>
      </c>
      <c r="W113" s="16" t="s">
        <v>2110</v>
      </c>
      <c r="X113" s="16" t="s">
        <v>2154</v>
      </c>
      <c r="Y113" s="16" t="s">
        <v>2155</v>
      </c>
      <c r="Z113" s="16" t="s">
        <v>2156</v>
      </c>
      <c r="AA113" s="16" t="s">
        <v>2157</v>
      </c>
      <c r="AB113" s="16" t="s">
        <v>2158</v>
      </c>
      <c r="AC113" s="16" t="s">
        <v>2161</v>
      </c>
      <c r="AD113" s="16" t="s">
        <v>2162</v>
      </c>
      <c r="AE113" s="16">
        <v>2</v>
      </c>
      <c r="AF113" s="103"/>
      <c r="AG113" s="104"/>
      <c r="AH113" s="16" t="s">
        <v>2163</v>
      </c>
      <c r="AI113" s="16" t="s">
        <v>2164</v>
      </c>
      <c r="AJ113" s="103" t="s">
        <v>2165</v>
      </c>
      <c r="AK113" s="16" t="s">
        <v>2166</v>
      </c>
      <c r="AL113" s="103" t="s">
        <v>2167</v>
      </c>
      <c r="AM113" s="103" t="s">
        <v>2168</v>
      </c>
      <c r="AN113" s="103" t="s">
        <v>2169</v>
      </c>
      <c r="AO113" s="103"/>
      <c r="AP113" s="103"/>
      <c r="AQ113" s="16">
        <v>2</v>
      </c>
      <c r="AR113" s="103"/>
      <c r="AS113" s="104"/>
      <c r="AT113" s="16" t="s">
        <v>2170</v>
      </c>
      <c r="AU113" s="16" t="s">
        <v>2168</v>
      </c>
      <c r="AV113" s="16" t="s">
        <v>2171</v>
      </c>
      <c r="AW113" s="16" t="s">
        <v>2172</v>
      </c>
      <c r="AX113" s="16" t="s">
        <v>2173</v>
      </c>
      <c r="AY113" s="16" t="s">
        <v>2163</v>
      </c>
      <c r="AZ113" s="16">
        <v>100</v>
      </c>
      <c r="BA113" s="16">
        <v>100</v>
      </c>
      <c r="BB113" s="16">
        <v>70</v>
      </c>
    </row>
    <row r="114" customHeight="1" spans="1:54">
      <c r="A114" s="12">
        <f>$A$4</f>
        <v>624</v>
      </c>
      <c r="B114" s="21" t="s">
        <v>846</v>
      </c>
      <c r="C114" s="10" t="s">
        <v>878</v>
      </c>
      <c r="D114" s="22" t="s">
        <v>786</v>
      </c>
      <c r="E114" s="23" t="s">
        <v>268</v>
      </c>
      <c r="F114" s="23" t="s">
        <v>880</v>
      </c>
      <c r="G114" s="14"/>
      <c r="H114" s="10">
        <v>1</v>
      </c>
      <c r="I114" s="10">
        <v>1</v>
      </c>
      <c r="J114" s="10">
        <v>0</v>
      </c>
      <c r="K114" s="10">
        <v>0</v>
      </c>
      <c r="L114" s="10">
        <v>0</v>
      </c>
      <c r="M114" s="10">
        <v>1</v>
      </c>
      <c r="N114" s="10">
        <v>0</v>
      </c>
      <c r="O114" s="10">
        <v>0</v>
      </c>
      <c r="P114" s="10">
        <f t="shared" si="22"/>
        <v>0</v>
      </c>
      <c r="Q114" s="10">
        <v>0</v>
      </c>
      <c r="R114" s="10">
        <v>0</v>
      </c>
      <c r="S114" s="10">
        <v>0</v>
      </c>
      <c r="T114" s="10">
        <v>0</v>
      </c>
      <c r="U114" s="10">
        <f t="shared" si="21"/>
        <v>35</v>
      </c>
      <c r="V114" s="10">
        <v>90</v>
      </c>
      <c r="W114" s="38">
        <v>4</v>
      </c>
      <c r="X114" s="38">
        <v>400</v>
      </c>
      <c r="Y114" s="38">
        <v>25</v>
      </c>
      <c r="Z114" s="38">
        <v>1000</v>
      </c>
      <c r="AA114" s="38">
        <v>50</v>
      </c>
      <c r="AB114" s="38">
        <v>1850</v>
      </c>
      <c r="AC114" s="10">
        <v>85</v>
      </c>
      <c r="AD114" s="38">
        <v>3000</v>
      </c>
      <c r="AE114" s="10">
        <v>2</v>
      </c>
      <c r="AF114" s="38">
        <v>0</v>
      </c>
      <c r="AG114" s="99">
        <v>30000</v>
      </c>
      <c r="AH114" s="38">
        <v>110</v>
      </c>
      <c r="AI114" s="38">
        <v>125</v>
      </c>
      <c r="AJ114" s="38">
        <v>120</v>
      </c>
      <c r="AK114" s="38">
        <v>120</v>
      </c>
      <c r="AL114" s="38">
        <v>5050</v>
      </c>
      <c r="AM114" s="38">
        <v>115</v>
      </c>
      <c r="AN114" s="38">
        <v>60050</v>
      </c>
      <c r="AO114" s="38">
        <v>110</v>
      </c>
      <c r="AP114" s="38">
        <v>60100</v>
      </c>
      <c r="AQ114" s="10">
        <v>2</v>
      </c>
      <c r="AR114" s="38">
        <v>0</v>
      </c>
      <c r="AS114" s="99">
        <v>30000</v>
      </c>
      <c r="AT114" s="10">
        <v>80</v>
      </c>
      <c r="AU114" s="10">
        <v>115</v>
      </c>
      <c r="AV114" s="10">
        <v>91</v>
      </c>
      <c r="AW114" s="10">
        <v>90</v>
      </c>
      <c r="AX114" s="10">
        <v>109</v>
      </c>
      <c r="AY114" s="10">
        <v>110</v>
      </c>
      <c r="AZ114" s="38">
        <v>100</v>
      </c>
      <c r="BA114" s="38">
        <v>100</v>
      </c>
      <c r="BB114" s="38">
        <v>70</v>
      </c>
    </row>
    <row r="115" customHeight="1" spans="1:54">
      <c r="A115" s="25"/>
      <c r="B115" s="17"/>
      <c r="C115" s="16"/>
      <c r="D115" s="18"/>
      <c r="E115" s="19" t="s">
        <v>882</v>
      </c>
      <c r="F115" s="19" t="s">
        <v>883</v>
      </c>
      <c r="G115" s="85" t="s">
        <v>884</v>
      </c>
      <c r="H115" s="16">
        <v>1</v>
      </c>
      <c r="I115" s="16">
        <v>0</v>
      </c>
      <c r="J115" s="16">
        <v>1</v>
      </c>
      <c r="K115" s="16">
        <v>0</v>
      </c>
      <c r="L115" s="16">
        <v>0</v>
      </c>
      <c r="M115" s="16">
        <v>0</v>
      </c>
      <c r="N115" s="16">
        <v>0</v>
      </c>
      <c r="O115" s="16">
        <v>0</v>
      </c>
      <c r="P115" s="16">
        <v>0</v>
      </c>
      <c r="Q115" s="16">
        <v>0</v>
      </c>
      <c r="R115" s="16">
        <v>0</v>
      </c>
      <c r="S115" s="16">
        <v>0</v>
      </c>
      <c r="T115" s="16">
        <v>0</v>
      </c>
      <c r="U115" s="16">
        <f t="shared" si="21"/>
        <v>5</v>
      </c>
      <c r="V115" s="16">
        <v>80</v>
      </c>
      <c r="W115" s="16">
        <v>15</v>
      </c>
      <c r="X115" s="16" t="s">
        <v>1291</v>
      </c>
      <c r="Y115" s="16">
        <v>25</v>
      </c>
      <c r="Z115" s="103" t="s">
        <v>2174</v>
      </c>
      <c r="AA115" s="16">
        <v>50</v>
      </c>
      <c r="AB115" s="16" t="s">
        <v>2175</v>
      </c>
      <c r="AC115" s="16">
        <v>80</v>
      </c>
      <c r="AD115" s="16" t="s">
        <v>2176</v>
      </c>
      <c r="AE115" s="16"/>
      <c r="AF115" s="16" t="s">
        <v>245</v>
      </c>
      <c r="AG115" s="99"/>
      <c r="AH115" s="16">
        <v>120</v>
      </c>
      <c r="AI115" s="16" t="s">
        <v>245</v>
      </c>
      <c r="AJ115" s="16" t="s">
        <v>245</v>
      </c>
      <c r="AK115" s="16" t="s">
        <v>245</v>
      </c>
      <c r="AL115" s="16" t="s">
        <v>245</v>
      </c>
      <c r="AM115" s="16">
        <v>120</v>
      </c>
      <c r="AN115" s="16" t="s">
        <v>245</v>
      </c>
      <c r="AO115" s="16">
        <v>120</v>
      </c>
      <c r="AP115" s="16" t="s">
        <v>245</v>
      </c>
      <c r="AQ115" s="16" t="s">
        <v>245</v>
      </c>
      <c r="AR115" s="16" t="s">
        <v>245</v>
      </c>
      <c r="AS115" s="99"/>
      <c r="AT115" s="16" t="s">
        <v>921</v>
      </c>
      <c r="AU115" s="16" t="s">
        <v>1228</v>
      </c>
      <c r="AV115" s="16">
        <v>81</v>
      </c>
      <c r="AW115" s="16">
        <v>80</v>
      </c>
      <c r="AX115" s="16">
        <v>119</v>
      </c>
      <c r="AY115" s="16">
        <v>120</v>
      </c>
      <c r="AZ115" s="16">
        <v>100</v>
      </c>
      <c r="BA115" s="16">
        <v>100</v>
      </c>
      <c r="BB115" s="16">
        <v>70</v>
      </c>
    </row>
    <row r="116" ht="17.4" spans="1:54">
      <c r="A116" s="12">
        <f>$A$4</f>
        <v>624</v>
      </c>
      <c r="B116" s="21" t="s">
        <v>850</v>
      </c>
      <c r="C116" s="10" t="s">
        <v>888</v>
      </c>
      <c r="D116" s="22" t="s">
        <v>755</v>
      </c>
      <c r="E116" s="23" t="s">
        <v>273</v>
      </c>
      <c r="F116" s="23" t="s">
        <v>889</v>
      </c>
      <c r="G116" s="14"/>
      <c r="H116" s="10">
        <v>1</v>
      </c>
      <c r="I116" s="10">
        <v>0</v>
      </c>
      <c r="J116" s="10">
        <v>1</v>
      </c>
      <c r="K116" s="10">
        <v>0</v>
      </c>
      <c r="L116" s="10">
        <v>0</v>
      </c>
      <c r="M116" s="10">
        <v>0</v>
      </c>
      <c r="N116" s="10">
        <v>0</v>
      </c>
      <c r="O116" s="10">
        <v>0</v>
      </c>
      <c r="P116" s="10">
        <f t="shared" si="22"/>
        <v>0</v>
      </c>
      <c r="Q116" s="10">
        <v>0</v>
      </c>
      <c r="R116" s="10">
        <v>0</v>
      </c>
      <c r="S116" s="10">
        <v>0</v>
      </c>
      <c r="T116" s="10">
        <v>0</v>
      </c>
      <c r="U116" s="10">
        <f t="shared" si="21"/>
        <v>5</v>
      </c>
      <c r="V116" s="10">
        <v>80</v>
      </c>
      <c r="W116" s="10">
        <v>15</v>
      </c>
      <c r="X116" s="10">
        <v>200</v>
      </c>
      <c r="Y116" s="10">
        <v>25</v>
      </c>
      <c r="Z116" s="10">
        <v>400</v>
      </c>
      <c r="AA116" s="10">
        <v>50</v>
      </c>
      <c r="AB116" s="10">
        <v>900</v>
      </c>
      <c r="AC116" s="10">
        <v>80</v>
      </c>
      <c r="AD116" s="10">
        <v>1500</v>
      </c>
      <c r="AE116" s="10">
        <v>0</v>
      </c>
      <c r="AF116" s="10">
        <v>0</v>
      </c>
      <c r="AG116" s="99">
        <v>30000</v>
      </c>
      <c r="AH116" s="10">
        <v>120</v>
      </c>
      <c r="AI116" s="10">
        <v>125</v>
      </c>
      <c r="AJ116" s="10">
        <v>160</v>
      </c>
      <c r="AK116" s="10">
        <v>120</v>
      </c>
      <c r="AL116" s="10">
        <v>5090</v>
      </c>
      <c r="AM116" s="10">
        <v>120</v>
      </c>
      <c r="AN116" s="10">
        <v>60090</v>
      </c>
      <c r="AO116" s="10">
        <v>120</v>
      </c>
      <c r="AP116" s="10">
        <v>60090</v>
      </c>
      <c r="AQ116" s="10">
        <v>0</v>
      </c>
      <c r="AR116" s="10">
        <v>0</v>
      </c>
      <c r="AS116" s="99">
        <v>30000</v>
      </c>
      <c r="AT116" s="10">
        <v>80</v>
      </c>
      <c r="AU116" s="10">
        <v>135</v>
      </c>
      <c r="AV116" s="10">
        <v>81</v>
      </c>
      <c r="AW116" s="10">
        <v>80</v>
      </c>
      <c r="AX116" s="10">
        <v>119</v>
      </c>
      <c r="AY116" s="10">
        <v>120</v>
      </c>
      <c r="AZ116" s="10">
        <v>100</v>
      </c>
      <c r="BA116" s="10">
        <v>100</v>
      </c>
      <c r="BB116" s="10">
        <v>70</v>
      </c>
    </row>
    <row r="117" customHeight="1" spans="1:54">
      <c r="A117" s="25"/>
      <c r="B117" s="17"/>
      <c r="C117" s="16"/>
      <c r="D117" s="18"/>
      <c r="E117" s="19" t="s">
        <v>882</v>
      </c>
      <c r="F117" s="19" t="s">
        <v>883</v>
      </c>
      <c r="G117" s="85" t="s">
        <v>884</v>
      </c>
      <c r="H117" s="16">
        <v>1</v>
      </c>
      <c r="I117" s="16">
        <v>0</v>
      </c>
      <c r="J117" s="16">
        <v>1</v>
      </c>
      <c r="K117" s="16">
        <v>0</v>
      </c>
      <c r="L117" s="16">
        <v>0</v>
      </c>
      <c r="M117" s="16">
        <v>0</v>
      </c>
      <c r="N117" s="16">
        <v>0</v>
      </c>
      <c r="O117" s="16">
        <v>0</v>
      </c>
      <c r="P117" s="16">
        <v>0</v>
      </c>
      <c r="Q117" s="16">
        <v>0</v>
      </c>
      <c r="R117" s="16">
        <v>0</v>
      </c>
      <c r="S117" s="16">
        <v>0</v>
      </c>
      <c r="T117" s="16">
        <v>0</v>
      </c>
      <c r="U117" s="16">
        <f t="shared" si="21"/>
        <v>5</v>
      </c>
      <c r="V117" s="16">
        <v>80</v>
      </c>
      <c r="W117" s="16">
        <v>15</v>
      </c>
      <c r="X117" s="16" t="s">
        <v>1291</v>
      </c>
      <c r="Y117" s="16">
        <v>25</v>
      </c>
      <c r="Z117" s="103" t="s">
        <v>2174</v>
      </c>
      <c r="AA117" s="16">
        <v>50</v>
      </c>
      <c r="AB117" s="16" t="s">
        <v>2175</v>
      </c>
      <c r="AC117" s="16">
        <v>80</v>
      </c>
      <c r="AD117" s="16" t="s">
        <v>2176</v>
      </c>
      <c r="AE117" s="16"/>
      <c r="AF117" s="16" t="s">
        <v>245</v>
      </c>
      <c r="AG117" s="99"/>
      <c r="AH117" s="16">
        <v>120</v>
      </c>
      <c r="AI117" s="16" t="s">
        <v>245</v>
      </c>
      <c r="AJ117" s="16" t="s">
        <v>245</v>
      </c>
      <c r="AK117" s="16" t="s">
        <v>245</v>
      </c>
      <c r="AL117" s="16" t="s">
        <v>245</v>
      </c>
      <c r="AM117" s="16">
        <v>120</v>
      </c>
      <c r="AN117" s="16" t="s">
        <v>245</v>
      </c>
      <c r="AO117" s="16">
        <v>120</v>
      </c>
      <c r="AP117" s="16" t="s">
        <v>245</v>
      </c>
      <c r="AQ117" s="16" t="s">
        <v>245</v>
      </c>
      <c r="AR117" s="16" t="s">
        <v>245</v>
      </c>
      <c r="AS117" s="99"/>
      <c r="AT117" s="16" t="s">
        <v>921</v>
      </c>
      <c r="AU117" s="16" t="s">
        <v>1228</v>
      </c>
      <c r="AV117" s="16">
        <v>81</v>
      </c>
      <c r="AW117" s="16">
        <v>80</v>
      </c>
      <c r="AX117" s="16">
        <v>119</v>
      </c>
      <c r="AY117" s="16">
        <v>120</v>
      </c>
      <c r="AZ117" s="16">
        <v>100</v>
      </c>
      <c r="BA117" s="16">
        <v>100</v>
      </c>
      <c r="BB117" s="16">
        <v>70</v>
      </c>
    </row>
    <row r="118" customHeight="1" spans="1:54">
      <c r="A118" s="12">
        <f>$A$4</f>
        <v>624</v>
      </c>
      <c r="B118" s="21" t="s">
        <v>850</v>
      </c>
      <c r="C118" s="10" t="s">
        <v>888</v>
      </c>
      <c r="D118" s="22" t="s">
        <v>779</v>
      </c>
      <c r="E118" s="23" t="s">
        <v>278</v>
      </c>
      <c r="F118" s="23" t="s">
        <v>890</v>
      </c>
      <c r="G118" s="14"/>
      <c r="H118" s="38">
        <v>1</v>
      </c>
      <c r="I118" s="38">
        <v>0</v>
      </c>
      <c r="J118" s="38">
        <v>1</v>
      </c>
      <c r="K118" s="38">
        <v>0</v>
      </c>
      <c r="L118" s="38">
        <v>0</v>
      </c>
      <c r="M118" s="38">
        <v>0</v>
      </c>
      <c r="N118" s="38">
        <v>0</v>
      </c>
      <c r="O118" s="38">
        <v>0</v>
      </c>
      <c r="P118" s="38">
        <f t="shared" ref="P118:P124" si="23">Q118+R118*2+S118*4+T118*8</f>
        <v>0</v>
      </c>
      <c r="Q118" s="38">
        <v>0</v>
      </c>
      <c r="R118" s="10">
        <v>0</v>
      </c>
      <c r="S118" s="38">
        <v>0</v>
      </c>
      <c r="T118" s="38">
        <v>0</v>
      </c>
      <c r="U118" s="38">
        <f t="shared" si="21"/>
        <v>5</v>
      </c>
      <c r="V118" s="10">
        <v>80</v>
      </c>
      <c r="W118" s="38">
        <v>15</v>
      </c>
      <c r="X118" s="38">
        <v>200</v>
      </c>
      <c r="Y118" s="10">
        <v>25</v>
      </c>
      <c r="Z118" s="10">
        <v>400</v>
      </c>
      <c r="AA118" s="38">
        <v>50</v>
      </c>
      <c r="AB118" s="10">
        <v>900</v>
      </c>
      <c r="AC118" s="10">
        <v>80</v>
      </c>
      <c r="AD118" s="10">
        <v>1500</v>
      </c>
      <c r="AE118" s="38">
        <v>0</v>
      </c>
      <c r="AF118" s="38">
        <v>0</v>
      </c>
      <c r="AG118" s="99">
        <v>30000</v>
      </c>
      <c r="AH118" s="38">
        <v>120</v>
      </c>
      <c r="AI118" s="38">
        <v>125</v>
      </c>
      <c r="AJ118" s="38">
        <v>160</v>
      </c>
      <c r="AK118" s="38">
        <v>120</v>
      </c>
      <c r="AL118" s="38">
        <v>5090</v>
      </c>
      <c r="AM118" s="38">
        <v>120</v>
      </c>
      <c r="AN118" s="38">
        <v>60090</v>
      </c>
      <c r="AO118" s="38">
        <v>120</v>
      </c>
      <c r="AP118" s="38">
        <v>60090</v>
      </c>
      <c r="AQ118" s="38">
        <v>0</v>
      </c>
      <c r="AR118" s="38">
        <v>0</v>
      </c>
      <c r="AS118" s="99">
        <v>30000</v>
      </c>
      <c r="AT118" s="38">
        <v>80</v>
      </c>
      <c r="AU118" s="10">
        <v>135</v>
      </c>
      <c r="AV118" s="10">
        <v>81</v>
      </c>
      <c r="AW118" s="10">
        <v>80</v>
      </c>
      <c r="AX118" s="10">
        <v>119</v>
      </c>
      <c r="AY118" s="38">
        <v>120</v>
      </c>
      <c r="AZ118" s="38">
        <v>100</v>
      </c>
      <c r="BA118" s="38">
        <v>100</v>
      </c>
      <c r="BB118" s="38">
        <v>70</v>
      </c>
    </row>
    <row r="119" ht="17.4" spans="1:54">
      <c r="A119" s="25"/>
      <c r="B119" s="17"/>
      <c r="C119" s="16"/>
      <c r="D119" s="18"/>
      <c r="E119" s="53" t="s">
        <v>891</v>
      </c>
      <c r="F119" s="19" t="s">
        <v>892</v>
      </c>
      <c r="G119" s="83"/>
      <c r="H119" s="16"/>
      <c r="I119" s="16"/>
      <c r="J119" s="16"/>
      <c r="K119" s="16"/>
      <c r="L119" s="16"/>
      <c r="M119" s="16"/>
      <c r="N119" s="16">
        <v>0</v>
      </c>
      <c r="O119" s="16">
        <v>0</v>
      </c>
      <c r="P119" s="16">
        <v>0</v>
      </c>
      <c r="Q119" s="16"/>
      <c r="R119" s="16"/>
      <c r="S119" s="16"/>
      <c r="T119" s="16"/>
      <c r="U119" s="16">
        <f t="shared" si="21"/>
        <v>0</v>
      </c>
      <c r="V119" s="16" t="s">
        <v>245</v>
      </c>
      <c r="W119" s="16" t="s">
        <v>245</v>
      </c>
      <c r="X119" s="16" t="s">
        <v>245</v>
      </c>
      <c r="Y119" s="16" t="s">
        <v>245</v>
      </c>
      <c r="Z119" s="16" t="s">
        <v>245</v>
      </c>
      <c r="AA119" s="16" t="s">
        <v>245</v>
      </c>
      <c r="AB119" s="16" t="s">
        <v>245</v>
      </c>
      <c r="AC119" s="16" t="s">
        <v>245</v>
      </c>
      <c r="AD119" s="16" t="s">
        <v>245</v>
      </c>
      <c r="AE119" s="16" t="s">
        <v>245</v>
      </c>
      <c r="AF119" s="16" t="s">
        <v>245</v>
      </c>
      <c r="AG119" s="99"/>
      <c r="AH119" s="16" t="s">
        <v>245</v>
      </c>
      <c r="AI119" s="16" t="s">
        <v>245</v>
      </c>
      <c r="AJ119" s="16" t="s">
        <v>245</v>
      </c>
      <c r="AK119" s="16" t="s">
        <v>245</v>
      </c>
      <c r="AL119" s="16" t="s">
        <v>245</v>
      </c>
      <c r="AM119" s="16" t="s">
        <v>245</v>
      </c>
      <c r="AN119" s="16" t="s">
        <v>245</v>
      </c>
      <c r="AO119" s="16" t="s">
        <v>245</v>
      </c>
      <c r="AP119" s="16" t="s">
        <v>245</v>
      </c>
      <c r="AQ119" s="16" t="s">
        <v>245</v>
      </c>
      <c r="AR119" s="16" t="s">
        <v>245</v>
      </c>
      <c r="AS119" s="99"/>
      <c r="AT119" s="16" t="s">
        <v>245</v>
      </c>
      <c r="AU119" s="16" t="s">
        <v>245</v>
      </c>
      <c r="AV119" s="16" t="s">
        <v>245</v>
      </c>
      <c r="AW119" s="16" t="s">
        <v>245</v>
      </c>
      <c r="AX119" s="16">
        <v>109</v>
      </c>
      <c r="AY119" s="16" t="s">
        <v>245</v>
      </c>
      <c r="AZ119" s="16">
        <v>100</v>
      </c>
      <c r="BA119" s="16">
        <v>100</v>
      </c>
      <c r="BB119" s="16">
        <v>70</v>
      </c>
    </row>
    <row r="120" ht="17.4" spans="1:54">
      <c r="A120" s="12">
        <f>$A$4</f>
        <v>624</v>
      </c>
      <c r="B120" s="21" t="s">
        <v>853</v>
      </c>
      <c r="C120" s="10" t="s">
        <v>893</v>
      </c>
      <c r="D120" s="22" t="s">
        <v>755</v>
      </c>
      <c r="E120" s="23" t="s">
        <v>282</v>
      </c>
      <c r="F120" s="23" t="s">
        <v>892</v>
      </c>
      <c r="G120" s="14"/>
      <c r="H120" s="10">
        <v>0</v>
      </c>
      <c r="I120" s="10">
        <v>0</v>
      </c>
      <c r="J120" s="10">
        <v>0</v>
      </c>
      <c r="K120" s="10">
        <v>0</v>
      </c>
      <c r="L120" s="10">
        <v>0</v>
      </c>
      <c r="M120" s="10">
        <v>0</v>
      </c>
      <c r="N120" s="10">
        <v>0</v>
      </c>
      <c r="O120" s="10">
        <v>0</v>
      </c>
      <c r="P120" s="10">
        <f t="shared" si="23"/>
        <v>0</v>
      </c>
      <c r="Q120" s="10">
        <v>0</v>
      </c>
      <c r="R120" s="10">
        <v>0</v>
      </c>
      <c r="S120" s="10">
        <v>0</v>
      </c>
      <c r="T120" s="10">
        <v>0</v>
      </c>
      <c r="U120" s="38">
        <f t="shared" si="21"/>
        <v>0</v>
      </c>
      <c r="V120" s="38">
        <v>85</v>
      </c>
      <c r="W120" s="38">
        <v>4</v>
      </c>
      <c r="X120" s="38">
        <v>400</v>
      </c>
      <c r="Y120" s="38">
        <v>25</v>
      </c>
      <c r="Z120" s="38">
        <v>1000</v>
      </c>
      <c r="AA120" s="38">
        <v>50</v>
      </c>
      <c r="AB120" s="38">
        <v>1850</v>
      </c>
      <c r="AC120" s="38">
        <v>75</v>
      </c>
      <c r="AD120" s="38">
        <v>3000</v>
      </c>
      <c r="AE120" s="38">
        <v>0</v>
      </c>
      <c r="AF120" s="38">
        <v>0</v>
      </c>
      <c r="AG120" s="99">
        <v>30000</v>
      </c>
      <c r="AH120" s="38">
        <v>110</v>
      </c>
      <c r="AI120" s="38">
        <v>125</v>
      </c>
      <c r="AJ120" s="38">
        <v>120</v>
      </c>
      <c r="AK120" s="38">
        <v>120</v>
      </c>
      <c r="AL120" s="38">
        <v>5050</v>
      </c>
      <c r="AM120" s="38">
        <v>115</v>
      </c>
      <c r="AN120" s="38">
        <v>60050</v>
      </c>
      <c r="AO120" s="38">
        <v>110</v>
      </c>
      <c r="AP120" s="38">
        <v>60100</v>
      </c>
      <c r="AQ120" s="38">
        <v>0</v>
      </c>
      <c r="AR120" s="38">
        <v>0</v>
      </c>
      <c r="AS120" s="99">
        <v>30000</v>
      </c>
      <c r="AT120" s="38">
        <v>50</v>
      </c>
      <c r="AU120" s="38">
        <v>120</v>
      </c>
      <c r="AV120" s="38">
        <v>86</v>
      </c>
      <c r="AW120" s="38">
        <v>85</v>
      </c>
      <c r="AX120" s="38">
        <v>109</v>
      </c>
      <c r="AY120" s="38">
        <v>115</v>
      </c>
      <c r="AZ120" s="38">
        <v>100</v>
      </c>
      <c r="BA120" s="38">
        <v>100</v>
      </c>
      <c r="BB120" s="38">
        <v>70</v>
      </c>
    </row>
    <row r="121" ht="17.4" spans="1:54">
      <c r="A121" s="25"/>
      <c r="B121" s="17"/>
      <c r="C121" s="16"/>
      <c r="D121" s="18"/>
      <c r="E121" s="53" t="s">
        <v>891</v>
      </c>
      <c r="F121" s="19" t="s">
        <v>894</v>
      </c>
      <c r="G121" s="83"/>
      <c r="H121" s="16"/>
      <c r="I121" s="16"/>
      <c r="J121" s="16"/>
      <c r="K121" s="16"/>
      <c r="L121" s="16"/>
      <c r="M121" s="16"/>
      <c r="N121" s="16">
        <v>0</v>
      </c>
      <c r="O121" s="16">
        <v>0</v>
      </c>
      <c r="P121" s="16">
        <v>0</v>
      </c>
      <c r="Q121" s="16"/>
      <c r="R121" s="16"/>
      <c r="S121" s="16"/>
      <c r="T121" s="16"/>
      <c r="U121" s="16">
        <f t="shared" si="21"/>
        <v>0</v>
      </c>
      <c r="V121" s="16" t="s">
        <v>245</v>
      </c>
      <c r="W121" s="16" t="s">
        <v>245</v>
      </c>
      <c r="X121" s="16" t="s">
        <v>245</v>
      </c>
      <c r="Y121" s="16" t="s">
        <v>245</v>
      </c>
      <c r="Z121" s="16" t="s">
        <v>245</v>
      </c>
      <c r="AA121" s="16" t="s">
        <v>245</v>
      </c>
      <c r="AB121" s="16" t="s">
        <v>245</v>
      </c>
      <c r="AC121" s="16" t="s">
        <v>245</v>
      </c>
      <c r="AD121" s="16" t="s">
        <v>245</v>
      </c>
      <c r="AE121" s="16" t="s">
        <v>245</v>
      </c>
      <c r="AF121" s="16" t="s">
        <v>245</v>
      </c>
      <c r="AG121" s="99"/>
      <c r="AH121" s="16" t="s">
        <v>245</v>
      </c>
      <c r="AI121" s="16" t="s">
        <v>245</v>
      </c>
      <c r="AJ121" s="16" t="s">
        <v>245</v>
      </c>
      <c r="AK121" s="16" t="s">
        <v>245</v>
      </c>
      <c r="AL121" s="16" t="s">
        <v>245</v>
      </c>
      <c r="AM121" s="16" t="s">
        <v>245</v>
      </c>
      <c r="AN121" s="16" t="s">
        <v>245</v>
      </c>
      <c r="AO121" s="16" t="s">
        <v>245</v>
      </c>
      <c r="AP121" s="16" t="s">
        <v>245</v>
      </c>
      <c r="AQ121" s="16" t="s">
        <v>245</v>
      </c>
      <c r="AR121" s="16" t="s">
        <v>245</v>
      </c>
      <c r="AS121" s="99"/>
      <c r="AT121" s="16" t="s">
        <v>245</v>
      </c>
      <c r="AU121" s="16" t="s">
        <v>245</v>
      </c>
      <c r="AV121" s="16" t="s">
        <v>245</v>
      </c>
      <c r="AW121" s="16" t="s">
        <v>245</v>
      </c>
      <c r="AX121" s="16">
        <v>109</v>
      </c>
      <c r="AY121" s="16" t="s">
        <v>245</v>
      </c>
      <c r="AZ121" s="16">
        <v>100</v>
      </c>
      <c r="BA121" s="16">
        <v>100</v>
      </c>
      <c r="BB121" s="16">
        <v>70</v>
      </c>
    </row>
    <row r="122" ht="17.4" spans="1:54">
      <c r="A122" s="12">
        <f>$A$4</f>
        <v>624</v>
      </c>
      <c r="B122" s="21" t="s">
        <v>853</v>
      </c>
      <c r="C122" s="10" t="s">
        <v>893</v>
      </c>
      <c r="D122" s="22" t="s">
        <v>779</v>
      </c>
      <c r="E122" s="23" t="s">
        <v>286</v>
      </c>
      <c r="F122" s="23" t="s">
        <v>894</v>
      </c>
      <c r="G122" s="14"/>
      <c r="H122" s="10">
        <v>0</v>
      </c>
      <c r="I122" s="10">
        <v>0</v>
      </c>
      <c r="J122" s="10">
        <v>0</v>
      </c>
      <c r="K122" s="10">
        <v>0</v>
      </c>
      <c r="L122" s="10">
        <v>0</v>
      </c>
      <c r="M122" s="10">
        <v>0</v>
      </c>
      <c r="N122" s="10">
        <v>0</v>
      </c>
      <c r="O122" s="10">
        <v>0</v>
      </c>
      <c r="P122" s="10">
        <f t="shared" si="23"/>
        <v>0</v>
      </c>
      <c r="Q122" s="10">
        <v>0</v>
      </c>
      <c r="R122" s="10">
        <v>0</v>
      </c>
      <c r="S122" s="10">
        <v>0</v>
      </c>
      <c r="T122" s="10">
        <v>0</v>
      </c>
      <c r="U122" s="38">
        <f t="shared" si="21"/>
        <v>0</v>
      </c>
      <c r="V122" s="38">
        <v>85</v>
      </c>
      <c r="W122" s="38">
        <v>4</v>
      </c>
      <c r="X122" s="38">
        <v>400</v>
      </c>
      <c r="Y122" s="38">
        <v>25</v>
      </c>
      <c r="Z122" s="38">
        <v>1000</v>
      </c>
      <c r="AA122" s="38">
        <v>50</v>
      </c>
      <c r="AB122" s="38">
        <v>1850</v>
      </c>
      <c r="AC122" s="38">
        <v>75</v>
      </c>
      <c r="AD122" s="38">
        <v>3000</v>
      </c>
      <c r="AE122" s="38">
        <v>0</v>
      </c>
      <c r="AF122" s="38">
        <v>0</v>
      </c>
      <c r="AG122" s="99">
        <v>30000</v>
      </c>
      <c r="AH122" s="38">
        <v>110</v>
      </c>
      <c r="AI122" s="38">
        <v>125</v>
      </c>
      <c r="AJ122" s="38">
        <v>120</v>
      </c>
      <c r="AK122" s="38">
        <v>120</v>
      </c>
      <c r="AL122" s="38">
        <v>5050</v>
      </c>
      <c r="AM122" s="38">
        <v>115</v>
      </c>
      <c r="AN122" s="38">
        <v>60050</v>
      </c>
      <c r="AO122" s="38">
        <v>110</v>
      </c>
      <c r="AP122" s="38">
        <v>60100</v>
      </c>
      <c r="AQ122" s="38">
        <v>0</v>
      </c>
      <c r="AR122" s="38">
        <v>0</v>
      </c>
      <c r="AS122" s="99">
        <v>30000</v>
      </c>
      <c r="AT122" s="38">
        <v>50</v>
      </c>
      <c r="AU122" s="38">
        <v>120</v>
      </c>
      <c r="AV122" s="38">
        <v>86</v>
      </c>
      <c r="AW122" s="38">
        <v>85</v>
      </c>
      <c r="AX122" s="38">
        <v>109</v>
      </c>
      <c r="AY122" s="38">
        <v>115</v>
      </c>
      <c r="AZ122" s="38">
        <v>100</v>
      </c>
      <c r="BA122" s="38">
        <v>100</v>
      </c>
      <c r="BB122" s="38">
        <v>70</v>
      </c>
    </row>
    <row r="123" customHeight="1" spans="1:54">
      <c r="A123" s="16"/>
      <c r="B123" s="17"/>
      <c r="C123" s="16"/>
      <c r="D123" s="18"/>
      <c r="E123" s="19" t="s">
        <v>138</v>
      </c>
      <c r="F123" s="19" t="s">
        <v>291</v>
      </c>
      <c r="G123" s="85" t="s">
        <v>895</v>
      </c>
      <c r="H123" s="16">
        <v>1</v>
      </c>
      <c r="I123" s="16">
        <v>1</v>
      </c>
      <c r="J123" s="16">
        <v>1</v>
      </c>
      <c r="K123" s="16">
        <v>0</v>
      </c>
      <c r="L123" s="16">
        <v>0</v>
      </c>
      <c r="M123" s="16">
        <v>0</v>
      </c>
      <c r="N123" s="16">
        <v>0</v>
      </c>
      <c r="O123" s="16">
        <v>0</v>
      </c>
      <c r="P123" s="16">
        <f t="shared" si="23"/>
        <v>0</v>
      </c>
      <c r="Q123" s="16">
        <v>0</v>
      </c>
      <c r="R123" s="16">
        <v>0</v>
      </c>
      <c r="S123" s="16">
        <v>0</v>
      </c>
      <c r="T123" s="16">
        <v>0</v>
      </c>
      <c r="U123" s="16">
        <f t="shared" si="21"/>
        <v>7</v>
      </c>
      <c r="V123" s="16">
        <v>50</v>
      </c>
      <c r="W123" s="16" t="s">
        <v>2110</v>
      </c>
      <c r="X123" s="16" t="s">
        <v>2129</v>
      </c>
      <c r="Y123" s="16">
        <v>25</v>
      </c>
      <c r="Z123" s="16" t="s">
        <v>2177</v>
      </c>
      <c r="AA123" s="16">
        <v>50</v>
      </c>
      <c r="AB123" s="16" t="s">
        <v>2178</v>
      </c>
      <c r="AC123" s="16">
        <v>50</v>
      </c>
      <c r="AD123" s="16" t="s">
        <v>2178</v>
      </c>
      <c r="AE123" s="16">
        <v>0</v>
      </c>
      <c r="AF123" s="16">
        <v>0</v>
      </c>
      <c r="AG123" s="99">
        <v>30000</v>
      </c>
      <c r="AH123" s="16">
        <v>120</v>
      </c>
      <c r="AI123" s="16">
        <v>125</v>
      </c>
      <c r="AJ123" s="16" t="s">
        <v>2126</v>
      </c>
      <c r="AK123" s="16">
        <v>120</v>
      </c>
      <c r="AL123" s="16" t="s">
        <v>2127</v>
      </c>
      <c r="AM123" s="16">
        <v>120</v>
      </c>
      <c r="AN123" s="16" t="s">
        <v>2128</v>
      </c>
      <c r="AO123" s="16">
        <v>120</v>
      </c>
      <c r="AP123" s="16" t="s">
        <v>245</v>
      </c>
      <c r="AQ123" s="16">
        <v>0</v>
      </c>
      <c r="AR123" s="16">
        <v>0</v>
      </c>
      <c r="AS123" s="99">
        <v>30000</v>
      </c>
      <c r="AT123" s="16">
        <v>50</v>
      </c>
      <c r="AU123" s="16">
        <v>120</v>
      </c>
      <c r="AV123" s="16">
        <v>51</v>
      </c>
      <c r="AW123" s="16">
        <v>50</v>
      </c>
      <c r="AX123" s="16">
        <v>119</v>
      </c>
      <c r="AY123" s="16">
        <v>120</v>
      </c>
      <c r="AZ123" s="16">
        <v>100</v>
      </c>
      <c r="BA123" s="16">
        <v>100</v>
      </c>
      <c r="BB123" s="16">
        <v>70</v>
      </c>
    </row>
    <row r="124" ht="17.4" spans="1:54">
      <c r="A124" s="12">
        <f>$A$4</f>
        <v>624</v>
      </c>
      <c r="B124" s="21" t="s">
        <v>897</v>
      </c>
      <c r="C124" s="31" t="s">
        <v>898</v>
      </c>
      <c r="D124" s="22" t="s">
        <v>779</v>
      </c>
      <c r="E124" s="23" t="s">
        <v>138</v>
      </c>
      <c r="F124" s="23" t="s">
        <v>899</v>
      </c>
      <c r="G124" s="14"/>
      <c r="H124" s="38">
        <v>1</v>
      </c>
      <c r="I124" s="38">
        <v>1</v>
      </c>
      <c r="J124" s="38">
        <v>1</v>
      </c>
      <c r="K124" s="38">
        <v>0</v>
      </c>
      <c r="L124" s="38">
        <v>0</v>
      </c>
      <c r="M124" s="38">
        <v>0</v>
      </c>
      <c r="N124" s="38">
        <v>0</v>
      </c>
      <c r="O124" s="38">
        <v>0</v>
      </c>
      <c r="P124" s="38">
        <f t="shared" si="23"/>
        <v>0</v>
      </c>
      <c r="Q124" s="38">
        <v>0</v>
      </c>
      <c r="R124" s="10">
        <v>0</v>
      </c>
      <c r="S124" s="38">
        <v>0</v>
      </c>
      <c r="T124" s="38">
        <v>0</v>
      </c>
      <c r="U124" s="38">
        <f t="shared" si="21"/>
        <v>7</v>
      </c>
      <c r="V124" s="38">
        <v>50</v>
      </c>
      <c r="W124" s="38">
        <v>4</v>
      </c>
      <c r="X124" s="38">
        <v>400</v>
      </c>
      <c r="Y124" s="38">
        <v>25</v>
      </c>
      <c r="Z124" s="38">
        <v>1000</v>
      </c>
      <c r="AA124" s="38">
        <v>50</v>
      </c>
      <c r="AB124" s="38">
        <v>1850</v>
      </c>
      <c r="AC124" s="38">
        <v>50</v>
      </c>
      <c r="AD124" s="38">
        <v>3000</v>
      </c>
      <c r="AE124" s="38">
        <v>0</v>
      </c>
      <c r="AF124" s="38">
        <v>0</v>
      </c>
      <c r="AG124" s="99">
        <v>30000</v>
      </c>
      <c r="AH124" s="38">
        <v>120</v>
      </c>
      <c r="AI124" s="38">
        <v>125</v>
      </c>
      <c r="AJ124" s="38">
        <v>120</v>
      </c>
      <c r="AK124" s="38">
        <v>120</v>
      </c>
      <c r="AL124" s="38">
        <v>5050</v>
      </c>
      <c r="AM124" s="38">
        <v>120</v>
      </c>
      <c r="AN124" s="38">
        <v>60050</v>
      </c>
      <c r="AO124" s="38">
        <v>120</v>
      </c>
      <c r="AP124" s="38">
        <v>60100</v>
      </c>
      <c r="AQ124" s="38">
        <v>0</v>
      </c>
      <c r="AR124" s="38">
        <v>0</v>
      </c>
      <c r="AS124" s="99">
        <v>30000</v>
      </c>
      <c r="AT124" s="38">
        <v>50</v>
      </c>
      <c r="AU124" s="38">
        <v>120</v>
      </c>
      <c r="AV124" s="10">
        <v>51</v>
      </c>
      <c r="AW124" s="38">
        <v>50</v>
      </c>
      <c r="AX124" s="10">
        <v>119</v>
      </c>
      <c r="AY124" s="38">
        <v>120</v>
      </c>
      <c r="AZ124" s="38">
        <v>100</v>
      </c>
      <c r="BA124" s="38">
        <v>100</v>
      </c>
      <c r="BB124" s="38">
        <v>70</v>
      </c>
    </row>
    <row r="125" customHeight="1" spans="1:54">
      <c r="A125" s="16"/>
      <c r="B125" s="17"/>
      <c r="C125" s="16"/>
      <c r="D125" s="18"/>
      <c r="E125" s="19" t="s">
        <v>260</v>
      </c>
      <c r="F125" s="19" t="s">
        <v>294</v>
      </c>
      <c r="G125" s="85"/>
      <c r="H125" s="16">
        <v>1</v>
      </c>
      <c r="I125" s="16">
        <v>1</v>
      </c>
      <c r="J125" s="16"/>
      <c r="K125" s="16">
        <v>1</v>
      </c>
      <c r="L125" s="16">
        <v>1</v>
      </c>
      <c r="M125" s="16">
        <v>1</v>
      </c>
      <c r="N125" s="16">
        <v>1</v>
      </c>
      <c r="O125" s="16">
        <v>1</v>
      </c>
      <c r="P125" s="16">
        <v>0</v>
      </c>
      <c r="Q125" s="16">
        <v>1</v>
      </c>
      <c r="R125" s="16"/>
      <c r="S125" s="16"/>
      <c r="T125" s="16"/>
      <c r="U125" s="16">
        <f t="shared" si="21"/>
        <v>507</v>
      </c>
      <c r="V125" s="16">
        <v>90</v>
      </c>
      <c r="W125" s="16" t="s">
        <v>2110</v>
      </c>
      <c r="X125" s="16" t="s">
        <v>2111</v>
      </c>
      <c r="Y125" s="16" t="s">
        <v>2101</v>
      </c>
      <c r="Z125" s="16" t="s">
        <v>2102</v>
      </c>
      <c r="AA125" s="16" t="s">
        <v>2103</v>
      </c>
      <c r="AB125" s="16" t="s">
        <v>2112</v>
      </c>
      <c r="AC125" s="16" t="s">
        <v>2105</v>
      </c>
      <c r="AD125" s="16" t="s">
        <v>2106</v>
      </c>
      <c r="AE125" s="16">
        <v>2</v>
      </c>
      <c r="AF125" s="16"/>
      <c r="AG125" s="99" t="s">
        <v>2151</v>
      </c>
      <c r="AH125" s="16">
        <v>110</v>
      </c>
      <c r="AI125" s="16">
        <v>125</v>
      </c>
      <c r="AJ125" s="16" t="s">
        <v>2152</v>
      </c>
      <c r="AK125" s="16">
        <v>120</v>
      </c>
      <c r="AL125" s="16" t="s">
        <v>2127</v>
      </c>
      <c r="AM125" s="16">
        <v>115</v>
      </c>
      <c r="AN125" s="16" t="s">
        <v>2153</v>
      </c>
      <c r="AO125" s="16">
        <v>110</v>
      </c>
      <c r="AP125" s="16" t="s">
        <v>1819</v>
      </c>
      <c r="AQ125" s="16">
        <v>2</v>
      </c>
      <c r="AR125" s="16"/>
      <c r="AS125" s="99"/>
      <c r="AT125" s="16"/>
      <c r="AU125" s="16"/>
      <c r="AV125" s="16">
        <v>91</v>
      </c>
      <c r="AW125" s="16">
        <v>90</v>
      </c>
      <c r="AX125" s="16">
        <v>109</v>
      </c>
      <c r="AY125" s="16">
        <v>110</v>
      </c>
      <c r="AZ125" s="16">
        <v>100</v>
      </c>
      <c r="BA125" s="16">
        <v>100</v>
      </c>
      <c r="BB125" s="16">
        <v>70</v>
      </c>
    </row>
    <row r="126" customHeight="1" spans="1:54">
      <c r="A126" s="12">
        <f>$A$4</f>
        <v>624</v>
      </c>
      <c r="B126" s="21" t="s">
        <v>897</v>
      </c>
      <c r="C126" s="31" t="s">
        <v>898</v>
      </c>
      <c r="D126" s="22" t="s">
        <v>786</v>
      </c>
      <c r="E126" s="23" t="s">
        <v>260</v>
      </c>
      <c r="F126" s="23" t="s">
        <v>294</v>
      </c>
      <c r="G126" s="14"/>
      <c r="H126" s="38">
        <v>1</v>
      </c>
      <c r="I126" s="38">
        <v>1</v>
      </c>
      <c r="J126" s="38">
        <v>0</v>
      </c>
      <c r="K126" s="38">
        <v>1</v>
      </c>
      <c r="L126" s="38">
        <v>1</v>
      </c>
      <c r="M126" s="38">
        <v>1</v>
      </c>
      <c r="N126" s="10">
        <v>1</v>
      </c>
      <c r="O126" s="10">
        <v>1</v>
      </c>
      <c r="P126" s="38">
        <f t="shared" ref="P126:P139" si="24">Q126+R126*2+S126*4+T126*8</f>
        <v>1</v>
      </c>
      <c r="Q126" s="10">
        <v>1</v>
      </c>
      <c r="R126" s="10">
        <v>0</v>
      </c>
      <c r="S126" s="38">
        <v>0</v>
      </c>
      <c r="T126" s="38">
        <v>0</v>
      </c>
      <c r="U126" s="38">
        <f t="shared" si="21"/>
        <v>507</v>
      </c>
      <c r="V126" s="38">
        <v>90</v>
      </c>
      <c r="W126" s="38">
        <v>3</v>
      </c>
      <c r="X126" s="38">
        <v>420</v>
      </c>
      <c r="Y126" s="38">
        <v>25</v>
      </c>
      <c r="Z126" s="38">
        <v>1450</v>
      </c>
      <c r="AA126" s="38">
        <v>50</v>
      </c>
      <c r="AB126" s="38">
        <v>2500</v>
      </c>
      <c r="AC126" s="38">
        <v>75</v>
      </c>
      <c r="AD126" s="38">
        <v>3100</v>
      </c>
      <c r="AE126" s="38">
        <v>2</v>
      </c>
      <c r="AF126" s="38">
        <v>0</v>
      </c>
      <c r="AG126" s="99">
        <v>30000</v>
      </c>
      <c r="AH126" s="38">
        <v>110</v>
      </c>
      <c r="AI126" s="38">
        <v>125</v>
      </c>
      <c r="AJ126" s="38">
        <v>160</v>
      </c>
      <c r="AK126" s="38">
        <v>120</v>
      </c>
      <c r="AL126" s="38">
        <v>5100</v>
      </c>
      <c r="AM126" s="38">
        <v>115</v>
      </c>
      <c r="AN126" s="38">
        <v>5100</v>
      </c>
      <c r="AO126" s="38">
        <v>110</v>
      </c>
      <c r="AP126" s="38">
        <v>60100</v>
      </c>
      <c r="AQ126" s="38">
        <v>2</v>
      </c>
      <c r="AR126" s="38">
        <v>0</v>
      </c>
      <c r="AS126" s="99">
        <v>30000</v>
      </c>
      <c r="AT126" s="38">
        <v>50</v>
      </c>
      <c r="AU126" s="38">
        <v>120</v>
      </c>
      <c r="AV126" s="38">
        <v>91</v>
      </c>
      <c r="AW126" s="38">
        <v>90</v>
      </c>
      <c r="AX126" s="38">
        <v>109</v>
      </c>
      <c r="AY126" s="38">
        <v>110</v>
      </c>
      <c r="AZ126" s="38">
        <v>100</v>
      </c>
      <c r="BA126" s="38">
        <v>100</v>
      </c>
      <c r="BB126" s="38">
        <v>70</v>
      </c>
    </row>
    <row r="127" customHeight="1" spans="1:54">
      <c r="A127" s="16"/>
      <c r="B127" s="17"/>
      <c r="C127" s="19"/>
      <c r="D127" s="18"/>
      <c r="E127" s="19" t="s">
        <v>297</v>
      </c>
      <c r="F127" s="19" t="s">
        <v>900</v>
      </c>
      <c r="G127" s="83"/>
      <c r="H127" s="16" t="s">
        <v>245</v>
      </c>
      <c r="I127" s="16" t="s">
        <v>245</v>
      </c>
      <c r="J127" s="16" t="s">
        <v>245</v>
      </c>
      <c r="K127" s="16" t="s">
        <v>245</v>
      </c>
      <c r="L127" s="16" t="s">
        <v>245</v>
      </c>
      <c r="M127" s="16" t="s">
        <v>245</v>
      </c>
      <c r="N127" s="16">
        <v>0</v>
      </c>
      <c r="O127" s="16">
        <v>0</v>
      </c>
      <c r="P127" s="16">
        <v>0</v>
      </c>
      <c r="Q127" s="16" t="s">
        <v>245</v>
      </c>
      <c r="R127" s="16" t="s">
        <v>245</v>
      </c>
      <c r="S127" s="16" t="s">
        <v>245</v>
      </c>
      <c r="T127" s="16" t="s">
        <v>245</v>
      </c>
      <c r="U127" s="16" t="e">
        <f t="shared" si="21"/>
        <v>#VALUE!</v>
      </c>
      <c r="V127" s="16" t="s">
        <v>245</v>
      </c>
      <c r="W127" s="16" t="s">
        <v>245</v>
      </c>
      <c r="X127" s="16" t="s">
        <v>245</v>
      </c>
      <c r="Y127" s="16" t="s">
        <v>245</v>
      </c>
      <c r="Z127" s="16" t="s">
        <v>245</v>
      </c>
      <c r="AA127" s="16" t="s">
        <v>245</v>
      </c>
      <c r="AB127" s="16" t="s">
        <v>245</v>
      </c>
      <c r="AC127" s="16" t="s">
        <v>245</v>
      </c>
      <c r="AD127" s="16" t="s">
        <v>245</v>
      </c>
      <c r="AE127" s="16" t="s">
        <v>245</v>
      </c>
      <c r="AF127" s="16" t="s">
        <v>245</v>
      </c>
      <c r="AG127" s="99" t="s">
        <v>245</v>
      </c>
      <c r="AH127" s="16" t="s">
        <v>245</v>
      </c>
      <c r="AI127" s="16" t="s">
        <v>245</v>
      </c>
      <c r="AJ127" s="16" t="s">
        <v>245</v>
      </c>
      <c r="AK127" s="16" t="s">
        <v>245</v>
      </c>
      <c r="AL127" s="16" t="s">
        <v>245</v>
      </c>
      <c r="AM127" s="16" t="s">
        <v>245</v>
      </c>
      <c r="AN127" s="16" t="s">
        <v>245</v>
      </c>
      <c r="AO127" s="16" t="s">
        <v>245</v>
      </c>
      <c r="AP127" s="16" t="s">
        <v>245</v>
      </c>
      <c r="AQ127" s="16" t="s">
        <v>245</v>
      </c>
      <c r="AR127" s="16" t="s">
        <v>245</v>
      </c>
      <c r="AS127" s="99" t="s">
        <v>245</v>
      </c>
      <c r="AT127" s="16" t="s">
        <v>245</v>
      </c>
      <c r="AU127" s="16" t="s">
        <v>245</v>
      </c>
      <c r="AV127" s="16" t="s">
        <v>245</v>
      </c>
      <c r="AW127" s="16" t="s">
        <v>245</v>
      </c>
      <c r="AX127" s="16">
        <v>109</v>
      </c>
      <c r="AY127" s="16" t="s">
        <v>245</v>
      </c>
      <c r="AZ127" s="16">
        <v>100</v>
      </c>
      <c r="BA127" s="16">
        <v>100</v>
      </c>
      <c r="BB127" s="16">
        <v>70</v>
      </c>
    </row>
    <row r="128" ht="17.4" spans="1:54">
      <c r="A128" s="12">
        <f>$A$4</f>
        <v>624</v>
      </c>
      <c r="B128" s="21" t="s">
        <v>904</v>
      </c>
      <c r="C128" s="10" t="s">
        <v>297</v>
      </c>
      <c r="D128" s="22" t="s">
        <v>755</v>
      </c>
      <c r="E128" s="23" t="s">
        <v>297</v>
      </c>
      <c r="F128" s="23" t="s">
        <v>900</v>
      </c>
      <c r="G128" s="14"/>
      <c r="H128" s="10">
        <v>0</v>
      </c>
      <c r="I128" s="10">
        <v>0</v>
      </c>
      <c r="J128" s="10">
        <v>0</v>
      </c>
      <c r="K128" s="10">
        <v>0</v>
      </c>
      <c r="L128" s="10">
        <v>0</v>
      </c>
      <c r="M128" s="10">
        <v>0</v>
      </c>
      <c r="N128" s="10">
        <v>0</v>
      </c>
      <c r="O128" s="10">
        <v>0</v>
      </c>
      <c r="P128" s="10">
        <f t="shared" si="24"/>
        <v>0</v>
      </c>
      <c r="Q128" s="10">
        <v>0</v>
      </c>
      <c r="R128" s="10">
        <v>0</v>
      </c>
      <c r="S128" s="10">
        <v>0</v>
      </c>
      <c r="T128" s="10">
        <v>0</v>
      </c>
      <c r="U128" s="38">
        <f t="shared" si="21"/>
        <v>0</v>
      </c>
      <c r="V128" s="38">
        <v>85</v>
      </c>
      <c r="W128" s="38">
        <v>4</v>
      </c>
      <c r="X128" s="38">
        <v>400</v>
      </c>
      <c r="Y128" s="38">
        <v>25</v>
      </c>
      <c r="Z128" s="38">
        <v>1000</v>
      </c>
      <c r="AA128" s="38">
        <v>50</v>
      </c>
      <c r="AB128" s="38">
        <v>1850</v>
      </c>
      <c r="AC128" s="38">
        <v>75</v>
      </c>
      <c r="AD128" s="38">
        <v>3000</v>
      </c>
      <c r="AE128" s="38">
        <v>0</v>
      </c>
      <c r="AF128" s="38">
        <v>0</v>
      </c>
      <c r="AG128" s="99">
        <v>30000</v>
      </c>
      <c r="AH128" s="38">
        <v>110</v>
      </c>
      <c r="AI128" s="38">
        <v>125</v>
      </c>
      <c r="AJ128" s="38">
        <v>120</v>
      </c>
      <c r="AK128" s="38">
        <v>120</v>
      </c>
      <c r="AL128" s="38">
        <v>5050</v>
      </c>
      <c r="AM128" s="38">
        <v>115</v>
      </c>
      <c r="AN128" s="38">
        <v>60050</v>
      </c>
      <c r="AO128" s="38">
        <v>110</v>
      </c>
      <c r="AP128" s="38">
        <v>60100</v>
      </c>
      <c r="AQ128" s="38">
        <v>0</v>
      </c>
      <c r="AR128" s="38">
        <v>0</v>
      </c>
      <c r="AS128" s="99">
        <v>30000</v>
      </c>
      <c r="AT128" s="38">
        <v>50</v>
      </c>
      <c r="AU128" s="38">
        <v>120</v>
      </c>
      <c r="AV128" s="38">
        <v>86</v>
      </c>
      <c r="AW128" s="38">
        <v>85</v>
      </c>
      <c r="AX128" s="10">
        <v>109</v>
      </c>
      <c r="AY128" s="38">
        <v>115</v>
      </c>
      <c r="AZ128" s="38">
        <v>100</v>
      </c>
      <c r="BA128" s="38">
        <v>100</v>
      </c>
      <c r="BB128" s="38">
        <v>70</v>
      </c>
    </row>
    <row r="129" customHeight="1" spans="1:54">
      <c r="A129" s="16"/>
      <c r="B129" s="16"/>
      <c r="C129" s="16"/>
      <c r="D129" s="19"/>
      <c r="E129" s="19" t="s">
        <v>301</v>
      </c>
      <c r="F129" s="19" t="s">
        <v>302</v>
      </c>
      <c r="G129" s="83"/>
      <c r="H129" s="16" t="s">
        <v>245</v>
      </c>
      <c r="I129" s="16" t="s">
        <v>245</v>
      </c>
      <c r="J129" s="16" t="s">
        <v>245</v>
      </c>
      <c r="K129" s="16" t="s">
        <v>245</v>
      </c>
      <c r="L129" s="16" t="s">
        <v>245</v>
      </c>
      <c r="M129" s="16" t="s">
        <v>245</v>
      </c>
      <c r="N129" s="16">
        <v>0</v>
      </c>
      <c r="O129" s="16">
        <v>0</v>
      </c>
      <c r="P129" s="16">
        <v>0</v>
      </c>
      <c r="Q129" s="16" t="s">
        <v>245</v>
      </c>
      <c r="R129" s="16" t="s">
        <v>245</v>
      </c>
      <c r="S129" s="16" t="s">
        <v>245</v>
      </c>
      <c r="T129" s="16" t="s">
        <v>245</v>
      </c>
      <c r="U129" s="16" t="e">
        <f t="shared" si="21"/>
        <v>#VALUE!</v>
      </c>
      <c r="V129" s="16" t="s">
        <v>245</v>
      </c>
      <c r="W129" s="16" t="s">
        <v>245</v>
      </c>
      <c r="X129" s="16" t="s">
        <v>245</v>
      </c>
      <c r="Y129" s="16" t="s">
        <v>245</v>
      </c>
      <c r="Z129" s="16" t="s">
        <v>245</v>
      </c>
      <c r="AA129" s="16" t="s">
        <v>245</v>
      </c>
      <c r="AB129" s="16" t="s">
        <v>245</v>
      </c>
      <c r="AC129" s="16" t="s">
        <v>245</v>
      </c>
      <c r="AD129" s="16" t="s">
        <v>245</v>
      </c>
      <c r="AE129" s="16" t="s">
        <v>245</v>
      </c>
      <c r="AF129" s="16" t="s">
        <v>245</v>
      </c>
      <c r="AG129" s="99" t="s">
        <v>245</v>
      </c>
      <c r="AH129" s="16" t="s">
        <v>245</v>
      </c>
      <c r="AI129" s="16" t="s">
        <v>245</v>
      </c>
      <c r="AJ129" s="16" t="s">
        <v>245</v>
      </c>
      <c r="AK129" s="16" t="s">
        <v>245</v>
      </c>
      <c r="AL129" s="16" t="s">
        <v>245</v>
      </c>
      <c r="AM129" s="16" t="s">
        <v>245</v>
      </c>
      <c r="AN129" s="16" t="s">
        <v>245</v>
      </c>
      <c r="AO129" s="16" t="s">
        <v>245</v>
      </c>
      <c r="AP129" s="16" t="s">
        <v>245</v>
      </c>
      <c r="AQ129" s="16">
        <v>0</v>
      </c>
      <c r="AR129" s="16" t="s">
        <v>245</v>
      </c>
      <c r="AS129" s="99" t="s">
        <v>245</v>
      </c>
      <c r="AT129" s="16" t="s">
        <v>245</v>
      </c>
      <c r="AU129" s="16" t="s">
        <v>245</v>
      </c>
      <c r="AV129" s="16" t="s">
        <v>245</v>
      </c>
      <c r="AW129" s="16" t="s">
        <v>245</v>
      </c>
      <c r="AX129" s="16">
        <v>109</v>
      </c>
      <c r="AY129" s="16" t="s">
        <v>245</v>
      </c>
      <c r="AZ129" s="16">
        <v>100</v>
      </c>
      <c r="BA129" s="16">
        <v>100</v>
      </c>
      <c r="BB129" s="16">
        <v>70</v>
      </c>
    </row>
    <row r="130" ht="17.4" spans="1:54">
      <c r="A130" s="12">
        <f>$A$4</f>
        <v>624</v>
      </c>
      <c r="B130" s="21" t="s">
        <v>905</v>
      </c>
      <c r="C130" s="10" t="s">
        <v>302</v>
      </c>
      <c r="D130" s="22" t="s">
        <v>755</v>
      </c>
      <c r="E130" s="23" t="s">
        <v>301</v>
      </c>
      <c r="F130" s="23" t="s">
        <v>302</v>
      </c>
      <c r="G130" s="14"/>
      <c r="H130" s="10">
        <v>0</v>
      </c>
      <c r="I130" s="10">
        <v>0</v>
      </c>
      <c r="J130" s="10">
        <v>0</v>
      </c>
      <c r="K130" s="10">
        <v>0</v>
      </c>
      <c r="L130" s="10">
        <v>0</v>
      </c>
      <c r="M130" s="10">
        <v>0</v>
      </c>
      <c r="N130" s="10">
        <v>0</v>
      </c>
      <c r="O130" s="10">
        <v>0</v>
      </c>
      <c r="P130" s="10">
        <f t="shared" si="24"/>
        <v>0</v>
      </c>
      <c r="Q130" s="10">
        <v>0</v>
      </c>
      <c r="R130" s="10">
        <v>0</v>
      </c>
      <c r="S130" s="10">
        <v>0</v>
      </c>
      <c r="T130" s="10">
        <v>0</v>
      </c>
      <c r="U130" s="38">
        <f t="shared" si="21"/>
        <v>0</v>
      </c>
      <c r="V130" s="38">
        <v>85</v>
      </c>
      <c r="W130" s="38">
        <v>4</v>
      </c>
      <c r="X130" s="38">
        <v>400</v>
      </c>
      <c r="Y130" s="38">
        <v>25</v>
      </c>
      <c r="Z130" s="38">
        <v>1000</v>
      </c>
      <c r="AA130" s="38">
        <v>50</v>
      </c>
      <c r="AB130" s="38">
        <v>1850</v>
      </c>
      <c r="AC130" s="38">
        <v>75</v>
      </c>
      <c r="AD130" s="38">
        <v>3000</v>
      </c>
      <c r="AE130" s="38">
        <v>0</v>
      </c>
      <c r="AF130" s="38">
        <v>0</v>
      </c>
      <c r="AG130" s="99">
        <v>30000</v>
      </c>
      <c r="AH130" s="38">
        <v>110</v>
      </c>
      <c r="AI130" s="38">
        <v>125</v>
      </c>
      <c r="AJ130" s="38">
        <v>120</v>
      </c>
      <c r="AK130" s="38">
        <v>120</v>
      </c>
      <c r="AL130" s="38">
        <v>5050</v>
      </c>
      <c r="AM130" s="38">
        <v>115</v>
      </c>
      <c r="AN130" s="38">
        <v>60050</v>
      </c>
      <c r="AO130" s="38">
        <v>110</v>
      </c>
      <c r="AP130" s="38">
        <v>60100</v>
      </c>
      <c r="AQ130" s="38">
        <v>0</v>
      </c>
      <c r="AR130" s="38">
        <v>0</v>
      </c>
      <c r="AS130" s="99">
        <v>30000</v>
      </c>
      <c r="AT130" s="38">
        <v>50</v>
      </c>
      <c r="AU130" s="38">
        <v>120</v>
      </c>
      <c r="AV130" s="38">
        <v>86</v>
      </c>
      <c r="AW130" s="38">
        <v>85</v>
      </c>
      <c r="AX130" s="38">
        <v>109</v>
      </c>
      <c r="AY130" s="38">
        <v>115</v>
      </c>
      <c r="AZ130" s="38">
        <v>100</v>
      </c>
      <c r="BA130" s="38">
        <v>100</v>
      </c>
      <c r="BB130" s="38">
        <v>70</v>
      </c>
    </row>
    <row r="131" ht="31.2" spans="1:54">
      <c r="A131" s="12">
        <f>$A$4</f>
        <v>624</v>
      </c>
      <c r="B131" s="21" t="s">
        <v>905</v>
      </c>
      <c r="C131" s="10" t="s">
        <v>302</v>
      </c>
      <c r="D131" s="22" t="s">
        <v>779</v>
      </c>
      <c r="E131" s="23" t="s">
        <v>304</v>
      </c>
      <c r="F131" s="23" t="s">
        <v>305</v>
      </c>
      <c r="G131" s="14" t="s">
        <v>306</v>
      </c>
      <c r="H131" s="10">
        <v>0</v>
      </c>
      <c r="I131" s="10">
        <v>0</v>
      </c>
      <c r="J131" s="10">
        <v>0</v>
      </c>
      <c r="K131" s="10">
        <v>0</v>
      </c>
      <c r="L131" s="10">
        <v>0</v>
      </c>
      <c r="M131" s="10">
        <v>0</v>
      </c>
      <c r="N131" s="10">
        <v>0</v>
      </c>
      <c r="O131" s="10">
        <v>0</v>
      </c>
      <c r="P131" s="10">
        <f t="shared" si="24"/>
        <v>0</v>
      </c>
      <c r="Q131" s="10">
        <v>0</v>
      </c>
      <c r="R131" s="10">
        <v>0</v>
      </c>
      <c r="S131" s="10">
        <v>0</v>
      </c>
      <c r="T131" s="10">
        <v>0</v>
      </c>
      <c r="U131" s="10">
        <f t="shared" si="21"/>
        <v>0</v>
      </c>
      <c r="V131" s="10">
        <v>85</v>
      </c>
      <c r="W131" s="10">
        <v>4</v>
      </c>
      <c r="X131" s="10">
        <v>400</v>
      </c>
      <c r="Y131" s="10">
        <v>25</v>
      </c>
      <c r="Z131" s="10">
        <v>1000</v>
      </c>
      <c r="AA131" s="10">
        <v>50</v>
      </c>
      <c r="AB131" s="10">
        <v>1850</v>
      </c>
      <c r="AC131" s="10">
        <v>75</v>
      </c>
      <c r="AD131" s="10">
        <v>3000</v>
      </c>
      <c r="AE131" s="10">
        <v>0</v>
      </c>
      <c r="AF131" s="10">
        <v>0</v>
      </c>
      <c r="AG131" s="99">
        <v>300</v>
      </c>
      <c r="AH131" s="10">
        <v>110</v>
      </c>
      <c r="AI131" s="10">
        <v>125</v>
      </c>
      <c r="AJ131" s="10">
        <v>120</v>
      </c>
      <c r="AK131" s="10">
        <v>120</v>
      </c>
      <c r="AL131" s="10">
        <v>5050</v>
      </c>
      <c r="AM131" s="10">
        <v>115</v>
      </c>
      <c r="AN131" s="10">
        <v>60050</v>
      </c>
      <c r="AO131" s="10">
        <v>110</v>
      </c>
      <c r="AP131" s="10">
        <v>60100</v>
      </c>
      <c r="AQ131" s="10">
        <v>0</v>
      </c>
      <c r="AR131" s="10">
        <v>0</v>
      </c>
      <c r="AS131" s="99">
        <v>300</v>
      </c>
      <c r="AT131" s="10">
        <v>50</v>
      </c>
      <c r="AU131" s="10">
        <v>120</v>
      </c>
      <c r="AV131" s="10">
        <v>86</v>
      </c>
      <c r="AW131" s="10">
        <v>85</v>
      </c>
      <c r="AX131" s="10">
        <v>109</v>
      </c>
      <c r="AY131" s="10">
        <v>115</v>
      </c>
      <c r="AZ131" s="10">
        <v>100</v>
      </c>
      <c r="BA131" s="10">
        <v>100</v>
      </c>
      <c r="BB131" s="10">
        <v>70</v>
      </c>
    </row>
    <row r="132" customHeight="1" spans="1:54">
      <c r="A132" s="16"/>
      <c r="B132" s="16"/>
      <c r="C132" s="18"/>
      <c r="D132" s="19"/>
      <c r="E132" s="19" t="s">
        <v>138</v>
      </c>
      <c r="F132" s="19" t="s">
        <v>245</v>
      </c>
      <c r="G132" s="83"/>
      <c r="H132" s="16">
        <v>0</v>
      </c>
      <c r="I132" s="16">
        <v>0</v>
      </c>
      <c r="J132" s="16">
        <v>0</v>
      </c>
      <c r="K132" s="16">
        <v>0</v>
      </c>
      <c r="L132" s="16">
        <v>0</v>
      </c>
      <c r="M132" s="16">
        <v>0</v>
      </c>
      <c r="N132" s="16">
        <v>0</v>
      </c>
      <c r="O132" s="16">
        <v>0</v>
      </c>
      <c r="P132" s="16">
        <f t="shared" si="24"/>
        <v>0</v>
      </c>
      <c r="Q132" s="16">
        <v>0</v>
      </c>
      <c r="R132" s="16">
        <v>0</v>
      </c>
      <c r="S132" s="16">
        <v>0</v>
      </c>
      <c r="T132" s="16">
        <v>0</v>
      </c>
      <c r="U132" s="16">
        <f t="shared" si="21"/>
        <v>0</v>
      </c>
      <c r="V132" s="16" t="s">
        <v>245</v>
      </c>
      <c r="W132" s="16" t="s">
        <v>245</v>
      </c>
      <c r="X132" s="16" t="s">
        <v>245</v>
      </c>
      <c r="Y132" s="16" t="s">
        <v>245</v>
      </c>
      <c r="Z132" s="16" t="s">
        <v>245</v>
      </c>
      <c r="AA132" s="16" t="s">
        <v>245</v>
      </c>
      <c r="AB132" s="16" t="s">
        <v>245</v>
      </c>
      <c r="AC132" s="16" t="s">
        <v>245</v>
      </c>
      <c r="AD132" s="16" t="s">
        <v>245</v>
      </c>
      <c r="AE132" s="16" t="s">
        <v>245</v>
      </c>
      <c r="AF132" s="16" t="s">
        <v>245</v>
      </c>
      <c r="AG132" s="99" t="s">
        <v>245</v>
      </c>
      <c r="AH132" s="16" t="s">
        <v>245</v>
      </c>
      <c r="AI132" s="16" t="s">
        <v>245</v>
      </c>
      <c r="AJ132" s="16" t="s">
        <v>245</v>
      </c>
      <c r="AK132" s="16" t="s">
        <v>245</v>
      </c>
      <c r="AL132" s="16" t="s">
        <v>245</v>
      </c>
      <c r="AM132" s="16" t="s">
        <v>245</v>
      </c>
      <c r="AN132" s="16" t="s">
        <v>245</v>
      </c>
      <c r="AO132" s="16" t="s">
        <v>245</v>
      </c>
      <c r="AP132" s="16" t="s">
        <v>245</v>
      </c>
      <c r="AQ132" s="16">
        <v>0</v>
      </c>
      <c r="AR132" s="16" t="s">
        <v>245</v>
      </c>
      <c r="AS132" s="99" t="s">
        <v>245</v>
      </c>
      <c r="AT132" s="16" t="s">
        <v>245</v>
      </c>
      <c r="AU132" s="16" t="s">
        <v>245</v>
      </c>
      <c r="AV132" s="16" t="s">
        <v>245</v>
      </c>
      <c r="AW132" s="16" t="s">
        <v>245</v>
      </c>
      <c r="AX132" s="16">
        <v>109</v>
      </c>
      <c r="AY132" s="16" t="s">
        <v>245</v>
      </c>
      <c r="AZ132" s="16">
        <v>100</v>
      </c>
      <c r="BA132" s="16">
        <v>100</v>
      </c>
      <c r="BB132" s="16">
        <v>70</v>
      </c>
    </row>
    <row r="133" ht="17.4" spans="1:54">
      <c r="A133" s="12">
        <f>$A$4</f>
        <v>624</v>
      </c>
      <c r="B133" s="21" t="s">
        <v>908</v>
      </c>
      <c r="C133" s="10" t="s">
        <v>310</v>
      </c>
      <c r="D133" s="22" t="s">
        <v>755</v>
      </c>
      <c r="E133" s="23" t="s">
        <v>309</v>
      </c>
      <c r="F133" s="23" t="s">
        <v>310</v>
      </c>
      <c r="G133" s="14"/>
      <c r="H133" s="10">
        <v>0</v>
      </c>
      <c r="I133" s="10">
        <v>0</v>
      </c>
      <c r="J133" s="10">
        <v>0</v>
      </c>
      <c r="K133" s="10">
        <v>0</v>
      </c>
      <c r="L133" s="10">
        <v>0</v>
      </c>
      <c r="M133" s="10">
        <v>0</v>
      </c>
      <c r="N133" s="10">
        <v>0</v>
      </c>
      <c r="O133" s="10">
        <v>0</v>
      </c>
      <c r="P133" s="10">
        <f t="shared" si="24"/>
        <v>0</v>
      </c>
      <c r="Q133" s="10">
        <v>0</v>
      </c>
      <c r="R133" s="10">
        <v>0</v>
      </c>
      <c r="S133" s="10">
        <v>0</v>
      </c>
      <c r="T133" s="10">
        <v>0</v>
      </c>
      <c r="U133" s="38">
        <f t="shared" si="21"/>
        <v>0</v>
      </c>
      <c r="V133" s="38">
        <v>85</v>
      </c>
      <c r="W133" s="38">
        <v>4</v>
      </c>
      <c r="X133" s="38">
        <v>400</v>
      </c>
      <c r="Y133" s="38">
        <v>25</v>
      </c>
      <c r="Z133" s="38">
        <v>1000</v>
      </c>
      <c r="AA133" s="38">
        <v>50</v>
      </c>
      <c r="AB133" s="38">
        <v>1850</v>
      </c>
      <c r="AC133" s="38">
        <v>75</v>
      </c>
      <c r="AD133" s="38">
        <v>3000</v>
      </c>
      <c r="AE133" s="38">
        <v>0</v>
      </c>
      <c r="AF133" s="38">
        <v>0</v>
      </c>
      <c r="AG133" s="99">
        <v>30000</v>
      </c>
      <c r="AH133" s="38">
        <v>110</v>
      </c>
      <c r="AI133" s="38">
        <v>125</v>
      </c>
      <c r="AJ133" s="38">
        <v>120</v>
      </c>
      <c r="AK133" s="38">
        <v>120</v>
      </c>
      <c r="AL133" s="38">
        <v>5050</v>
      </c>
      <c r="AM133" s="38">
        <v>115</v>
      </c>
      <c r="AN133" s="38">
        <v>60050</v>
      </c>
      <c r="AO133" s="38">
        <v>110</v>
      </c>
      <c r="AP133" s="38">
        <v>60100</v>
      </c>
      <c r="AQ133" s="38">
        <v>0</v>
      </c>
      <c r="AR133" s="38">
        <v>0</v>
      </c>
      <c r="AS133" s="99">
        <v>30000</v>
      </c>
      <c r="AT133" s="38">
        <v>50</v>
      </c>
      <c r="AU133" s="38">
        <v>120</v>
      </c>
      <c r="AV133" s="38">
        <v>86</v>
      </c>
      <c r="AW133" s="38">
        <v>85</v>
      </c>
      <c r="AX133" s="10">
        <v>109</v>
      </c>
      <c r="AY133" s="38">
        <v>115</v>
      </c>
      <c r="AZ133" s="38">
        <v>100</v>
      </c>
      <c r="BA133" s="38">
        <v>100</v>
      </c>
      <c r="BB133" s="38">
        <v>70</v>
      </c>
    </row>
    <row r="134" ht="17.4" spans="1:54">
      <c r="A134" s="25"/>
      <c r="B134" s="17"/>
      <c r="C134" s="16"/>
      <c r="D134" s="18"/>
      <c r="E134" s="19" t="s">
        <v>909</v>
      </c>
      <c r="F134" s="19"/>
      <c r="G134" s="83" t="s">
        <v>74</v>
      </c>
      <c r="H134" s="16">
        <v>1</v>
      </c>
      <c r="I134" s="16">
        <v>1</v>
      </c>
      <c r="J134" s="16">
        <v>1</v>
      </c>
      <c r="K134" s="16">
        <v>0</v>
      </c>
      <c r="L134" s="16">
        <v>0</v>
      </c>
      <c r="M134" s="16">
        <v>0</v>
      </c>
      <c r="N134" s="16">
        <v>0</v>
      </c>
      <c r="O134" s="16">
        <v>0</v>
      </c>
      <c r="P134" s="16">
        <f t="shared" si="24"/>
        <v>0</v>
      </c>
      <c r="Q134" s="16">
        <v>0</v>
      </c>
      <c r="R134" s="16">
        <v>0</v>
      </c>
      <c r="S134" s="16">
        <v>0</v>
      </c>
      <c r="T134" s="16">
        <v>0</v>
      </c>
      <c r="U134" s="16">
        <f t="shared" si="21"/>
        <v>7</v>
      </c>
      <c r="V134" s="16">
        <v>50</v>
      </c>
      <c r="W134" s="16" t="s">
        <v>2110</v>
      </c>
      <c r="X134" s="16" t="s">
        <v>2123</v>
      </c>
      <c r="Y134" s="16">
        <v>25</v>
      </c>
      <c r="Z134" s="16" t="s">
        <v>2124</v>
      </c>
      <c r="AA134" s="16">
        <v>50</v>
      </c>
      <c r="AB134" s="16" t="s">
        <v>2125</v>
      </c>
      <c r="AC134" s="16">
        <v>50</v>
      </c>
      <c r="AD134" s="16" t="s">
        <v>1445</v>
      </c>
      <c r="AE134" s="16">
        <v>0</v>
      </c>
      <c r="AF134" s="16">
        <v>0</v>
      </c>
      <c r="AG134" s="99">
        <v>30000</v>
      </c>
      <c r="AH134" s="16">
        <v>120</v>
      </c>
      <c r="AI134" s="16">
        <v>125</v>
      </c>
      <c r="AJ134" s="16" t="s">
        <v>2126</v>
      </c>
      <c r="AK134" s="16">
        <v>120</v>
      </c>
      <c r="AL134" s="16" t="s">
        <v>2127</v>
      </c>
      <c r="AM134" s="16">
        <v>120</v>
      </c>
      <c r="AN134" s="16" t="s">
        <v>2128</v>
      </c>
      <c r="AO134" s="16">
        <v>120</v>
      </c>
      <c r="AP134" s="16" t="s">
        <v>245</v>
      </c>
      <c r="AQ134" s="16">
        <v>0</v>
      </c>
      <c r="AR134" s="16">
        <v>0</v>
      </c>
      <c r="AS134" s="99">
        <v>30000</v>
      </c>
      <c r="AT134" s="16">
        <v>50</v>
      </c>
      <c r="AU134" s="16">
        <v>120</v>
      </c>
      <c r="AV134" s="16">
        <v>51</v>
      </c>
      <c r="AW134" s="16">
        <v>50</v>
      </c>
      <c r="AX134" s="16">
        <v>119</v>
      </c>
      <c r="AY134" s="16">
        <v>120</v>
      </c>
      <c r="AZ134" s="16">
        <v>100</v>
      </c>
      <c r="BA134" s="16">
        <v>100</v>
      </c>
      <c r="BB134" s="16">
        <v>70</v>
      </c>
    </row>
    <row r="135" s="87" customFormat="1" ht="15.95" customHeight="1" spans="1:54">
      <c r="A135" s="12">
        <f>$A$4</f>
        <v>624</v>
      </c>
      <c r="B135" s="57" t="s">
        <v>908</v>
      </c>
      <c r="C135" s="12" t="s">
        <v>310</v>
      </c>
      <c r="D135" s="58" t="s">
        <v>779</v>
      </c>
      <c r="E135" s="59" t="s">
        <v>914</v>
      </c>
      <c r="F135" s="59" t="s">
        <v>915</v>
      </c>
      <c r="G135" s="14"/>
      <c r="H135" s="41">
        <v>1</v>
      </c>
      <c r="I135" s="41">
        <v>1</v>
      </c>
      <c r="J135" s="41">
        <v>1</v>
      </c>
      <c r="K135" s="41">
        <v>0</v>
      </c>
      <c r="L135" s="41">
        <v>0</v>
      </c>
      <c r="M135" s="41">
        <v>0</v>
      </c>
      <c r="N135" s="41">
        <v>0</v>
      </c>
      <c r="O135" s="41">
        <v>0</v>
      </c>
      <c r="P135" s="41">
        <f t="shared" si="24"/>
        <v>0</v>
      </c>
      <c r="Q135" s="41">
        <v>0</v>
      </c>
      <c r="R135" s="12">
        <v>0</v>
      </c>
      <c r="S135" s="41">
        <v>0</v>
      </c>
      <c r="T135" s="41">
        <v>0</v>
      </c>
      <c r="U135" s="41">
        <f t="shared" si="21"/>
        <v>7</v>
      </c>
      <c r="V135" s="41">
        <v>50</v>
      </c>
      <c r="W135" s="41">
        <v>4</v>
      </c>
      <c r="X135" s="41">
        <v>400</v>
      </c>
      <c r="Y135" s="41">
        <v>25</v>
      </c>
      <c r="Z135" s="41">
        <v>1000</v>
      </c>
      <c r="AA135" s="41">
        <v>50</v>
      </c>
      <c r="AB135" s="41">
        <v>1850</v>
      </c>
      <c r="AC135" s="41">
        <v>50</v>
      </c>
      <c r="AD135" s="41">
        <v>3000</v>
      </c>
      <c r="AE135" s="41">
        <v>0</v>
      </c>
      <c r="AF135" s="41">
        <v>0</v>
      </c>
      <c r="AG135" s="107">
        <v>30000</v>
      </c>
      <c r="AH135" s="41">
        <v>120</v>
      </c>
      <c r="AI135" s="41">
        <v>125</v>
      </c>
      <c r="AJ135" s="41">
        <v>120</v>
      </c>
      <c r="AK135" s="41">
        <v>120</v>
      </c>
      <c r="AL135" s="41">
        <v>5050</v>
      </c>
      <c r="AM135" s="41">
        <v>120</v>
      </c>
      <c r="AN135" s="41">
        <v>60050</v>
      </c>
      <c r="AO135" s="41">
        <v>120</v>
      </c>
      <c r="AP135" s="41">
        <v>60100</v>
      </c>
      <c r="AQ135" s="41">
        <v>0</v>
      </c>
      <c r="AR135" s="41">
        <v>0</v>
      </c>
      <c r="AS135" s="107">
        <v>30000</v>
      </c>
      <c r="AT135" s="41">
        <v>50</v>
      </c>
      <c r="AU135" s="41">
        <v>120</v>
      </c>
      <c r="AV135" s="12">
        <v>51</v>
      </c>
      <c r="AW135" s="41">
        <v>50</v>
      </c>
      <c r="AX135" s="12">
        <v>119</v>
      </c>
      <c r="AY135" s="41">
        <v>120</v>
      </c>
      <c r="AZ135" s="41">
        <v>100</v>
      </c>
      <c r="BA135" s="41">
        <v>100</v>
      </c>
      <c r="BB135" s="41">
        <v>70</v>
      </c>
    </row>
    <row r="136" ht="17.4" spans="1:54">
      <c r="A136" s="12">
        <f>$A$4</f>
        <v>624</v>
      </c>
      <c r="B136" s="21" t="s">
        <v>916</v>
      </c>
      <c r="C136" s="10" t="s">
        <v>917</v>
      </c>
      <c r="D136" s="22" t="s">
        <v>755</v>
      </c>
      <c r="E136" s="23" t="s">
        <v>918</v>
      </c>
      <c r="F136" s="23" t="s">
        <v>917</v>
      </c>
      <c r="G136" s="14"/>
      <c r="H136" s="10">
        <v>0</v>
      </c>
      <c r="I136" s="10">
        <v>0</v>
      </c>
      <c r="J136" s="10">
        <v>0</v>
      </c>
      <c r="K136" s="10">
        <v>0</v>
      </c>
      <c r="L136" s="10">
        <v>0</v>
      </c>
      <c r="M136" s="10">
        <v>0</v>
      </c>
      <c r="N136" s="10">
        <v>0</v>
      </c>
      <c r="O136" s="10">
        <v>0</v>
      </c>
      <c r="P136" s="10">
        <f t="shared" si="24"/>
        <v>0</v>
      </c>
      <c r="Q136" s="10">
        <v>0</v>
      </c>
      <c r="R136" s="10">
        <v>0</v>
      </c>
      <c r="S136" s="10">
        <v>0</v>
      </c>
      <c r="T136" s="10">
        <v>0</v>
      </c>
      <c r="U136" s="10">
        <f t="shared" si="21"/>
        <v>0</v>
      </c>
      <c r="V136" s="10">
        <v>85</v>
      </c>
      <c r="W136" s="10">
        <v>4</v>
      </c>
      <c r="X136" s="10">
        <v>400</v>
      </c>
      <c r="Y136" s="10">
        <v>25</v>
      </c>
      <c r="Z136" s="10">
        <v>1000</v>
      </c>
      <c r="AA136" s="10">
        <v>50</v>
      </c>
      <c r="AB136" s="10">
        <v>1850</v>
      </c>
      <c r="AC136" s="10">
        <v>75</v>
      </c>
      <c r="AD136" s="10">
        <v>3000</v>
      </c>
      <c r="AE136" s="10">
        <v>0</v>
      </c>
      <c r="AF136" s="10">
        <v>0</v>
      </c>
      <c r="AG136" s="99">
        <v>30000</v>
      </c>
      <c r="AH136" s="10">
        <v>110</v>
      </c>
      <c r="AI136" s="10">
        <v>125</v>
      </c>
      <c r="AJ136" s="10">
        <v>120</v>
      </c>
      <c r="AK136" s="10">
        <v>120</v>
      </c>
      <c r="AL136" s="10">
        <v>5050</v>
      </c>
      <c r="AM136" s="10">
        <v>115</v>
      </c>
      <c r="AN136" s="10">
        <v>60050</v>
      </c>
      <c r="AO136" s="10">
        <v>110</v>
      </c>
      <c r="AP136" s="10">
        <v>60100</v>
      </c>
      <c r="AQ136" s="10">
        <v>0</v>
      </c>
      <c r="AR136" s="10">
        <v>0</v>
      </c>
      <c r="AS136" s="99">
        <v>30000</v>
      </c>
      <c r="AT136" s="10">
        <v>50</v>
      </c>
      <c r="AU136" s="10">
        <v>120</v>
      </c>
      <c r="AV136" s="10">
        <v>86</v>
      </c>
      <c r="AW136" s="10">
        <v>85</v>
      </c>
      <c r="AX136" s="10">
        <v>109</v>
      </c>
      <c r="AY136" s="10">
        <v>115</v>
      </c>
      <c r="AZ136" s="10">
        <v>100</v>
      </c>
      <c r="BA136" s="10">
        <v>100</v>
      </c>
      <c r="BB136" s="10">
        <v>70</v>
      </c>
    </row>
    <row r="137" s="88" customFormat="1" ht="17.4" spans="1:54">
      <c r="A137" s="45">
        <f>$A$4</f>
        <v>624</v>
      </c>
      <c r="B137" s="46" t="s">
        <v>916</v>
      </c>
      <c r="C137" s="31" t="s">
        <v>917</v>
      </c>
      <c r="D137" s="47" t="s">
        <v>779</v>
      </c>
      <c r="E137" s="48" t="s">
        <v>321</v>
      </c>
      <c r="F137" s="48" t="s">
        <v>919</v>
      </c>
      <c r="G137" s="86"/>
      <c r="H137" s="31">
        <v>0</v>
      </c>
      <c r="I137" s="31">
        <v>0</v>
      </c>
      <c r="J137" s="31">
        <v>0</v>
      </c>
      <c r="K137" s="31">
        <v>0</v>
      </c>
      <c r="L137" s="31">
        <v>0</v>
      </c>
      <c r="M137" s="31">
        <v>0</v>
      </c>
      <c r="N137" s="31">
        <v>0</v>
      </c>
      <c r="O137" s="31">
        <v>0</v>
      </c>
      <c r="P137" s="31">
        <f t="shared" ref="P137" si="25">Q137+R137*2+S137*4+T137*8</f>
        <v>0</v>
      </c>
      <c r="Q137" s="31">
        <v>0</v>
      </c>
      <c r="R137" s="31">
        <v>0</v>
      </c>
      <c r="S137" s="31">
        <v>0</v>
      </c>
      <c r="T137" s="31">
        <v>0</v>
      </c>
      <c r="U137" s="31">
        <f t="shared" ref="U137" si="26">H137+I137*2+J137*4+K137*8+L137*16+M137*32+N137*64+O137*128+Q137*256+R137*512+S137*1024+T137*2048</f>
        <v>0</v>
      </c>
      <c r="V137" s="31">
        <v>85</v>
      </c>
      <c r="W137" s="31">
        <v>4</v>
      </c>
      <c r="X137" s="31">
        <v>400</v>
      </c>
      <c r="Y137" s="31">
        <v>25</v>
      </c>
      <c r="Z137" s="31">
        <v>1000</v>
      </c>
      <c r="AA137" s="31">
        <v>50</v>
      </c>
      <c r="AB137" s="31">
        <v>1850</v>
      </c>
      <c r="AC137" s="31">
        <v>75</v>
      </c>
      <c r="AD137" s="31">
        <v>3000</v>
      </c>
      <c r="AE137" s="31">
        <v>0</v>
      </c>
      <c r="AF137" s="31">
        <v>0</v>
      </c>
      <c r="AG137" s="99">
        <v>30000</v>
      </c>
      <c r="AH137" s="31">
        <v>110</v>
      </c>
      <c r="AI137" s="31">
        <v>125</v>
      </c>
      <c r="AJ137" s="31">
        <v>120</v>
      </c>
      <c r="AK137" s="31">
        <v>120</v>
      </c>
      <c r="AL137" s="31">
        <v>5050</v>
      </c>
      <c r="AM137" s="31">
        <v>115</v>
      </c>
      <c r="AN137" s="31">
        <v>60050</v>
      </c>
      <c r="AO137" s="31">
        <v>110</v>
      </c>
      <c r="AP137" s="31">
        <v>60100</v>
      </c>
      <c r="AQ137" s="31">
        <v>0</v>
      </c>
      <c r="AR137" s="31">
        <v>0</v>
      </c>
      <c r="AS137" s="99">
        <v>30000</v>
      </c>
      <c r="AT137" s="31">
        <v>50</v>
      </c>
      <c r="AU137" s="31">
        <v>120</v>
      </c>
      <c r="AV137" s="31">
        <v>86</v>
      </c>
      <c r="AW137" s="31">
        <v>85</v>
      </c>
      <c r="AX137" s="31">
        <v>109</v>
      </c>
      <c r="AY137" s="31">
        <v>115</v>
      </c>
      <c r="AZ137" s="31">
        <v>100</v>
      </c>
      <c r="BA137" s="31">
        <v>100</v>
      </c>
      <c r="BB137" s="31">
        <v>70</v>
      </c>
    </row>
    <row r="138" ht="17.4" spans="1:54">
      <c r="A138" s="16"/>
      <c r="B138" s="17"/>
      <c r="C138" s="16"/>
      <c r="D138" s="18"/>
      <c r="E138" s="19"/>
      <c r="F138" s="61" t="s">
        <v>920</v>
      </c>
      <c r="G138" s="83"/>
      <c r="H138" s="16">
        <v>0</v>
      </c>
      <c r="I138" s="16">
        <v>0</v>
      </c>
      <c r="J138" s="16">
        <v>0</v>
      </c>
      <c r="K138" s="16">
        <v>0</v>
      </c>
      <c r="L138" s="16">
        <v>0</v>
      </c>
      <c r="M138" s="16">
        <v>0</v>
      </c>
      <c r="N138" s="16">
        <v>0</v>
      </c>
      <c r="O138" s="16">
        <v>0</v>
      </c>
      <c r="P138" s="16">
        <f t="shared" si="24"/>
        <v>0</v>
      </c>
      <c r="Q138" s="16">
        <v>0</v>
      </c>
      <c r="R138" s="16">
        <v>0</v>
      </c>
      <c r="S138" s="16">
        <v>0</v>
      </c>
      <c r="T138" s="16">
        <v>0</v>
      </c>
      <c r="U138" s="16">
        <f t="shared" si="21"/>
        <v>0</v>
      </c>
      <c r="V138" s="16">
        <v>85</v>
      </c>
      <c r="W138" s="16">
        <v>4</v>
      </c>
      <c r="X138" s="16">
        <v>400</v>
      </c>
      <c r="Y138" s="16">
        <v>25</v>
      </c>
      <c r="Z138" s="16">
        <v>1000</v>
      </c>
      <c r="AA138" s="16">
        <v>50</v>
      </c>
      <c r="AB138" s="16">
        <v>1850</v>
      </c>
      <c r="AC138" s="16">
        <v>75</v>
      </c>
      <c r="AD138" s="16">
        <v>3000</v>
      </c>
      <c r="AE138" s="16">
        <v>0</v>
      </c>
      <c r="AF138" s="16">
        <v>0</v>
      </c>
      <c r="AG138" s="99">
        <v>30000</v>
      </c>
      <c r="AH138" s="16">
        <v>110</v>
      </c>
      <c r="AI138" s="16">
        <v>125</v>
      </c>
      <c r="AJ138" s="16">
        <v>120</v>
      </c>
      <c r="AK138" s="16">
        <v>120</v>
      </c>
      <c r="AL138" s="16">
        <v>5050</v>
      </c>
      <c r="AM138" s="16">
        <v>115</v>
      </c>
      <c r="AN138" s="16">
        <v>60050</v>
      </c>
      <c r="AO138" s="16">
        <v>110</v>
      </c>
      <c r="AP138" s="16">
        <v>60100</v>
      </c>
      <c r="AQ138" s="16">
        <v>0</v>
      </c>
      <c r="AR138" s="16">
        <v>0</v>
      </c>
      <c r="AS138" s="99">
        <v>30000</v>
      </c>
      <c r="AT138" s="16">
        <v>50</v>
      </c>
      <c r="AU138" s="16">
        <v>120</v>
      </c>
      <c r="AV138" s="16">
        <v>86</v>
      </c>
      <c r="AW138" s="16">
        <v>85</v>
      </c>
      <c r="AX138" s="16">
        <v>109</v>
      </c>
      <c r="AY138" s="16">
        <v>115</v>
      </c>
      <c r="AZ138" s="16">
        <v>100</v>
      </c>
      <c r="BA138" s="16">
        <v>100</v>
      </c>
      <c r="BB138" s="16">
        <v>70</v>
      </c>
    </row>
    <row r="139" ht="17.4" spans="1:54">
      <c r="A139" s="12">
        <f>$A$4</f>
        <v>624</v>
      </c>
      <c r="B139" s="21" t="s">
        <v>922</v>
      </c>
      <c r="C139" s="10" t="s">
        <v>328</v>
      </c>
      <c r="D139" s="22" t="s">
        <v>755</v>
      </c>
      <c r="E139" s="23" t="s">
        <v>327</v>
      </c>
      <c r="F139" s="23" t="s">
        <v>328</v>
      </c>
      <c r="G139" s="14"/>
      <c r="H139" s="10">
        <v>0</v>
      </c>
      <c r="I139" s="10">
        <v>0</v>
      </c>
      <c r="J139" s="10">
        <v>0</v>
      </c>
      <c r="K139" s="10">
        <v>0</v>
      </c>
      <c r="L139" s="10">
        <v>0</v>
      </c>
      <c r="M139" s="10">
        <v>0</v>
      </c>
      <c r="N139" s="10">
        <v>0</v>
      </c>
      <c r="O139" s="10">
        <v>0</v>
      </c>
      <c r="P139" s="10">
        <f t="shared" si="24"/>
        <v>0</v>
      </c>
      <c r="Q139" s="10">
        <v>0</v>
      </c>
      <c r="R139" s="10">
        <v>0</v>
      </c>
      <c r="S139" s="10">
        <v>0</v>
      </c>
      <c r="T139" s="10">
        <v>0</v>
      </c>
      <c r="U139" s="38">
        <f t="shared" si="21"/>
        <v>0</v>
      </c>
      <c r="V139" s="38">
        <v>85</v>
      </c>
      <c r="W139" s="38">
        <v>4</v>
      </c>
      <c r="X139" s="38">
        <v>400</v>
      </c>
      <c r="Y139" s="38">
        <v>25</v>
      </c>
      <c r="Z139" s="38">
        <v>1000</v>
      </c>
      <c r="AA139" s="38">
        <v>50</v>
      </c>
      <c r="AB139" s="38">
        <v>1850</v>
      </c>
      <c r="AC139" s="38">
        <v>75</v>
      </c>
      <c r="AD139" s="38">
        <v>3000</v>
      </c>
      <c r="AE139" s="38">
        <v>0</v>
      </c>
      <c r="AF139" s="38">
        <v>0</v>
      </c>
      <c r="AG139" s="99">
        <v>30000</v>
      </c>
      <c r="AH139" s="38">
        <v>110</v>
      </c>
      <c r="AI139" s="38">
        <v>125</v>
      </c>
      <c r="AJ139" s="38">
        <v>120</v>
      </c>
      <c r="AK139" s="38">
        <v>120</v>
      </c>
      <c r="AL139" s="38">
        <v>5050</v>
      </c>
      <c r="AM139" s="38">
        <v>115</v>
      </c>
      <c r="AN139" s="38">
        <v>60050</v>
      </c>
      <c r="AO139" s="38">
        <v>110</v>
      </c>
      <c r="AP139" s="38">
        <v>60100</v>
      </c>
      <c r="AQ139" s="38">
        <v>0</v>
      </c>
      <c r="AR139" s="38">
        <v>0</v>
      </c>
      <c r="AS139" s="99">
        <v>30000</v>
      </c>
      <c r="AT139" s="38">
        <v>50</v>
      </c>
      <c r="AU139" s="38">
        <v>120</v>
      </c>
      <c r="AV139" s="38">
        <v>86</v>
      </c>
      <c r="AW139" s="38">
        <v>85</v>
      </c>
      <c r="AX139" s="10">
        <v>109</v>
      </c>
      <c r="AY139" s="38">
        <v>115</v>
      </c>
      <c r="AZ139" s="38">
        <v>100</v>
      </c>
      <c r="BA139" s="38">
        <v>100</v>
      </c>
      <c r="BB139" s="38">
        <v>70</v>
      </c>
    </row>
    <row r="140" ht="31.2" spans="1:54">
      <c r="A140" s="16"/>
      <c r="B140" s="17"/>
      <c r="C140" s="16"/>
      <c r="D140" s="18"/>
      <c r="E140" s="19"/>
      <c r="F140" s="19" t="s">
        <v>923</v>
      </c>
      <c r="G140" s="83" t="s">
        <v>924</v>
      </c>
      <c r="H140" s="16">
        <v>0</v>
      </c>
      <c r="I140" s="16">
        <v>0</v>
      </c>
      <c r="J140" s="16"/>
      <c r="K140" s="16"/>
      <c r="L140" s="16"/>
      <c r="M140" s="16"/>
      <c r="N140" s="16">
        <v>0</v>
      </c>
      <c r="O140" s="16"/>
      <c r="P140" s="16">
        <v>0</v>
      </c>
      <c r="Q140" s="16"/>
      <c r="R140" s="16"/>
      <c r="S140" s="16"/>
      <c r="T140" s="16"/>
      <c r="U140" s="16">
        <f t="shared" si="21"/>
        <v>0</v>
      </c>
      <c r="V140" s="16">
        <v>80</v>
      </c>
      <c r="W140" s="16">
        <v>15</v>
      </c>
      <c r="X140" s="16">
        <v>150</v>
      </c>
      <c r="Y140" s="16">
        <v>25</v>
      </c>
      <c r="Z140" s="16">
        <v>500</v>
      </c>
      <c r="AA140" s="16">
        <v>50</v>
      </c>
      <c r="AB140" s="16">
        <v>1500</v>
      </c>
      <c r="AC140" s="16">
        <v>80</v>
      </c>
      <c r="AD140" s="16" t="s">
        <v>2097</v>
      </c>
      <c r="AE140" s="16">
        <v>0</v>
      </c>
      <c r="AF140" s="16"/>
      <c r="AG140" s="108" t="s">
        <v>2098</v>
      </c>
      <c r="AH140" s="16">
        <v>115</v>
      </c>
      <c r="AI140" s="16">
        <v>125</v>
      </c>
      <c r="AJ140" s="16" t="s">
        <v>2099</v>
      </c>
      <c r="AK140" s="16">
        <v>120</v>
      </c>
      <c r="AL140" s="16" t="s">
        <v>2100</v>
      </c>
      <c r="AM140" s="16">
        <v>115</v>
      </c>
      <c r="AN140" s="16" t="s">
        <v>2097</v>
      </c>
      <c r="AO140" s="16">
        <v>115</v>
      </c>
      <c r="AP140" s="16" t="s">
        <v>2097</v>
      </c>
      <c r="AQ140" s="16" t="s">
        <v>245</v>
      </c>
      <c r="AR140" s="16" t="s">
        <v>245</v>
      </c>
      <c r="AS140" s="99"/>
      <c r="AT140" s="16" t="s">
        <v>245</v>
      </c>
      <c r="AU140" s="16" t="s">
        <v>245</v>
      </c>
      <c r="AV140" s="16">
        <v>81</v>
      </c>
      <c r="AW140" s="16">
        <v>80</v>
      </c>
      <c r="AX140" s="16">
        <v>114</v>
      </c>
      <c r="AY140" s="16">
        <v>115</v>
      </c>
      <c r="AZ140" s="16">
        <v>100</v>
      </c>
      <c r="BA140" s="16" t="s">
        <v>245</v>
      </c>
      <c r="BB140" s="16" t="s">
        <v>245</v>
      </c>
    </row>
    <row r="141" ht="17.4" spans="1:54">
      <c r="A141" s="12">
        <f>$A$4</f>
        <v>624</v>
      </c>
      <c r="B141" s="21">
        <v>24</v>
      </c>
      <c r="C141" s="10" t="s">
        <v>328</v>
      </c>
      <c r="D141" s="22" t="s">
        <v>779</v>
      </c>
      <c r="E141" s="23" t="s">
        <v>330</v>
      </c>
      <c r="F141" s="23" t="s">
        <v>331</v>
      </c>
      <c r="G141" s="14"/>
      <c r="H141" s="10">
        <v>0</v>
      </c>
      <c r="I141" s="10">
        <v>0</v>
      </c>
      <c r="J141" s="10">
        <v>0</v>
      </c>
      <c r="K141" s="10">
        <v>0</v>
      </c>
      <c r="L141" s="10">
        <v>0</v>
      </c>
      <c r="M141" s="10">
        <v>0</v>
      </c>
      <c r="N141" s="10">
        <v>0</v>
      </c>
      <c r="O141" s="10">
        <v>0</v>
      </c>
      <c r="P141" s="10">
        <f t="shared" ref="P141:P145" si="27">Q141+R141*2+S141*4+T141*8</f>
        <v>0</v>
      </c>
      <c r="Q141" s="10">
        <v>0</v>
      </c>
      <c r="R141" s="10">
        <v>0</v>
      </c>
      <c r="S141" s="10">
        <v>0</v>
      </c>
      <c r="T141" s="10">
        <v>0</v>
      </c>
      <c r="U141" s="38">
        <f t="shared" ref="U141:U201" si="28">H141+I141*2+J141*4+K141*8+L141*16+M141*32+N141*64+O141*128+Q141*256+R141*512+S141*1024+T141*2048</f>
        <v>0</v>
      </c>
      <c r="V141" s="38">
        <v>80</v>
      </c>
      <c r="W141" s="38">
        <v>15</v>
      </c>
      <c r="X141" s="38">
        <v>150</v>
      </c>
      <c r="Y141" s="38">
        <v>25</v>
      </c>
      <c r="Z141" s="38">
        <v>500</v>
      </c>
      <c r="AA141" s="38">
        <v>50</v>
      </c>
      <c r="AB141" s="38">
        <v>1500</v>
      </c>
      <c r="AC141" s="38">
        <v>80</v>
      </c>
      <c r="AD141" s="38">
        <v>60500</v>
      </c>
      <c r="AE141" s="38">
        <v>0</v>
      </c>
      <c r="AF141" s="38">
        <v>0</v>
      </c>
      <c r="AG141" s="99">
        <v>30000</v>
      </c>
      <c r="AH141" s="38">
        <v>115</v>
      </c>
      <c r="AI141" s="38">
        <v>125</v>
      </c>
      <c r="AJ141" s="38">
        <v>120</v>
      </c>
      <c r="AK141" s="38">
        <v>120</v>
      </c>
      <c r="AL141" s="38">
        <v>5050</v>
      </c>
      <c r="AM141" s="38">
        <v>115</v>
      </c>
      <c r="AN141" s="38">
        <v>60050</v>
      </c>
      <c r="AO141" s="38">
        <v>115</v>
      </c>
      <c r="AP141" s="38">
        <v>60050</v>
      </c>
      <c r="AQ141" s="38">
        <v>0</v>
      </c>
      <c r="AR141" s="38">
        <v>0</v>
      </c>
      <c r="AS141" s="99">
        <v>30000</v>
      </c>
      <c r="AT141" s="38">
        <v>50</v>
      </c>
      <c r="AU141" s="38">
        <v>120</v>
      </c>
      <c r="AV141" s="38">
        <v>81</v>
      </c>
      <c r="AW141" s="38">
        <v>80</v>
      </c>
      <c r="AX141" s="10">
        <v>114</v>
      </c>
      <c r="AY141" s="38">
        <v>115</v>
      </c>
      <c r="AZ141" s="38">
        <v>100</v>
      </c>
      <c r="BA141" s="38">
        <v>100</v>
      </c>
      <c r="BB141" s="38">
        <v>70</v>
      </c>
    </row>
    <row r="142" ht="31.2" spans="1:54">
      <c r="A142" s="16"/>
      <c r="B142" s="17"/>
      <c r="C142" s="16"/>
      <c r="D142" s="18"/>
      <c r="E142" s="19"/>
      <c r="F142" s="19" t="s">
        <v>928</v>
      </c>
      <c r="G142" s="83" t="s">
        <v>929</v>
      </c>
      <c r="H142" s="16">
        <v>1</v>
      </c>
      <c r="I142" s="16">
        <v>1</v>
      </c>
      <c r="J142" s="16"/>
      <c r="K142" s="16"/>
      <c r="L142" s="16"/>
      <c r="M142" s="16"/>
      <c r="N142" s="16">
        <v>0</v>
      </c>
      <c r="O142" s="16"/>
      <c r="P142" s="16">
        <v>0</v>
      </c>
      <c r="Q142" s="16"/>
      <c r="R142" s="16"/>
      <c r="S142" s="16"/>
      <c r="T142" s="16"/>
      <c r="U142" s="16">
        <f t="shared" si="28"/>
        <v>3</v>
      </c>
      <c r="V142" s="16">
        <v>90</v>
      </c>
      <c r="W142" s="16">
        <v>15</v>
      </c>
      <c r="X142" s="16">
        <v>150</v>
      </c>
      <c r="Y142" s="16">
        <v>25</v>
      </c>
      <c r="Z142" s="16">
        <v>330</v>
      </c>
      <c r="AA142" s="16">
        <v>50</v>
      </c>
      <c r="AB142" s="16">
        <v>780</v>
      </c>
      <c r="AC142" s="16">
        <v>90</v>
      </c>
      <c r="AD142" s="16">
        <v>1500</v>
      </c>
      <c r="AE142" s="16">
        <v>0</v>
      </c>
      <c r="AF142" s="16"/>
      <c r="AG142" s="99" t="s">
        <v>2098</v>
      </c>
      <c r="AH142" s="16">
        <v>115</v>
      </c>
      <c r="AI142" s="16">
        <v>125</v>
      </c>
      <c r="AJ142" s="16" t="s">
        <v>2099</v>
      </c>
      <c r="AK142" s="16">
        <v>120</v>
      </c>
      <c r="AL142" s="16" t="s">
        <v>2100</v>
      </c>
      <c r="AM142" s="16">
        <v>115</v>
      </c>
      <c r="AN142" s="16" t="s">
        <v>2097</v>
      </c>
      <c r="AO142" s="16">
        <v>115</v>
      </c>
      <c r="AP142" s="16" t="s">
        <v>2097</v>
      </c>
      <c r="AQ142" s="16" t="s">
        <v>245</v>
      </c>
      <c r="AR142" s="16" t="s">
        <v>245</v>
      </c>
      <c r="AS142" s="99"/>
      <c r="AT142" s="16" t="s">
        <v>245</v>
      </c>
      <c r="AU142" s="16" t="s">
        <v>245</v>
      </c>
      <c r="AV142" s="16">
        <v>91</v>
      </c>
      <c r="AW142" s="16">
        <v>90</v>
      </c>
      <c r="AX142" s="16">
        <v>114</v>
      </c>
      <c r="AY142" s="16">
        <v>115</v>
      </c>
      <c r="AZ142" s="16">
        <v>100</v>
      </c>
      <c r="BA142" s="16" t="s">
        <v>245</v>
      </c>
      <c r="BB142" s="16" t="s">
        <v>245</v>
      </c>
    </row>
    <row r="143" ht="17.4" spans="1:54">
      <c r="A143" s="12">
        <f>$A$4</f>
        <v>624</v>
      </c>
      <c r="B143" s="21">
        <v>24</v>
      </c>
      <c r="C143" s="10" t="s">
        <v>328</v>
      </c>
      <c r="D143" s="22" t="s">
        <v>785</v>
      </c>
      <c r="E143" s="23" t="s">
        <v>334</v>
      </c>
      <c r="F143" s="23" t="s">
        <v>335</v>
      </c>
      <c r="G143" s="14"/>
      <c r="H143" s="10">
        <v>1</v>
      </c>
      <c r="I143" s="10">
        <v>1</v>
      </c>
      <c r="J143" s="10">
        <v>0</v>
      </c>
      <c r="K143" s="10">
        <v>0</v>
      </c>
      <c r="L143" s="10">
        <v>0</v>
      </c>
      <c r="M143" s="10">
        <v>0</v>
      </c>
      <c r="N143" s="10">
        <v>0</v>
      </c>
      <c r="O143" s="10">
        <v>0</v>
      </c>
      <c r="P143" s="10">
        <f t="shared" si="27"/>
        <v>0</v>
      </c>
      <c r="Q143" s="10">
        <v>0</v>
      </c>
      <c r="R143" s="10">
        <v>0</v>
      </c>
      <c r="S143" s="10">
        <v>0</v>
      </c>
      <c r="T143" s="10">
        <v>0</v>
      </c>
      <c r="U143" s="38">
        <f t="shared" si="28"/>
        <v>3</v>
      </c>
      <c r="V143" s="38">
        <v>90</v>
      </c>
      <c r="W143" s="38">
        <v>15</v>
      </c>
      <c r="X143" s="38">
        <v>150</v>
      </c>
      <c r="Y143" s="38">
        <v>25</v>
      </c>
      <c r="Z143" s="10">
        <v>330</v>
      </c>
      <c r="AA143" s="38">
        <v>50</v>
      </c>
      <c r="AB143" s="10">
        <v>780</v>
      </c>
      <c r="AC143" s="10">
        <v>90</v>
      </c>
      <c r="AD143" s="10">
        <v>1500</v>
      </c>
      <c r="AE143" s="38">
        <v>0</v>
      </c>
      <c r="AF143" s="38">
        <v>0</v>
      </c>
      <c r="AG143" s="99">
        <v>30000</v>
      </c>
      <c r="AH143" s="38">
        <v>115</v>
      </c>
      <c r="AI143" s="38">
        <v>125</v>
      </c>
      <c r="AJ143" s="38">
        <v>120</v>
      </c>
      <c r="AK143" s="38">
        <v>120</v>
      </c>
      <c r="AL143" s="38">
        <v>5050</v>
      </c>
      <c r="AM143" s="38">
        <v>115</v>
      </c>
      <c r="AN143" s="38">
        <v>60050</v>
      </c>
      <c r="AO143" s="38">
        <v>115</v>
      </c>
      <c r="AP143" s="38">
        <v>60050</v>
      </c>
      <c r="AQ143" s="38">
        <v>0</v>
      </c>
      <c r="AR143" s="38">
        <v>0</v>
      </c>
      <c r="AS143" s="99">
        <v>30000</v>
      </c>
      <c r="AT143" s="38">
        <v>50</v>
      </c>
      <c r="AU143" s="38">
        <v>120</v>
      </c>
      <c r="AV143" s="10">
        <v>91</v>
      </c>
      <c r="AW143" s="10">
        <v>90</v>
      </c>
      <c r="AX143" s="10">
        <v>114</v>
      </c>
      <c r="AY143" s="38">
        <v>115</v>
      </c>
      <c r="AZ143" s="38">
        <v>100</v>
      </c>
      <c r="BA143" s="38">
        <v>100</v>
      </c>
      <c r="BB143" s="38">
        <v>70</v>
      </c>
    </row>
    <row r="144" ht="17.4" spans="1:54">
      <c r="A144" s="16"/>
      <c r="B144" s="17"/>
      <c r="C144" s="16"/>
      <c r="D144" s="18"/>
      <c r="E144" s="19"/>
      <c r="F144" s="19" t="s">
        <v>930</v>
      </c>
      <c r="G144" s="83" t="s">
        <v>931</v>
      </c>
      <c r="H144" s="16">
        <v>1</v>
      </c>
      <c r="I144" s="16">
        <v>1</v>
      </c>
      <c r="J144" s="16"/>
      <c r="K144" s="16">
        <v>1</v>
      </c>
      <c r="L144" s="16">
        <v>1</v>
      </c>
      <c r="M144" s="16">
        <v>1</v>
      </c>
      <c r="N144" s="16">
        <v>0</v>
      </c>
      <c r="O144" s="16"/>
      <c r="P144" s="16">
        <v>0</v>
      </c>
      <c r="Q144" s="16"/>
      <c r="R144" s="16"/>
      <c r="S144" s="16"/>
      <c r="T144" s="16"/>
      <c r="U144" s="16">
        <f t="shared" si="28"/>
        <v>59</v>
      </c>
      <c r="V144" s="16">
        <v>90</v>
      </c>
      <c r="W144" s="16">
        <v>15</v>
      </c>
      <c r="X144" s="16">
        <v>150</v>
      </c>
      <c r="Y144" s="16">
        <v>25</v>
      </c>
      <c r="Z144" s="16">
        <v>330</v>
      </c>
      <c r="AA144" s="16">
        <v>50</v>
      </c>
      <c r="AB144" s="16">
        <v>780</v>
      </c>
      <c r="AC144" s="16">
        <v>90</v>
      </c>
      <c r="AD144" s="16">
        <v>1500</v>
      </c>
      <c r="AE144" s="16">
        <v>2</v>
      </c>
      <c r="AF144" s="16"/>
      <c r="AG144" s="99" t="s">
        <v>2098</v>
      </c>
      <c r="AH144" s="16">
        <v>110</v>
      </c>
      <c r="AI144" s="16">
        <v>125</v>
      </c>
      <c r="AJ144" s="16" t="s">
        <v>2099</v>
      </c>
      <c r="AK144" s="16">
        <v>120</v>
      </c>
      <c r="AL144" s="16" t="s">
        <v>2100</v>
      </c>
      <c r="AM144" s="16">
        <v>115</v>
      </c>
      <c r="AN144" s="16" t="s">
        <v>2108</v>
      </c>
      <c r="AO144" s="16">
        <v>110</v>
      </c>
      <c r="AP144" s="16" t="s">
        <v>2109</v>
      </c>
      <c r="AQ144" s="16">
        <v>2</v>
      </c>
      <c r="AR144" s="16"/>
      <c r="AS144" s="99"/>
      <c r="AT144" s="16"/>
      <c r="AU144" s="16"/>
      <c r="AV144" s="16">
        <v>91</v>
      </c>
      <c r="AW144" s="16" t="s">
        <v>760</v>
      </c>
      <c r="AX144" s="16">
        <v>109</v>
      </c>
      <c r="AY144" s="16" t="s">
        <v>759</v>
      </c>
      <c r="AZ144" s="16">
        <v>100</v>
      </c>
      <c r="BA144" s="16"/>
      <c r="BB144" s="16"/>
    </row>
    <row r="145" ht="17.4" spans="1:54">
      <c r="A145" s="12">
        <f>$A$4</f>
        <v>624</v>
      </c>
      <c r="B145" s="21" t="s">
        <v>922</v>
      </c>
      <c r="C145" s="10" t="s">
        <v>328</v>
      </c>
      <c r="D145" s="22" t="s">
        <v>786</v>
      </c>
      <c r="E145" s="23" t="s">
        <v>338</v>
      </c>
      <c r="F145" s="23" t="s">
        <v>339</v>
      </c>
      <c r="G145" s="14"/>
      <c r="H145" s="10">
        <v>1</v>
      </c>
      <c r="I145" s="10">
        <v>1</v>
      </c>
      <c r="J145" s="10">
        <v>0</v>
      </c>
      <c r="K145" s="10">
        <v>1</v>
      </c>
      <c r="L145" s="10">
        <v>1</v>
      </c>
      <c r="M145" s="10">
        <v>1</v>
      </c>
      <c r="N145" s="10">
        <v>0</v>
      </c>
      <c r="O145" s="10">
        <v>0</v>
      </c>
      <c r="P145" s="10">
        <f t="shared" si="27"/>
        <v>0</v>
      </c>
      <c r="Q145" s="10">
        <v>0</v>
      </c>
      <c r="R145" s="10">
        <v>0</v>
      </c>
      <c r="S145" s="10">
        <v>0</v>
      </c>
      <c r="T145" s="10">
        <v>0</v>
      </c>
      <c r="U145" s="38">
        <f t="shared" si="28"/>
        <v>59</v>
      </c>
      <c r="V145" s="38">
        <v>90</v>
      </c>
      <c r="W145" s="10">
        <v>15</v>
      </c>
      <c r="X145" s="10">
        <v>150</v>
      </c>
      <c r="Y145" s="10">
        <v>25</v>
      </c>
      <c r="Z145" s="10">
        <v>330</v>
      </c>
      <c r="AA145" s="10">
        <v>50</v>
      </c>
      <c r="AB145" s="10">
        <v>780</v>
      </c>
      <c r="AC145" s="10">
        <v>90</v>
      </c>
      <c r="AD145" s="10">
        <v>1500</v>
      </c>
      <c r="AE145" s="38">
        <v>2</v>
      </c>
      <c r="AF145" s="38">
        <v>0</v>
      </c>
      <c r="AG145" s="99">
        <v>30000</v>
      </c>
      <c r="AH145" s="38">
        <v>110</v>
      </c>
      <c r="AI145" s="38">
        <v>125</v>
      </c>
      <c r="AJ145" s="38">
        <v>120</v>
      </c>
      <c r="AK145" s="38">
        <v>120</v>
      </c>
      <c r="AL145" s="38">
        <v>5050</v>
      </c>
      <c r="AM145" s="38">
        <v>115</v>
      </c>
      <c r="AN145" s="38">
        <v>5050</v>
      </c>
      <c r="AO145" s="38">
        <v>110</v>
      </c>
      <c r="AP145" s="38">
        <v>60050</v>
      </c>
      <c r="AQ145" s="38">
        <v>2</v>
      </c>
      <c r="AR145" s="38">
        <v>0</v>
      </c>
      <c r="AS145" s="99">
        <v>30000</v>
      </c>
      <c r="AT145" s="38">
        <v>50</v>
      </c>
      <c r="AU145" s="38">
        <v>120</v>
      </c>
      <c r="AV145" s="38">
        <v>91</v>
      </c>
      <c r="AW145" s="38">
        <v>90</v>
      </c>
      <c r="AX145" s="10">
        <v>109</v>
      </c>
      <c r="AY145" s="38">
        <v>110</v>
      </c>
      <c r="AZ145" s="38">
        <v>100</v>
      </c>
      <c r="BA145" s="38">
        <v>100</v>
      </c>
      <c r="BB145" s="38">
        <v>70</v>
      </c>
    </row>
    <row r="146" customHeight="1" spans="1:54">
      <c r="A146" s="16"/>
      <c r="B146" s="17"/>
      <c r="C146" s="19"/>
      <c r="D146" s="18"/>
      <c r="E146" s="19" t="s">
        <v>297</v>
      </c>
      <c r="F146" s="19" t="s">
        <v>932</v>
      </c>
      <c r="G146" s="83"/>
      <c r="H146" s="16" t="s">
        <v>245</v>
      </c>
      <c r="I146" s="16" t="s">
        <v>245</v>
      </c>
      <c r="J146" s="16" t="s">
        <v>245</v>
      </c>
      <c r="K146" s="16" t="s">
        <v>245</v>
      </c>
      <c r="L146" s="16" t="s">
        <v>245</v>
      </c>
      <c r="M146" s="16" t="s">
        <v>245</v>
      </c>
      <c r="N146" s="16">
        <v>0</v>
      </c>
      <c r="O146" s="16">
        <v>0</v>
      </c>
      <c r="P146" s="16">
        <v>0</v>
      </c>
      <c r="Q146" s="16" t="s">
        <v>245</v>
      </c>
      <c r="R146" s="16" t="s">
        <v>245</v>
      </c>
      <c r="S146" s="16" t="s">
        <v>245</v>
      </c>
      <c r="T146" s="16" t="s">
        <v>245</v>
      </c>
      <c r="U146" s="16" t="e">
        <f t="shared" si="28"/>
        <v>#VALUE!</v>
      </c>
      <c r="V146" s="16" t="s">
        <v>245</v>
      </c>
      <c r="W146" s="16" t="s">
        <v>245</v>
      </c>
      <c r="X146" s="16" t="s">
        <v>245</v>
      </c>
      <c r="Y146" s="16" t="s">
        <v>245</v>
      </c>
      <c r="Z146" s="16" t="s">
        <v>245</v>
      </c>
      <c r="AA146" s="16" t="s">
        <v>245</v>
      </c>
      <c r="AB146" s="16" t="s">
        <v>245</v>
      </c>
      <c r="AC146" s="16" t="s">
        <v>245</v>
      </c>
      <c r="AD146" s="16" t="s">
        <v>245</v>
      </c>
      <c r="AE146" s="16" t="s">
        <v>245</v>
      </c>
      <c r="AF146" s="16" t="s">
        <v>245</v>
      </c>
      <c r="AG146" s="99" t="s">
        <v>245</v>
      </c>
      <c r="AH146" s="16" t="s">
        <v>245</v>
      </c>
      <c r="AI146" s="16" t="s">
        <v>245</v>
      </c>
      <c r="AJ146" s="16" t="s">
        <v>245</v>
      </c>
      <c r="AK146" s="16" t="s">
        <v>245</v>
      </c>
      <c r="AL146" s="16" t="s">
        <v>245</v>
      </c>
      <c r="AM146" s="16" t="s">
        <v>245</v>
      </c>
      <c r="AN146" s="16" t="s">
        <v>245</v>
      </c>
      <c r="AO146" s="16" t="s">
        <v>245</v>
      </c>
      <c r="AP146" s="16" t="s">
        <v>245</v>
      </c>
      <c r="AQ146" s="16" t="s">
        <v>245</v>
      </c>
      <c r="AR146" s="16" t="s">
        <v>245</v>
      </c>
      <c r="AS146" s="99" t="s">
        <v>245</v>
      </c>
      <c r="AT146" s="16" t="s">
        <v>245</v>
      </c>
      <c r="AU146" s="16" t="s">
        <v>245</v>
      </c>
      <c r="AV146" s="16" t="s">
        <v>245</v>
      </c>
      <c r="AW146" s="16" t="s">
        <v>245</v>
      </c>
      <c r="AX146" s="16">
        <v>109</v>
      </c>
      <c r="AY146" s="16" t="s">
        <v>245</v>
      </c>
      <c r="AZ146" s="16">
        <v>100</v>
      </c>
      <c r="BA146" s="16">
        <v>100</v>
      </c>
      <c r="BB146" s="16">
        <v>70</v>
      </c>
    </row>
    <row r="147" ht="17.4" spans="1:54">
      <c r="A147" s="12">
        <f>$A$4</f>
        <v>624</v>
      </c>
      <c r="B147" s="21" t="s">
        <v>933</v>
      </c>
      <c r="C147" s="10" t="s">
        <v>934</v>
      </c>
      <c r="D147" s="22" t="s">
        <v>755</v>
      </c>
      <c r="E147" s="23" t="s">
        <v>343</v>
      </c>
      <c r="F147" s="23" t="s">
        <v>344</v>
      </c>
      <c r="G147" s="14"/>
      <c r="H147" s="10">
        <v>0</v>
      </c>
      <c r="I147" s="10">
        <v>0</v>
      </c>
      <c r="J147" s="10">
        <v>0</v>
      </c>
      <c r="K147" s="10">
        <v>0</v>
      </c>
      <c r="L147" s="10">
        <v>0</v>
      </c>
      <c r="M147" s="10">
        <v>0</v>
      </c>
      <c r="N147" s="10">
        <v>0</v>
      </c>
      <c r="O147" s="10">
        <v>0</v>
      </c>
      <c r="P147" s="10">
        <f>Q147+R147*2+S147*4+T147*8</f>
        <v>0</v>
      </c>
      <c r="Q147" s="10">
        <v>0</v>
      </c>
      <c r="R147" s="10">
        <v>0</v>
      </c>
      <c r="S147" s="10">
        <v>0</v>
      </c>
      <c r="T147" s="10">
        <v>0</v>
      </c>
      <c r="U147" s="10">
        <f t="shared" si="28"/>
        <v>0</v>
      </c>
      <c r="V147" s="10">
        <v>85</v>
      </c>
      <c r="W147" s="10">
        <v>4</v>
      </c>
      <c r="X147" s="10">
        <v>400</v>
      </c>
      <c r="Y147" s="10">
        <v>25</v>
      </c>
      <c r="Z147" s="10">
        <v>1000</v>
      </c>
      <c r="AA147" s="10">
        <v>50</v>
      </c>
      <c r="AB147" s="10">
        <v>1850</v>
      </c>
      <c r="AC147" s="10">
        <v>75</v>
      </c>
      <c r="AD147" s="10">
        <v>3000</v>
      </c>
      <c r="AE147" s="10">
        <v>0</v>
      </c>
      <c r="AF147" s="10">
        <v>0</v>
      </c>
      <c r="AG147" s="99">
        <v>30000</v>
      </c>
      <c r="AH147" s="10">
        <v>110</v>
      </c>
      <c r="AI147" s="10">
        <v>125</v>
      </c>
      <c r="AJ147" s="10">
        <v>120</v>
      </c>
      <c r="AK147" s="10">
        <v>120</v>
      </c>
      <c r="AL147" s="10">
        <v>5050</v>
      </c>
      <c r="AM147" s="10">
        <v>115</v>
      </c>
      <c r="AN147" s="10">
        <v>60050</v>
      </c>
      <c r="AO147" s="10">
        <v>110</v>
      </c>
      <c r="AP147" s="10">
        <v>60100</v>
      </c>
      <c r="AQ147" s="10">
        <v>0</v>
      </c>
      <c r="AR147" s="10">
        <v>0</v>
      </c>
      <c r="AS147" s="99">
        <v>30000</v>
      </c>
      <c r="AT147" s="10">
        <v>50</v>
      </c>
      <c r="AU147" s="10">
        <v>120</v>
      </c>
      <c r="AV147" s="10">
        <v>86</v>
      </c>
      <c r="AW147" s="10">
        <v>85</v>
      </c>
      <c r="AX147" s="10">
        <v>109</v>
      </c>
      <c r="AY147" s="10">
        <v>115</v>
      </c>
      <c r="AZ147" s="10">
        <v>100</v>
      </c>
      <c r="BA147" s="10">
        <v>100</v>
      </c>
      <c r="BB147" s="10">
        <v>70</v>
      </c>
    </row>
    <row r="148" ht="22.15" customHeight="1" spans="1:54">
      <c r="A148" s="25"/>
      <c r="B148" s="17"/>
      <c r="C148" s="19"/>
      <c r="D148" s="18"/>
      <c r="E148" s="19" t="s">
        <v>935</v>
      </c>
      <c r="F148" s="61" t="s">
        <v>936</v>
      </c>
      <c r="G148" s="85" t="s">
        <v>937</v>
      </c>
      <c r="H148" s="105">
        <v>1</v>
      </c>
      <c r="I148" s="105">
        <v>1</v>
      </c>
      <c r="J148" s="105">
        <v>0</v>
      </c>
      <c r="K148" s="105">
        <v>0</v>
      </c>
      <c r="L148" s="105">
        <v>0</v>
      </c>
      <c r="M148" s="105">
        <v>0</v>
      </c>
      <c r="N148" s="105">
        <v>0</v>
      </c>
      <c r="O148" s="105">
        <v>0</v>
      </c>
      <c r="P148" s="16">
        <v>0</v>
      </c>
      <c r="Q148" s="105">
        <v>0</v>
      </c>
      <c r="R148" s="105">
        <v>0</v>
      </c>
      <c r="S148" s="105">
        <v>0</v>
      </c>
      <c r="T148" s="105">
        <v>0</v>
      </c>
      <c r="U148" s="16">
        <f t="shared" si="28"/>
        <v>3</v>
      </c>
      <c r="V148" s="16">
        <v>90</v>
      </c>
      <c r="W148" s="16">
        <v>15</v>
      </c>
      <c r="X148" s="16">
        <v>400</v>
      </c>
      <c r="Y148" s="16">
        <v>25</v>
      </c>
      <c r="Z148" s="16">
        <v>740</v>
      </c>
      <c r="AA148" s="16">
        <v>50</v>
      </c>
      <c r="AB148" s="16">
        <v>1700</v>
      </c>
      <c r="AC148" s="16">
        <v>90</v>
      </c>
      <c r="AD148" s="16">
        <v>11100</v>
      </c>
      <c r="AE148" s="16">
        <v>1</v>
      </c>
      <c r="AF148" s="16">
        <v>0</v>
      </c>
      <c r="AG148" s="99">
        <v>30000</v>
      </c>
      <c r="AH148" s="16">
        <v>111</v>
      </c>
      <c r="AI148" s="25" t="s">
        <v>2179</v>
      </c>
      <c r="AJ148" s="16">
        <v>20</v>
      </c>
      <c r="AK148" s="25" t="s">
        <v>2180</v>
      </c>
      <c r="AL148" s="25" t="s">
        <v>2181</v>
      </c>
      <c r="AM148" s="25" t="s">
        <v>2182</v>
      </c>
      <c r="AN148" s="25" t="s">
        <v>2183</v>
      </c>
      <c r="AO148" s="25">
        <v>115</v>
      </c>
      <c r="AP148" s="16">
        <v>2100</v>
      </c>
      <c r="AQ148" s="16">
        <v>0</v>
      </c>
      <c r="AR148" s="16">
        <v>0</v>
      </c>
      <c r="AS148" s="99">
        <v>30000</v>
      </c>
      <c r="AT148" s="16">
        <v>50</v>
      </c>
      <c r="AU148" s="16">
        <v>120</v>
      </c>
      <c r="AV148" s="16">
        <v>91</v>
      </c>
      <c r="AW148" s="16">
        <v>100</v>
      </c>
      <c r="AX148" s="16">
        <v>110</v>
      </c>
      <c r="AY148" s="16">
        <v>111</v>
      </c>
      <c r="AZ148" s="16">
        <v>100</v>
      </c>
      <c r="BA148" s="16">
        <v>100</v>
      </c>
      <c r="BB148" s="16">
        <v>70</v>
      </c>
    </row>
    <row r="149" ht="33" customHeight="1" spans="1:55">
      <c r="A149" s="12">
        <f>$A$4</f>
        <v>624</v>
      </c>
      <c r="B149" s="21" t="s">
        <v>933</v>
      </c>
      <c r="C149" s="23" t="s">
        <v>934</v>
      </c>
      <c r="D149" s="22" t="s">
        <v>786</v>
      </c>
      <c r="E149" s="63" t="s">
        <v>348</v>
      </c>
      <c r="F149" s="23" t="s">
        <v>942</v>
      </c>
      <c r="G149" s="14"/>
      <c r="H149" s="106">
        <v>1</v>
      </c>
      <c r="I149" s="106">
        <v>1</v>
      </c>
      <c r="J149" s="106">
        <v>0</v>
      </c>
      <c r="K149" s="106">
        <v>0</v>
      </c>
      <c r="L149" s="106">
        <v>0</v>
      </c>
      <c r="M149" s="106">
        <v>0</v>
      </c>
      <c r="N149" s="106">
        <v>0</v>
      </c>
      <c r="O149" s="106">
        <v>0</v>
      </c>
      <c r="P149" s="10">
        <v>0</v>
      </c>
      <c r="Q149" s="106">
        <v>0</v>
      </c>
      <c r="R149" s="106">
        <v>0</v>
      </c>
      <c r="S149" s="106">
        <v>0</v>
      </c>
      <c r="T149" s="106">
        <v>0</v>
      </c>
      <c r="U149" s="10">
        <f t="shared" si="28"/>
        <v>3</v>
      </c>
      <c r="V149" s="10">
        <v>90</v>
      </c>
      <c r="W149" s="10">
        <v>15</v>
      </c>
      <c r="X149" s="10">
        <v>400</v>
      </c>
      <c r="Y149" s="10">
        <v>25</v>
      </c>
      <c r="Z149" s="10">
        <v>740</v>
      </c>
      <c r="AA149" s="10">
        <v>50</v>
      </c>
      <c r="AB149" s="10">
        <v>1700</v>
      </c>
      <c r="AC149" s="10">
        <v>90</v>
      </c>
      <c r="AD149" s="10">
        <v>11100</v>
      </c>
      <c r="AE149" s="10">
        <v>1</v>
      </c>
      <c r="AF149" s="10">
        <v>0</v>
      </c>
      <c r="AG149" s="99">
        <v>30000</v>
      </c>
      <c r="AH149" s="10">
        <v>111</v>
      </c>
      <c r="AI149" s="12">
        <v>132</v>
      </c>
      <c r="AJ149" s="10">
        <v>20</v>
      </c>
      <c r="AK149" s="12">
        <v>130</v>
      </c>
      <c r="AL149" s="12">
        <v>240</v>
      </c>
      <c r="AM149" s="12">
        <v>115</v>
      </c>
      <c r="AN149" s="12">
        <v>2100</v>
      </c>
      <c r="AO149" s="12">
        <v>115</v>
      </c>
      <c r="AP149" s="10">
        <v>2100</v>
      </c>
      <c r="AQ149" s="10">
        <v>0</v>
      </c>
      <c r="AR149" s="10">
        <v>0</v>
      </c>
      <c r="AS149" s="99">
        <v>30000</v>
      </c>
      <c r="AT149" s="10">
        <v>50</v>
      </c>
      <c r="AU149" s="10">
        <v>120</v>
      </c>
      <c r="AV149" s="10">
        <v>91</v>
      </c>
      <c r="AW149" s="10">
        <v>100</v>
      </c>
      <c r="AX149" s="10">
        <v>110</v>
      </c>
      <c r="AY149" s="10">
        <v>111</v>
      </c>
      <c r="AZ149" s="10">
        <v>100</v>
      </c>
      <c r="BA149" s="10">
        <v>100</v>
      </c>
      <c r="BB149" s="10">
        <v>70</v>
      </c>
      <c r="BC149" s="2"/>
    </row>
    <row r="150" customHeight="1" spans="1:54">
      <c r="A150" s="25"/>
      <c r="B150" s="17"/>
      <c r="C150" s="16"/>
      <c r="D150" s="18"/>
      <c r="E150" s="19" t="s">
        <v>943</v>
      </c>
      <c r="F150" s="19" t="s">
        <v>944</v>
      </c>
      <c r="G150" s="65" t="s">
        <v>945</v>
      </c>
      <c r="H150" s="16" t="s">
        <v>245</v>
      </c>
      <c r="I150" s="16" t="s">
        <v>245</v>
      </c>
      <c r="J150" s="16" t="s">
        <v>245</v>
      </c>
      <c r="K150" s="16" t="s">
        <v>245</v>
      </c>
      <c r="L150" s="16" t="s">
        <v>245</v>
      </c>
      <c r="M150" s="16" t="s">
        <v>245</v>
      </c>
      <c r="N150" s="16">
        <v>0</v>
      </c>
      <c r="O150" s="16">
        <v>0</v>
      </c>
      <c r="P150" s="16">
        <v>0</v>
      </c>
      <c r="Q150" s="16" t="s">
        <v>245</v>
      </c>
      <c r="R150" s="16" t="s">
        <v>245</v>
      </c>
      <c r="S150" s="16" t="s">
        <v>245</v>
      </c>
      <c r="T150" s="16" t="s">
        <v>245</v>
      </c>
      <c r="U150" s="16" t="e">
        <f t="shared" si="28"/>
        <v>#VALUE!</v>
      </c>
      <c r="V150" s="16" t="s">
        <v>245</v>
      </c>
      <c r="W150" s="16" t="s">
        <v>245</v>
      </c>
      <c r="X150" s="16" t="s">
        <v>245</v>
      </c>
      <c r="Y150" s="16" t="s">
        <v>245</v>
      </c>
      <c r="Z150" s="16" t="s">
        <v>245</v>
      </c>
      <c r="AA150" s="16" t="s">
        <v>245</v>
      </c>
      <c r="AB150" s="16" t="s">
        <v>245</v>
      </c>
      <c r="AC150" s="16" t="s">
        <v>245</v>
      </c>
      <c r="AD150" s="16" t="s">
        <v>245</v>
      </c>
      <c r="AE150" s="16" t="s">
        <v>245</v>
      </c>
      <c r="AF150" s="16" t="s">
        <v>245</v>
      </c>
      <c r="AG150" s="99" t="s">
        <v>245</v>
      </c>
      <c r="AH150" s="16" t="s">
        <v>245</v>
      </c>
      <c r="AI150" s="16" t="s">
        <v>245</v>
      </c>
      <c r="AJ150" s="16" t="s">
        <v>245</v>
      </c>
      <c r="AK150" s="16" t="s">
        <v>245</v>
      </c>
      <c r="AL150" s="16" t="s">
        <v>245</v>
      </c>
      <c r="AM150" s="16" t="s">
        <v>245</v>
      </c>
      <c r="AN150" s="16" t="s">
        <v>245</v>
      </c>
      <c r="AO150" s="16" t="s">
        <v>245</v>
      </c>
      <c r="AP150" s="16" t="s">
        <v>245</v>
      </c>
      <c r="AQ150" s="16" t="s">
        <v>245</v>
      </c>
      <c r="AR150" s="16" t="s">
        <v>245</v>
      </c>
      <c r="AS150" s="99" t="s">
        <v>245</v>
      </c>
      <c r="AT150" s="16" t="s">
        <v>245</v>
      </c>
      <c r="AU150" s="16" t="s">
        <v>245</v>
      </c>
      <c r="AV150" s="16" t="s">
        <v>245</v>
      </c>
      <c r="AW150" s="16" t="s">
        <v>245</v>
      </c>
      <c r="AX150" s="16">
        <v>109</v>
      </c>
      <c r="AY150" s="16" t="s">
        <v>245</v>
      </c>
      <c r="AZ150" s="16">
        <v>100</v>
      </c>
      <c r="BA150" s="16">
        <v>100</v>
      </c>
      <c r="BB150" s="16">
        <v>70</v>
      </c>
    </row>
    <row r="151" customHeight="1" spans="1:54">
      <c r="A151" s="12">
        <f>$A$4</f>
        <v>624</v>
      </c>
      <c r="B151" s="21" t="s">
        <v>933</v>
      </c>
      <c r="C151" s="10" t="s">
        <v>934</v>
      </c>
      <c r="D151" s="22" t="s">
        <v>800</v>
      </c>
      <c r="E151" s="23" t="s">
        <v>352</v>
      </c>
      <c r="F151" s="23" t="s">
        <v>946</v>
      </c>
      <c r="G151" s="14"/>
      <c r="H151" s="10">
        <v>0</v>
      </c>
      <c r="I151" s="10">
        <v>0</v>
      </c>
      <c r="J151" s="10">
        <v>0</v>
      </c>
      <c r="K151" s="10">
        <v>0</v>
      </c>
      <c r="L151" s="10">
        <v>0</v>
      </c>
      <c r="M151" s="10">
        <v>0</v>
      </c>
      <c r="N151" s="10">
        <v>0</v>
      </c>
      <c r="O151" s="10">
        <v>0</v>
      </c>
      <c r="P151" s="10">
        <f t="shared" ref="P151:P155" si="29">Q151+R151*2+S151*4+T151*8</f>
        <v>0</v>
      </c>
      <c r="Q151" s="10">
        <v>0</v>
      </c>
      <c r="R151" s="10">
        <v>0</v>
      </c>
      <c r="S151" s="10">
        <v>0</v>
      </c>
      <c r="T151" s="10">
        <v>0</v>
      </c>
      <c r="U151" s="10">
        <f t="shared" si="28"/>
        <v>0</v>
      </c>
      <c r="V151" s="10">
        <v>85</v>
      </c>
      <c r="W151" s="10">
        <v>4</v>
      </c>
      <c r="X151" s="10">
        <v>400</v>
      </c>
      <c r="Y151" s="10">
        <v>25</v>
      </c>
      <c r="Z151" s="10">
        <v>1000</v>
      </c>
      <c r="AA151" s="10">
        <v>50</v>
      </c>
      <c r="AB151" s="10">
        <v>1850</v>
      </c>
      <c r="AC151" s="10">
        <v>75</v>
      </c>
      <c r="AD151" s="10">
        <v>3000</v>
      </c>
      <c r="AE151" s="10">
        <v>0</v>
      </c>
      <c r="AF151" s="10">
        <v>0</v>
      </c>
      <c r="AG151" s="99">
        <v>30000</v>
      </c>
      <c r="AH151" s="10">
        <v>110</v>
      </c>
      <c r="AI151" s="10">
        <v>125</v>
      </c>
      <c r="AJ151" s="10">
        <v>120</v>
      </c>
      <c r="AK151" s="10">
        <v>120</v>
      </c>
      <c r="AL151" s="10">
        <v>5050</v>
      </c>
      <c r="AM151" s="10">
        <v>115</v>
      </c>
      <c r="AN151" s="10">
        <v>60050</v>
      </c>
      <c r="AO151" s="10">
        <v>110</v>
      </c>
      <c r="AP151" s="10">
        <v>60100</v>
      </c>
      <c r="AQ151" s="10">
        <v>0</v>
      </c>
      <c r="AR151" s="10">
        <v>0</v>
      </c>
      <c r="AS151" s="99">
        <v>30000</v>
      </c>
      <c r="AT151" s="10">
        <v>50</v>
      </c>
      <c r="AU151" s="10">
        <v>120</v>
      </c>
      <c r="AV151" s="10">
        <v>86</v>
      </c>
      <c r="AW151" s="10">
        <v>85</v>
      </c>
      <c r="AX151" s="10">
        <v>109</v>
      </c>
      <c r="AY151" s="10">
        <v>115</v>
      </c>
      <c r="AZ151" s="10">
        <v>100</v>
      </c>
      <c r="BA151" s="10">
        <v>100</v>
      </c>
      <c r="BB151" s="10">
        <v>70</v>
      </c>
    </row>
    <row r="152" customHeight="1" spans="1:54">
      <c r="A152" s="25"/>
      <c r="B152" s="17"/>
      <c r="C152" s="16"/>
      <c r="D152" s="18"/>
      <c r="E152" s="19"/>
      <c r="F152" s="19"/>
      <c r="G152" s="85" t="s">
        <v>358</v>
      </c>
      <c r="H152" s="16" t="s">
        <v>245</v>
      </c>
      <c r="I152" s="16" t="s">
        <v>245</v>
      </c>
      <c r="J152" s="16" t="s">
        <v>245</v>
      </c>
      <c r="K152" s="16" t="s">
        <v>245</v>
      </c>
      <c r="L152" s="16" t="s">
        <v>245</v>
      </c>
      <c r="M152" s="16" t="s">
        <v>245</v>
      </c>
      <c r="N152" s="16">
        <v>0</v>
      </c>
      <c r="O152" s="16">
        <v>0</v>
      </c>
      <c r="P152" s="16">
        <v>0</v>
      </c>
      <c r="Q152" s="16" t="s">
        <v>245</v>
      </c>
      <c r="R152" s="16" t="s">
        <v>245</v>
      </c>
      <c r="S152" s="16" t="s">
        <v>245</v>
      </c>
      <c r="T152" s="16" t="s">
        <v>245</v>
      </c>
      <c r="U152" s="16" t="e">
        <f t="shared" si="28"/>
        <v>#VALUE!</v>
      </c>
      <c r="V152" s="16" t="s">
        <v>245</v>
      </c>
      <c r="W152" s="16" t="s">
        <v>245</v>
      </c>
      <c r="X152" s="16" t="s">
        <v>245</v>
      </c>
      <c r="Y152" s="16" t="s">
        <v>245</v>
      </c>
      <c r="Z152" s="16" t="s">
        <v>245</v>
      </c>
      <c r="AA152" s="16" t="s">
        <v>245</v>
      </c>
      <c r="AB152" s="16" t="s">
        <v>245</v>
      </c>
      <c r="AC152" s="16" t="s">
        <v>245</v>
      </c>
      <c r="AD152" s="16" t="s">
        <v>245</v>
      </c>
      <c r="AE152" s="16" t="s">
        <v>245</v>
      </c>
      <c r="AF152" s="16" t="s">
        <v>245</v>
      </c>
      <c r="AG152" s="99" t="s">
        <v>245</v>
      </c>
      <c r="AH152" s="16" t="s">
        <v>245</v>
      </c>
      <c r="AI152" s="16" t="s">
        <v>245</v>
      </c>
      <c r="AJ152" s="16" t="s">
        <v>245</v>
      </c>
      <c r="AK152" s="16" t="s">
        <v>245</v>
      </c>
      <c r="AL152" s="16" t="s">
        <v>245</v>
      </c>
      <c r="AM152" s="16" t="s">
        <v>245</v>
      </c>
      <c r="AN152" s="16" t="s">
        <v>245</v>
      </c>
      <c r="AO152" s="16" t="s">
        <v>245</v>
      </c>
      <c r="AP152" s="16" t="s">
        <v>245</v>
      </c>
      <c r="AQ152" s="16" t="s">
        <v>245</v>
      </c>
      <c r="AR152" s="16" t="s">
        <v>245</v>
      </c>
      <c r="AS152" s="99" t="s">
        <v>245</v>
      </c>
      <c r="AT152" s="16" t="s">
        <v>245</v>
      </c>
      <c r="AU152" s="16" t="s">
        <v>245</v>
      </c>
      <c r="AV152" s="16" t="s">
        <v>245</v>
      </c>
      <c r="AW152" s="16" t="s">
        <v>245</v>
      </c>
      <c r="AX152" s="16">
        <v>109</v>
      </c>
      <c r="AY152" s="16" t="s">
        <v>245</v>
      </c>
      <c r="AZ152" s="16">
        <v>100</v>
      </c>
      <c r="BA152" s="16">
        <v>100</v>
      </c>
      <c r="BB152" s="16">
        <v>70</v>
      </c>
    </row>
    <row r="153" customHeight="1" spans="1:54">
      <c r="A153" s="12">
        <f>$A$4</f>
        <v>624</v>
      </c>
      <c r="B153" s="21" t="s">
        <v>933</v>
      </c>
      <c r="C153" s="10" t="s">
        <v>934</v>
      </c>
      <c r="D153" s="22" t="s">
        <v>766</v>
      </c>
      <c r="E153" s="23" t="s">
        <v>356</v>
      </c>
      <c r="F153" s="23" t="s">
        <v>947</v>
      </c>
      <c r="G153" s="14"/>
      <c r="H153" s="10">
        <v>0</v>
      </c>
      <c r="I153" s="10">
        <v>0</v>
      </c>
      <c r="J153" s="10">
        <v>0</v>
      </c>
      <c r="K153" s="10">
        <v>0</v>
      </c>
      <c r="L153" s="10">
        <v>0</v>
      </c>
      <c r="M153" s="10">
        <v>0</v>
      </c>
      <c r="N153" s="10">
        <v>0</v>
      </c>
      <c r="O153" s="10">
        <v>0</v>
      </c>
      <c r="P153" s="10">
        <f t="shared" si="29"/>
        <v>0</v>
      </c>
      <c r="Q153" s="10">
        <v>0</v>
      </c>
      <c r="R153" s="10">
        <v>0</v>
      </c>
      <c r="S153" s="10">
        <v>0</v>
      </c>
      <c r="T153" s="10">
        <v>0</v>
      </c>
      <c r="U153" s="10">
        <f t="shared" si="28"/>
        <v>0</v>
      </c>
      <c r="V153" s="10">
        <v>85</v>
      </c>
      <c r="W153" s="10">
        <v>4</v>
      </c>
      <c r="X153" s="10">
        <v>400</v>
      </c>
      <c r="Y153" s="10">
        <v>25</v>
      </c>
      <c r="Z153" s="10">
        <v>1000</v>
      </c>
      <c r="AA153" s="10">
        <v>50</v>
      </c>
      <c r="AB153" s="10">
        <v>1850</v>
      </c>
      <c r="AC153" s="10">
        <v>75</v>
      </c>
      <c r="AD153" s="10">
        <v>3000</v>
      </c>
      <c r="AE153" s="10">
        <v>0</v>
      </c>
      <c r="AF153" s="10">
        <v>0</v>
      </c>
      <c r="AG153" s="99">
        <v>30000</v>
      </c>
      <c r="AH153" s="10">
        <v>110</v>
      </c>
      <c r="AI153" s="10">
        <v>125</v>
      </c>
      <c r="AJ153" s="10">
        <v>120</v>
      </c>
      <c r="AK153" s="10">
        <v>120</v>
      </c>
      <c r="AL153" s="10">
        <v>5050</v>
      </c>
      <c r="AM153" s="10">
        <v>115</v>
      </c>
      <c r="AN153" s="10">
        <v>60050</v>
      </c>
      <c r="AO153" s="10">
        <v>110</v>
      </c>
      <c r="AP153" s="10">
        <v>60100</v>
      </c>
      <c r="AQ153" s="10">
        <v>0</v>
      </c>
      <c r="AR153" s="10">
        <v>0</v>
      </c>
      <c r="AS153" s="99">
        <v>30000</v>
      </c>
      <c r="AT153" s="10">
        <v>50</v>
      </c>
      <c r="AU153" s="10">
        <v>120</v>
      </c>
      <c r="AV153" s="10">
        <v>86</v>
      </c>
      <c r="AW153" s="10">
        <v>85</v>
      </c>
      <c r="AX153" s="10">
        <v>109</v>
      </c>
      <c r="AY153" s="10">
        <v>115</v>
      </c>
      <c r="AZ153" s="10">
        <v>100</v>
      </c>
      <c r="BA153" s="10">
        <v>100</v>
      </c>
      <c r="BB153" s="10">
        <v>70</v>
      </c>
    </row>
    <row r="154" customHeight="1" spans="1:54">
      <c r="A154" s="16"/>
      <c r="B154" s="17"/>
      <c r="C154" s="16"/>
      <c r="D154" s="18"/>
      <c r="E154" s="19"/>
      <c r="F154" s="19" t="s">
        <v>362</v>
      </c>
      <c r="G154" s="85" t="s">
        <v>948</v>
      </c>
      <c r="H154" s="16">
        <v>1</v>
      </c>
      <c r="I154" s="16">
        <v>0</v>
      </c>
      <c r="J154" s="16"/>
      <c r="K154" s="16"/>
      <c r="L154" s="16"/>
      <c r="M154" s="16"/>
      <c r="N154" s="16">
        <v>0</v>
      </c>
      <c r="O154" s="16">
        <v>0</v>
      </c>
      <c r="P154" s="16">
        <v>0</v>
      </c>
      <c r="Q154" s="16"/>
      <c r="R154" s="16"/>
      <c r="S154" s="16"/>
      <c r="T154" s="16"/>
      <c r="U154" s="16">
        <f t="shared" si="28"/>
        <v>1</v>
      </c>
      <c r="V154" s="16">
        <v>90</v>
      </c>
      <c r="W154" s="16">
        <v>0</v>
      </c>
      <c r="X154" s="16" t="s">
        <v>2184</v>
      </c>
      <c r="Y154" s="16">
        <v>20</v>
      </c>
      <c r="Z154" s="16" t="s">
        <v>2185</v>
      </c>
      <c r="AA154" s="16">
        <v>50</v>
      </c>
      <c r="AB154" s="16" t="s">
        <v>2186</v>
      </c>
      <c r="AC154" s="16">
        <v>90</v>
      </c>
      <c r="AD154" s="16" t="s">
        <v>2187</v>
      </c>
      <c r="AE154" s="16" t="s">
        <v>245</v>
      </c>
      <c r="AF154" s="16" t="s">
        <v>245</v>
      </c>
      <c r="AG154" s="99" t="s">
        <v>245</v>
      </c>
      <c r="AH154" s="16" t="s">
        <v>245</v>
      </c>
      <c r="AI154" s="16" t="s">
        <v>245</v>
      </c>
      <c r="AJ154" s="16" t="s">
        <v>245</v>
      </c>
      <c r="AK154" s="16" t="s">
        <v>245</v>
      </c>
      <c r="AL154" s="16" t="s">
        <v>245</v>
      </c>
      <c r="AM154" s="16" t="s">
        <v>245</v>
      </c>
      <c r="AN154" s="16" t="s">
        <v>245</v>
      </c>
      <c r="AO154" s="16" t="s">
        <v>245</v>
      </c>
      <c r="AP154" s="16" t="s">
        <v>245</v>
      </c>
      <c r="AQ154" s="16" t="s">
        <v>245</v>
      </c>
      <c r="AR154" s="16" t="s">
        <v>245</v>
      </c>
      <c r="AS154" s="99" t="s">
        <v>245</v>
      </c>
      <c r="AT154" s="16" t="s">
        <v>245</v>
      </c>
      <c r="AU154" s="16" t="s">
        <v>245</v>
      </c>
      <c r="AV154" s="16">
        <v>91</v>
      </c>
      <c r="AW154" s="16" t="s">
        <v>245</v>
      </c>
      <c r="AX154" s="16">
        <v>109</v>
      </c>
      <c r="AY154" s="16" t="s">
        <v>245</v>
      </c>
      <c r="AZ154" s="16">
        <v>100</v>
      </c>
      <c r="BA154" s="16">
        <v>100</v>
      </c>
      <c r="BB154" s="16">
        <v>70</v>
      </c>
    </row>
    <row r="155" ht="17.4" spans="1:54">
      <c r="A155" s="12">
        <f>$A$4</f>
        <v>624</v>
      </c>
      <c r="B155" s="21" t="s">
        <v>951</v>
      </c>
      <c r="C155" s="10" t="s">
        <v>362</v>
      </c>
      <c r="D155" s="22" t="s">
        <v>755</v>
      </c>
      <c r="E155" s="23" t="s">
        <v>361</v>
      </c>
      <c r="F155" s="23" t="s">
        <v>362</v>
      </c>
      <c r="G155" s="91"/>
      <c r="H155" s="10">
        <v>1</v>
      </c>
      <c r="I155" s="10">
        <v>0</v>
      </c>
      <c r="J155" s="10">
        <v>0</v>
      </c>
      <c r="K155" s="10">
        <v>0</v>
      </c>
      <c r="L155" s="10">
        <v>0</v>
      </c>
      <c r="M155" s="10">
        <v>0</v>
      </c>
      <c r="N155" s="10">
        <v>0</v>
      </c>
      <c r="O155" s="10">
        <v>0</v>
      </c>
      <c r="P155" s="10">
        <f t="shared" si="29"/>
        <v>0</v>
      </c>
      <c r="Q155" s="10">
        <v>0</v>
      </c>
      <c r="R155" s="10">
        <v>0</v>
      </c>
      <c r="S155" s="10">
        <v>0</v>
      </c>
      <c r="T155" s="10">
        <v>0</v>
      </c>
      <c r="U155" s="10">
        <f t="shared" si="28"/>
        <v>1</v>
      </c>
      <c r="V155" s="10">
        <v>90</v>
      </c>
      <c r="W155" s="10">
        <v>0</v>
      </c>
      <c r="X155" s="10">
        <v>400</v>
      </c>
      <c r="Y155" s="10">
        <v>20</v>
      </c>
      <c r="Z155" s="10">
        <v>1000</v>
      </c>
      <c r="AA155" s="10">
        <v>50</v>
      </c>
      <c r="AB155" s="10">
        <v>1850</v>
      </c>
      <c r="AC155" s="10">
        <v>90</v>
      </c>
      <c r="AD155" s="10">
        <v>3500</v>
      </c>
      <c r="AE155" s="10">
        <v>0</v>
      </c>
      <c r="AF155" s="10">
        <v>0</v>
      </c>
      <c r="AG155" s="99">
        <v>30000</v>
      </c>
      <c r="AH155" s="10">
        <v>110</v>
      </c>
      <c r="AI155" s="10">
        <v>125</v>
      </c>
      <c r="AJ155" s="10">
        <v>120</v>
      </c>
      <c r="AK155" s="10">
        <v>120</v>
      </c>
      <c r="AL155" s="10">
        <v>5050</v>
      </c>
      <c r="AM155" s="10">
        <v>115</v>
      </c>
      <c r="AN155" s="10">
        <v>60050</v>
      </c>
      <c r="AO155" s="10">
        <v>110</v>
      </c>
      <c r="AP155" s="10">
        <v>60100</v>
      </c>
      <c r="AQ155" s="10">
        <v>0</v>
      </c>
      <c r="AR155" s="10">
        <v>0</v>
      </c>
      <c r="AS155" s="99">
        <v>30000</v>
      </c>
      <c r="AT155" s="10">
        <v>50</v>
      </c>
      <c r="AU155" s="10">
        <v>120</v>
      </c>
      <c r="AV155" s="10">
        <v>91</v>
      </c>
      <c r="AW155" s="10">
        <v>85</v>
      </c>
      <c r="AX155" s="10">
        <v>109</v>
      </c>
      <c r="AY155" s="10">
        <v>115</v>
      </c>
      <c r="AZ155" s="10">
        <v>100</v>
      </c>
      <c r="BA155" s="10">
        <v>100</v>
      </c>
      <c r="BB155" s="10">
        <v>70</v>
      </c>
    </row>
    <row r="156" ht="17.4" spans="1:54">
      <c r="A156" s="25"/>
      <c r="B156" s="17"/>
      <c r="C156" s="16"/>
      <c r="D156" s="18"/>
      <c r="E156" s="19"/>
      <c r="F156" s="19"/>
      <c r="G156" s="83"/>
      <c r="H156" s="16">
        <v>0</v>
      </c>
      <c r="I156" s="16">
        <v>0</v>
      </c>
      <c r="J156" s="16">
        <v>0</v>
      </c>
      <c r="K156" s="16"/>
      <c r="L156" s="16"/>
      <c r="M156" s="16"/>
      <c r="N156" s="16">
        <v>0</v>
      </c>
      <c r="O156" s="16">
        <v>0</v>
      </c>
      <c r="P156" s="16">
        <v>0</v>
      </c>
      <c r="Q156" s="16"/>
      <c r="R156" s="16"/>
      <c r="S156" s="16"/>
      <c r="T156" s="16"/>
      <c r="U156" s="16">
        <f t="shared" si="28"/>
        <v>0</v>
      </c>
      <c r="V156" s="16" t="s">
        <v>245</v>
      </c>
      <c r="W156" s="16" t="s">
        <v>245</v>
      </c>
      <c r="X156" s="16" t="s">
        <v>245</v>
      </c>
      <c r="Y156" s="16" t="s">
        <v>245</v>
      </c>
      <c r="Z156" s="16" t="s">
        <v>245</v>
      </c>
      <c r="AA156" s="16" t="s">
        <v>245</v>
      </c>
      <c r="AB156" s="16" t="s">
        <v>245</v>
      </c>
      <c r="AC156" s="16" t="s">
        <v>245</v>
      </c>
      <c r="AD156" s="16" t="s">
        <v>245</v>
      </c>
      <c r="AE156" s="16" t="s">
        <v>245</v>
      </c>
      <c r="AF156" s="16" t="s">
        <v>245</v>
      </c>
      <c r="AG156" s="99" t="s">
        <v>245</v>
      </c>
      <c r="AH156" s="16" t="s">
        <v>245</v>
      </c>
      <c r="AI156" s="16" t="s">
        <v>245</v>
      </c>
      <c r="AJ156" s="16" t="s">
        <v>245</v>
      </c>
      <c r="AK156" s="16" t="s">
        <v>245</v>
      </c>
      <c r="AL156" s="16" t="s">
        <v>245</v>
      </c>
      <c r="AM156" s="16" t="s">
        <v>245</v>
      </c>
      <c r="AN156" s="16" t="s">
        <v>245</v>
      </c>
      <c r="AO156" s="16" t="s">
        <v>245</v>
      </c>
      <c r="AP156" s="16" t="s">
        <v>245</v>
      </c>
      <c r="AQ156" s="16" t="s">
        <v>245</v>
      </c>
      <c r="AR156" s="16" t="s">
        <v>245</v>
      </c>
      <c r="AS156" s="99" t="s">
        <v>245</v>
      </c>
      <c r="AT156" s="16" t="s">
        <v>245</v>
      </c>
      <c r="AU156" s="16" t="s">
        <v>245</v>
      </c>
      <c r="AV156" s="16" t="s">
        <v>245</v>
      </c>
      <c r="AW156" s="16" t="s">
        <v>245</v>
      </c>
      <c r="AX156" s="16">
        <v>109</v>
      </c>
      <c r="AY156" s="16" t="s">
        <v>245</v>
      </c>
      <c r="AZ156" s="16">
        <v>100</v>
      </c>
      <c r="BA156" s="16">
        <v>100</v>
      </c>
      <c r="BB156" s="16">
        <v>70</v>
      </c>
    </row>
    <row r="157" s="2" customFormat="1" ht="17.4" spans="1:54">
      <c r="A157" s="12">
        <f>$A$4</f>
        <v>624</v>
      </c>
      <c r="B157" s="21" t="s">
        <v>951</v>
      </c>
      <c r="C157" s="10" t="s">
        <v>362</v>
      </c>
      <c r="D157" s="22" t="s">
        <v>785</v>
      </c>
      <c r="E157" s="23" t="s">
        <v>365</v>
      </c>
      <c r="F157" s="23" t="s">
        <v>366</v>
      </c>
      <c r="G157" s="14"/>
      <c r="H157" s="38">
        <v>0</v>
      </c>
      <c r="I157" s="38">
        <v>0</v>
      </c>
      <c r="J157" s="38">
        <v>0</v>
      </c>
      <c r="K157" s="38">
        <v>0</v>
      </c>
      <c r="L157" s="38">
        <v>0</v>
      </c>
      <c r="M157" s="38">
        <v>0</v>
      </c>
      <c r="N157" s="38">
        <v>0</v>
      </c>
      <c r="O157" s="38">
        <v>0</v>
      </c>
      <c r="P157" s="38">
        <f t="shared" ref="P157:P159" si="30">Q157+R157*2+S157*4+T157*8</f>
        <v>0</v>
      </c>
      <c r="Q157" s="38">
        <v>0</v>
      </c>
      <c r="R157" s="10">
        <v>0</v>
      </c>
      <c r="S157" s="38">
        <v>0</v>
      </c>
      <c r="T157" s="38">
        <v>0</v>
      </c>
      <c r="U157" s="38">
        <f t="shared" si="28"/>
        <v>0</v>
      </c>
      <c r="V157" s="38">
        <v>85</v>
      </c>
      <c r="W157" s="38">
        <v>4</v>
      </c>
      <c r="X157" s="38">
        <v>400</v>
      </c>
      <c r="Y157" s="38">
        <v>25</v>
      </c>
      <c r="Z157" s="38">
        <v>1000</v>
      </c>
      <c r="AA157" s="38">
        <v>50</v>
      </c>
      <c r="AB157" s="38">
        <v>1850</v>
      </c>
      <c r="AC157" s="38">
        <v>75</v>
      </c>
      <c r="AD157" s="38">
        <v>3000</v>
      </c>
      <c r="AE157" s="38">
        <v>0</v>
      </c>
      <c r="AF157" s="38">
        <v>0</v>
      </c>
      <c r="AG157" s="99">
        <v>30000</v>
      </c>
      <c r="AH157" s="38">
        <v>110</v>
      </c>
      <c r="AI157" s="38">
        <v>125</v>
      </c>
      <c r="AJ157" s="38">
        <v>120</v>
      </c>
      <c r="AK157" s="38">
        <v>120</v>
      </c>
      <c r="AL157" s="38">
        <v>5050</v>
      </c>
      <c r="AM157" s="38">
        <v>115</v>
      </c>
      <c r="AN157" s="38">
        <v>60050</v>
      </c>
      <c r="AO157" s="38">
        <v>110</v>
      </c>
      <c r="AP157" s="38">
        <v>60100</v>
      </c>
      <c r="AQ157" s="38">
        <v>0</v>
      </c>
      <c r="AR157" s="38">
        <v>0</v>
      </c>
      <c r="AS157" s="99">
        <v>30000</v>
      </c>
      <c r="AT157" s="38">
        <v>50</v>
      </c>
      <c r="AU157" s="38">
        <v>120</v>
      </c>
      <c r="AV157" s="38">
        <v>86</v>
      </c>
      <c r="AW157" s="38">
        <v>85</v>
      </c>
      <c r="AX157" s="10">
        <v>109</v>
      </c>
      <c r="AY157" s="38">
        <v>115</v>
      </c>
      <c r="AZ157" s="38">
        <v>100</v>
      </c>
      <c r="BA157" s="38">
        <v>100</v>
      </c>
      <c r="BB157" s="38">
        <v>70</v>
      </c>
    </row>
    <row r="158" customHeight="1" spans="1:54">
      <c r="A158" s="16"/>
      <c r="B158" s="17"/>
      <c r="C158" s="16"/>
      <c r="D158" s="18"/>
      <c r="E158" s="19" t="s">
        <v>787</v>
      </c>
      <c r="F158" s="16" t="s">
        <v>959</v>
      </c>
      <c r="G158" s="83"/>
      <c r="H158" s="16">
        <v>0</v>
      </c>
      <c r="I158" s="16">
        <v>0</v>
      </c>
      <c r="J158" s="16">
        <v>1</v>
      </c>
      <c r="K158" s="16">
        <v>0</v>
      </c>
      <c r="L158" s="16">
        <v>0</v>
      </c>
      <c r="M158" s="16">
        <v>0</v>
      </c>
      <c r="N158" s="16">
        <v>0</v>
      </c>
      <c r="O158" s="16">
        <v>0</v>
      </c>
      <c r="P158" s="16">
        <f t="shared" si="30"/>
        <v>0</v>
      </c>
      <c r="Q158" s="16">
        <v>0</v>
      </c>
      <c r="R158" s="16">
        <v>0</v>
      </c>
      <c r="S158" s="16">
        <v>0</v>
      </c>
      <c r="T158" s="16">
        <v>0</v>
      </c>
      <c r="U158" s="16">
        <f t="shared" si="28"/>
        <v>4</v>
      </c>
      <c r="V158" s="16" t="s">
        <v>245</v>
      </c>
      <c r="W158" s="16" t="s">
        <v>245</v>
      </c>
      <c r="X158" s="16" t="s">
        <v>245</v>
      </c>
      <c r="Y158" s="16" t="s">
        <v>245</v>
      </c>
      <c r="Z158" s="16" t="s">
        <v>245</v>
      </c>
      <c r="AA158" s="16" t="s">
        <v>245</v>
      </c>
      <c r="AB158" s="16" t="s">
        <v>245</v>
      </c>
      <c r="AC158" s="16" t="s">
        <v>245</v>
      </c>
      <c r="AD158" s="16" t="s">
        <v>245</v>
      </c>
      <c r="AE158" s="16" t="s">
        <v>245</v>
      </c>
      <c r="AF158" s="16" t="s">
        <v>245</v>
      </c>
      <c r="AG158" s="99" t="s">
        <v>245</v>
      </c>
      <c r="AH158" s="16" t="s">
        <v>245</v>
      </c>
      <c r="AI158" s="16" t="s">
        <v>245</v>
      </c>
      <c r="AJ158" s="16" t="s">
        <v>245</v>
      </c>
      <c r="AK158" s="16" t="s">
        <v>245</v>
      </c>
      <c r="AL158" s="16" t="s">
        <v>245</v>
      </c>
      <c r="AM158" s="16" t="s">
        <v>245</v>
      </c>
      <c r="AN158" s="16" t="s">
        <v>245</v>
      </c>
      <c r="AO158" s="16" t="s">
        <v>245</v>
      </c>
      <c r="AP158" s="16" t="s">
        <v>245</v>
      </c>
      <c r="AQ158" s="16">
        <v>0</v>
      </c>
      <c r="AR158" s="16" t="s">
        <v>245</v>
      </c>
      <c r="AS158" s="99" t="s">
        <v>245</v>
      </c>
      <c r="AT158" s="16" t="s">
        <v>2113</v>
      </c>
      <c r="AU158" s="16" t="s">
        <v>2114</v>
      </c>
      <c r="AV158" s="16">
        <v>86</v>
      </c>
      <c r="AW158" s="16" t="s">
        <v>245</v>
      </c>
      <c r="AX158" s="16">
        <v>109</v>
      </c>
      <c r="AY158" s="16" t="s">
        <v>245</v>
      </c>
      <c r="AZ158" s="16">
        <v>100</v>
      </c>
      <c r="BA158" s="16">
        <v>100</v>
      </c>
      <c r="BB158" s="16">
        <v>70</v>
      </c>
    </row>
    <row r="159" ht="17.4" spans="1:54">
      <c r="A159" s="12">
        <f>$A$4</f>
        <v>624</v>
      </c>
      <c r="B159" s="21" t="s">
        <v>960</v>
      </c>
      <c r="C159" s="31" t="s">
        <v>371</v>
      </c>
      <c r="D159" s="22" t="s">
        <v>755</v>
      </c>
      <c r="E159" s="23" t="s">
        <v>961</v>
      </c>
      <c r="F159" s="23" t="s">
        <v>371</v>
      </c>
      <c r="G159" s="14"/>
      <c r="H159" s="10">
        <v>0</v>
      </c>
      <c r="I159" s="10">
        <v>0</v>
      </c>
      <c r="J159" s="10">
        <v>1</v>
      </c>
      <c r="K159" s="10">
        <v>0</v>
      </c>
      <c r="L159" s="10">
        <v>0</v>
      </c>
      <c r="M159" s="10">
        <v>0</v>
      </c>
      <c r="N159" s="10">
        <v>0</v>
      </c>
      <c r="O159" s="10">
        <v>0</v>
      </c>
      <c r="P159" s="10">
        <f t="shared" si="30"/>
        <v>0</v>
      </c>
      <c r="Q159" s="10">
        <v>0</v>
      </c>
      <c r="R159" s="10">
        <v>0</v>
      </c>
      <c r="S159" s="10">
        <v>0</v>
      </c>
      <c r="T159" s="10">
        <v>0</v>
      </c>
      <c r="U159" s="38">
        <f t="shared" si="28"/>
        <v>4</v>
      </c>
      <c r="V159" s="38">
        <v>85</v>
      </c>
      <c r="W159" s="38">
        <v>4</v>
      </c>
      <c r="X159" s="38">
        <v>400</v>
      </c>
      <c r="Y159" s="38">
        <v>25</v>
      </c>
      <c r="Z159" s="38">
        <v>1000</v>
      </c>
      <c r="AA159" s="38">
        <v>50</v>
      </c>
      <c r="AB159" s="38">
        <v>1850</v>
      </c>
      <c r="AC159" s="38">
        <v>75</v>
      </c>
      <c r="AD159" s="38">
        <v>3000</v>
      </c>
      <c r="AE159" s="38">
        <v>0</v>
      </c>
      <c r="AF159" s="38">
        <v>0</v>
      </c>
      <c r="AG159" s="99">
        <v>30000</v>
      </c>
      <c r="AH159" s="38">
        <v>110</v>
      </c>
      <c r="AI159" s="38">
        <v>125</v>
      </c>
      <c r="AJ159" s="38">
        <v>120</v>
      </c>
      <c r="AK159" s="38">
        <v>120</v>
      </c>
      <c r="AL159" s="38">
        <v>5050</v>
      </c>
      <c r="AM159" s="38">
        <v>115</v>
      </c>
      <c r="AN159" s="38">
        <v>60050</v>
      </c>
      <c r="AO159" s="38">
        <v>110</v>
      </c>
      <c r="AP159" s="38">
        <v>60100</v>
      </c>
      <c r="AQ159" s="38">
        <v>0</v>
      </c>
      <c r="AR159" s="38">
        <v>0</v>
      </c>
      <c r="AS159" s="99">
        <v>30000</v>
      </c>
      <c r="AT159" s="38">
        <v>78</v>
      </c>
      <c r="AU159" s="38">
        <v>113</v>
      </c>
      <c r="AV159" s="38">
        <v>86</v>
      </c>
      <c r="AW159" s="38">
        <v>85</v>
      </c>
      <c r="AX159" s="10">
        <v>109</v>
      </c>
      <c r="AY159" s="38">
        <v>115</v>
      </c>
      <c r="AZ159" s="38">
        <v>100</v>
      </c>
      <c r="BA159" s="38">
        <v>100</v>
      </c>
      <c r="BB159" s="38">
        <v>70</v>
      </c>
    </row>
    <row r="160" customHeight="1" spans="1:54">
      <c r="A160" s="16"/>
      <c r="B160" s="17"/>
      <c r="C160" s="16"/>
      <c r="D160" s="18"/>
      <c r="E160" s="19" t="s">
        <v>962</v>
      </c>
      <c r="F160" s="19" t="s">
        <v>963</v>
      </c>
      <c r="G160" s="85" t="s">
        <v>964</v>
      </c>
      <c r="H160" s="16">
        <v>0</v>
      </c>
      <c r="I160" s="16">
        <v>0</v>
      </c>
      <c r="J160" s="16">
        <v>0</v>
      </c>
      <c r="K160" s="16"/>
      <c r="L160" s="16"/>
      <c r="M160" s="16"/>
      <c r="N160" s="16">
        <v>0</v>
      </c>
      <c r="O160" s="16">
        <v>0</v>
      </c>
      <c r="P160" s="16">
        <v>0</v>
      </c>
      <c r="Q160" s="16"/>
      <c r="R160" s="16"/>
      <c r="S160" s="16"/>
      <c r="T160" s="16"/>
      <c r="U160" s="16">
        <f t="shared" si="28"/>
        <v>0</v>
      </c>
      <c r="V160" s="16">
        <v>80</v>
      </c>
      <c r="W160" s="16">
        <v>5</v>
      </c>
      <c r="X160" s="16">
        <v>190</v>
      </c>
      <c r="Y160" s="16">
        <v>45</v>
      </c>
      <c r="Z160" s="16">
        <v>290</v>
      </c>
      <c r="AA160" s="16" t="s">
        <v>245</v>
      </c>
      <c r="AB160" s="16" t="s">
        <v>245</v>
      </c>
      <c r="AC160" s="16" t="s">
        <v>245</v>
      </c>
      <c r="AD160" s="16" t="s">
        <v>245</v>
      </c>
      <c r="AE160" s="16" t="s">
        <v>245</v>
      </c>
      <c r="AF160" s="16" t="s">
        <v>245</v>
      </c>
      <c r="AG160" s="99" t="s">
        <v>245</v>
      </c>
      <c r="AH160" s="16" t="s">
        <v>245</v>
      </c>
      <c r="AI160" s="16" t="s">
        <v>245</v>
      </c>
      <c r="AJ160" s="16" t="s">
        <v>245</v>
      </c>
      <c r="AK160" s="16" t="s">
        <v>245</v>
      </c>
      <c r="AL160" s="16" t="s">
        <v>245</v>
      </c>
      <c r="AM160" s="16" t="s">
        <v>245</v>
      </c>
      <c r="AN160" s="16" t="s">
        <v>245</v>
      </c>
      <c r="AO160" s="16" t="s">
        <v>245</v>
      </c>
      <c r="AP160" s="16" t="s">
        <v>245</v>
      </c>
      <c r="AQ160" s="16" t="s">
        <v>245</v>
      </c>
      <c r="AR160" s="16" t="s">
        <v>245</v>
      </c>
      <c r="AS160" s="99" t="s">
        <v>245</v>
      </c>
      <c r="AT160" s="16" t="s">
        <v>245</v>
      </c>
      <c r="AU160" s="16" t="s">
        <v>245</v>
      </c>
      <c r="AV160" s="16" t="s">
        <v>245</v>
      </c>
      <c r="AW160" s="16" t="s">
        <v>245</v>
      </c>
      <c r="AX160" s="16">
        <v>109</v>
      </c>
      <c r="AY160" s="16" t="s">
        <v>245</v>
      </c>
      <c r="AZ160" s="16">
        <v>100</v>
      </c>
      <c r="BA160" s="16">
        <v>100</v>
      </c>
      <c r="BB160" s="16">
        <v>70</v>
      </c>
    </row>
    <row r="161" ht="17.4" spans="1:54">
      <c r="A161" s="12">
        <f>$A$4</f>
        <v>624</v>
      </c>
      <c r="B161" s="21" t="s">
        <v>965</v>
      </c>
      <c r="C161" s="31" t="s">
        <v>376</v>
      </c>
      <c r="D161" s="22" t="s">
        <v>755</v>
      </c>
      <c r="E161" s="23" t="s">
        <v>375</v>
      </c>
      <c r="F161" s="23" t="s">
        <v>376</v>
      </c>
      <c r="G161" s="14"/>
      <c r="H161" s="10">
        <v>0</v>
      </c>
      <c r="I161" s="10">
        <v>0</v>
      </c>
      <c r="J161" s="10">
        <v>0</v>
      </c>
      <c r="K161" s="10">
        <v>0</v>
      </c>
      <c r="L161" s="10">
        <v>0</v>
      </c>
      <c r="M161" s="10">
        <v>0</v>
      </c>
      <c r="N161" s="10">
        <v>0</v>
      </c>
      <c r="O161" s="10">
        <v>0</v>
      </c>
      <c r="P161" s="10">
        <f t="shared" ref="P161:P165" si="31">Q161+R161*2+S161*4+T161*8</f>
        <v>0</v>
      </c>
      <c r="Q161" s="10">
        <v>0</v>
      </c>
      <c r="R161" s="10">
        <v>0</v>
      </c>
      <c r="S161" s="10">
        <v>0</v>
      </c>
      <c r="T161" s="10">
        <v>0</v>
      </c>
      <c r="U161" s="10">
        <f t="shared" si="28"/>
        <v>0</v>
      </c>
      <c r="V161" s="10">
        <v>80</v>
      </c>
      <c r="W161" s="10">
        <v>4</v>
      </c>
      <c r="X161" s="10">
        <v>400</v>
      </c>
      <c r="Y161" s="10">
        <v>25</v>
      </c>
      <c r="Z161" s="10">
        <v>1000</v>
      </c>
      <c r="AA161" s="10">
        <v>50</v>
      </c>
      <c r="AB161" s="10">
        <v>1850</v>
      </c>
      <c r="AC161" s="10">
        <v>75</v>
      </c>
      <c r="AD161" s="10">
        <v>3000</v>
      </c>
      <c r="AE161" s="10">
        <v>0</v>
      </c>
      <c r="AF161" s="10">
        <v>0</v>
      </c>
      <c r="AG161" s="99">
        <v>30000</v>
      </c>
      <c r="AH161" s="10">
        <v>110</v>
      </c>
      <c r="AI161" s="10">
        <v>125</v>
      </c>
      <c r="AJ161" s="10">
        <v>120</v>
      </c>
      <c r="AK161" s="10">
        <v>120</v>
      </c>
      <c r="AL161" s="10">
        <v>5050</v>
      </c>
      <c r="AM161" s="10">
        <v>115</v>
      </c>
      <c r="AN161" s="10">
        <v>60050</v>
      </c>
      <c r="AO161" s="10">
        <v>110</v>
      </c>
      <c r="AP161" s="10">
        <v>60100</v>
      </c>
      <c r="AQ161" s="10">
        <v>0</v>
      </c>
      <c r="AR161" s="10">
        <v>0</v>
      </c>
      <c r="AS161" s="99">
        <v>30000</v>
      </c>
      <c r="AT161" s="10">
        <v>50</v>
      </c>
      <c r="AU161" s="10">
        <v>120</v>
      </c>
      <c r="AV161" s="10">
        <v>81</v>
      </c>
      <c r="AW161" s="10">
        <v>80</v>
      </c>
      <c r="AX161" s="10">
        <v>109</v>
      </c>
      <c r="AY161" s="10">
        <v>115</v>
      </c>
      <c r="AZ161" s="10">
        <v>100</v>
      </c>
      <c r="BA161" s="10">
        <v>100</v>
      </c>
      <c r="BB161" s="10">
        <v>70</v>
      </c>
    </row>
    <row r="162" ht="17.4" spans="1:54">
      <c r="A162" s="16"/>
      <c r="B162" s="17"/>
      <c r="C162" s="16"/>
      <c r="D162" s="18"/>
      <c r="E162" s="19" t="s">
        <v>962</v>
      </c>
      <c r="F162" s="19" t="s">
        <v>966</v>
      </c>
      <c r="G162" s="83"/>
      <c r="H162" s="16">
        <v>0</v>
      </c>
      <c r="I162" s="16">
        <v>0</v>
      </c>
      <c r="J162" s="16">
        <v>0</v>
      </c>
      <c r="K162" s="16"/>
      <c r="L162" s="16"/>
      <c r="M162" s="16"/>
      <c r="N162" s="16">
        <v>0</v>
      </c>
      <c r="O162" s="16">
        <v>0</v>
      </c>
      <c r="P162" s="16">
        <v>0</v>
      </c>
      <c r="Q162" s="16"/>
      <c r="R162" s="16"/>
      <c r="S162" s="16"/>
      <c r="T162" s="16"/>
      <c r="U162" s="16">
        <f t="shared" si="28"/>
        <v>0</v>
      </c>
      <c r="V162" s="16" t="s">
        <v>245</v>
      </c>
      <c r="W162" s="16" t="s">
        <v>245</v>
      </c>
      <c r="X162" s="16" t="s">
        <v>245</v>
      </c>
      <c r="Y162" s="16" t="s">
        <v>245</v>
      </c>
      <c r="Z162" s="16" t="s">
        <v>245</v>
      </c>
      <c r="AA162" s="16" t="s">
        <v>245</v>
      </c>
      <c r="AB162" s="16" t="s">
        <v>245</v>
      </c>
      <c r="AC162" s="16" t="s">
        <v>245</v>
      </c>
      <c r="AD162" s="16" t="s">
        <v>245</v>
      </c>
      <c r="AE162" s="16" t="s">
        <v>245</v>
      </c>
      <c r="AF162" s="16" t="s">
        <v>245</v>
      </c>
      <c r="AG162" s="99" t="s">
        <v>245</v>
      </c>
      <c r="AH162" s="16" t="s">
        <v>245</v>
      </c>
      <c r="AI162" s="16" t="s">
        <v>245</v>
      </c>
      <c r="AJ162" s="16" t="s">
        <v>245</v>
      </c>
      <c r="AK162" s="16" t="s">
        <v>245</v>
      </c>
      <c r="AL162" s="16" t="s">
        <v>245</v>
      </c>
      <c r="AM162" s="16" t="s">
        <v>245</v>
      </c>
      <c r="AN162" s="16" t="s">
        <v>245</v>
      </c>
      <c r="AO162" s="16" t="s">
        <v>245</v>
      </c>
      <c r="AP162" s="16" t="s">
        <v>245</v>
      </c>
      <c r="AQ162" s="16" t="s">
        <v>245</v>
      </c>
      <c r="AR162" s="16" t="s">
        <v>245</v>
      </c>
      <c r="AS162" s="99" t="s">
        <v>245</v>
      </c>
      <c r="AT162" s="16" t="s">
        <v>245</v>
      </c>
      <c r="AU162" s="16" t="s">
        <v>245</v>
      </c>
      <c r="AV162" s="16" t="s">
        <v>245</v>
      </c>
      <c r="AW162" s="16" t="s">
        <v>245</v>
      </c>
      <c r="AX162" s="16">
        <v>109</v>
      </c>
      <c r="AY162" s="16" t="s">
        <v>245</v>
      </c>
      <c r="AZ162" s="16">
        <v>100</v>
      </c>
      <c r="BA162" s="16">
        <v>100</v>
      </c>
      <c r="BB162" s="16">
        <v>70</v>
      </c>
    </row>
    <row r="163" ht="17.4" spans="1:54">
      <c r="A163" s="12">
        <f>$A$4</f>
        <v>624</v>
      </c>
      <c r="B163" s="21" t="s">
        <v>965</v>
      </c>
      <c r="C163" s="31" t="s">
        <v>376</v>
      </c>
      <c r="D163" s="22" t="s">
        <v>779</v>
      </c>
      <c r="E163" s="23" t="s">
        <v>380</v>
      </c>
      <c r="F163" s="23" t="s">
        <v>381</v>
      </c>
      <c r="G163" s="14"/>
      <c r="H163" s="10">
        <v>0</v>
      </c>
      <c r="I163" s="10">
        <v>0</v>
      </c>
      <c r="J163" s="10">
        <v>0</v>
      </c>
      <c r="K163" s="10">
        <v>0</v>
      </c>
      <c r="L163" s="10">
        <v>0</v>
      </c>
      <c r="M163" s="10">
        <v>0</v>
      </c>
      <c r="N163" s="10">
        <v>0</v>
      </c>
      <c r="O163" s="10">
        <v>0</v>
      </c>
      <c r="P163" s="10">
        <f t="shared" si="31"/>
        <v>0</v>
      </c>
      <c r="Q163" s="10">
        <v>0</v>
      </c>
      <c r="R163" s="10">
        <v>0</v>
      </c>
      <c r="S163" s="10">
        <v>0</v>
      </c>
      <c r="T163" s="10">
        <v>0</v>
      </c>
      <c r="U163" s="10">
        <f t="shared" si="28"/>
        <v>0</v>
      </c>
      <c r="V163" s="10">
        <v>85</v>
      </c>
      <c r="W163" s="10">
        <v>4</v>
      </c>
      <c r="X163" s="10">
        <v>400</v>
      </c>
      <c r="Y163" s="10">
        <v>25</v>
      </c>
      <c r="Z163" s="10">
        <v>1000</v>
      </c>
      <c r="AA163" s="10">
        <v>50</v>
      </c>
      <c r="AB163" s="10">
        <v>1850</v>
      </c>
      <c r="AC163" s="10">
        <v>75</v>
      </c>
      <c r="AD163" s="10">
        <v>3000</v>
      </c>
      <c r="AE163" s="10">
        <v>0</v>
      </c>
      <c r="AF163" s="10">
        <v>0</v>
      </c>
      <c r="AG163" s="99">
        <v>30000</v>
      </c>
      <c r="AH163" s="10">
        <v>110</v>
      </c>
      <c r="AI163" s="10">
        <v>125</v>
      </c>
      <c r="AJ163" s="10">
        <v>120</v>
      </c>
      <c r="AK163" s="10">
        <v>120</v>
      </c>
      <c r="AL163" s="10">
        <v>5050</v>
      </c>
      <c r="AM163" s="10">
        <v>115</v>
      </c>
      <c r="AN163" s="10">
        <v>60050</v>
      </c>
      <c r="AO163" s="10">
        <v>110</v>
      </c>
      <c r="AP163" s="10">
        <v>60100</v>
      </c>
      <c r="AQ163" s="10">
        <v>0</v>
      </c>
      <c r="AR163" s="10">
        <v>0</v>
      </c>
      <c r="AS163" s="99">
        <v>30000</v>
      </c>
      <c r="AT163" s="10">
        <v>50</v>
      </c>
      <c r="AU163" s="10">
        <v>120</v>
      </c>
      <c r="AV163" s="10">
        <v>86</v>
      </c>
      <c r="AW163" s="10">
        <v>85</v>
      </c>
      <c r="AX163" s="10">
        <v>109</v>
      </c>
      <c r="AY163" s="10">
        <v>115</v>
      </c>
      <c r="AZ163" s="10">
        <v>100</v>
      </c>
      <c r="BA163" s="10">
        <v>100</v>
      </c>
      <c r="BB163" s="10">
        <v>70</v>
      </c>
    </row>
    <row r="164" customHeight="1" spans="1:54">
      <c r="A164" s="16"/>
      <c r="B164" s="17"/>
      <c r="C164" s="16"/>
      <c r="D164" s="18"/>
      <c r="E164" s="19" t="s">
        <v>962</v>
      </c>
      <c r="F164" s="19" t="s">
        <v>967</v>
      </c>
      <c r="G164" s="83"/>
      <c r="H164" s="16">
        <v>0</v>
      </c>
      <c r="I164" s="16">
        <v>0</v>
      </c>
      <c r="J164" s="16">
        <v>0</v>
      </c>
      <c r="K164" s="16"/>
      <c r="L164" s="16"/>
      <c r="M164" s="16"/>
      <c r="N164" s="16">
        <v>0</v>
      </c>
      <c r="O164" s="16">
        <v>0</v>
      </c>
      <c r="P164" s="16">
        <v>0</v>
      </c>
      <c r="Q164" s="16"/>
      <c r="R164" s="16"/>
      <c r="S164" s="16"/>
      <c r="T164" s="16"/>
      <c r="U164" s="16">
        <f t="shared" si="28"/>
        <v>0</v>
      </c>
      <c r="V164" s="16">
        <v>80</v>
      </c>
      <c r="W164" s="16">
        <v>5</v>
      </c>
      <c r="X164" s="16">
        <v>190</v>
      </c>
      <c r="Y164" s="16">
        <v>45</v>
      </c>
      <c r="Z164" s="16">
        <v>290</v>
      </c>
      <c r="AA164" s="16" t="s">
        <v>245</v>
      </c>
      <c r="AB164" s="16" t="s">
        <v>245</v>
      </c>
      <c r="AC164" s="16" t="s">
        <v>245</v>
      </c>
      <c r="AD164" s="16" t="s">
        <v>245</v>
      </c>
      <c r="AE164" s="16" t="s">
        <v>245</v>
      </c>
      <c r="AF164" s="16" t="s">
        <v>245</v>
      </c>
      <c r="AG164" s="99" t="s">
        <v>245</v>
      </c>
      <c r="AH164" s="16" t="s">
        <v>245</v>
      </c>
      <c r="AI164" s="16" t="s">
        <v>245</v>
      </c>
      <c r="AJ164" s="16" t="s">
        <v>245</v>
      </c>
      <c r="AK164" s="16" t="s">
        <v>245</v>
      </c>
      <c r="AL164" s="16" t="s">
        <v>245</v>
      </c>
      <c r="AM164" s="16" t="s">
        <v>245</v>
      </c>
      <c r="AN164" s="16" t="s">
        <v>245</v>
      </c>
      <c r="AO164" s="16" t="s">
        <v>245</v>
      </c>
      <c r="AP164" s="16" t="s">
        <v>245</v>
      </c>
      <c r="AQ164" s="16" t="s">
        <v>245</v>
      </c>
      <c r="AR164" s="16" t="s">
        <v>245</v>
      </c>
      <c r="AS164" s="99" t="s">
        <v>245</v>
      </c>
      <c r="AT164" s="16" t="s">
        <v>245</v>
      </c>
      <c r="AU164" s="16" t="s">
        <v>245</v>
      </c>
      <c r="AV164" s="16" t="s">
        <v>245</v>
      </c>
      <c r="AW164" s="16" t="s">
        <v>245</v>
      </c>
      <c r="AX164" s="16">
        <v>109</v>
      </c>
      <c r="AY164" s="16" t="s">
        <v>245</v>
      </c>
      <c r="AZ164" s="16">
        <v>100</v>
      </c>
      <c r="BA164" s="16">
        <v>100</v>
      </c>
      <c r="BB164" s="16">
        <v>70</v>
      </c>
    </row>
    <row r="165" ht="17.4" spans="1:54">
      <c r="A165" s="12">
        <f>$A$4</f>
        <v>624</v>
      </c>
      <c r="B165" s="21" t="s">
        <v>965</v>
      </c>
      <c r="C165" s="31" t="s">
        <v>376</v>
      </c>
      <c r="D165" s="22" t="s">
        <v>785</v>
      </c>
      <c r="E165" s="23" t="s">
        <v>383</v>
      </c>
      <c r="F165" s="23" t="s">
        <v>384</v>
      </c>
      <c r="G165" s="14"/>
      <c r="H165" s="10">
        <v>0</v>
      </c>
      <c r="I165" s="10">
        <v>0</v>
      </c>
      <c r="J165" s="10">
        <v>0</v>
      </c>
      <c r="K165" s="10">
        <v>0</v>
      </c>
      <c r="L165" s="10">
        <v>0</v>
      </c>
      <c r="M165" s="10">
        <v>0</v>
      </c>
      <c r="N165" s="10">
        <v>0</v>
      </c>
      <c r="O165" s="10">
        <v>0</v>
      </c>
      <c r="P165" s="10">
        <f t="shared" si="31"/>
        <v>0</v>
      </c>
      <c r="Q165" s="10">
        <v>0</v>
      </c>
      <c r="R165" s="10">
        <v>0</v>
      </c>
      <c r="S165" s="10">
        <v>0</v>
      </c>
      <c r="T165" s="10">
        <v>0</v>
      </c>
      <c r="U165" s="10">
        <f t="shared" si="28"/>
        <v>0</v>
      </c>
      <c r="V165" s="10">
        <v>80</v>
      </c>
      <c r="W165" s="10">
        <v>4</v>
      </c>
      <c r="X165" s="10">
        <v>400</v>
      </c>
      <c r="Y165" s="10">
        <v>25</v>
      </c>
      <c r="Z165" s="10">
        <v>1000</v>
      </c>
      <c r="AA165" s="10">
        <v>50</v>
      </c>
      <c r="AB165" s="10">
        <v>1850</v>
      </c>
      <c r="AC165" s="10">
        <v>75</v>
      </c>
      <c r="AD165" s="10">
        <v>3000</v>
      </c>
      <c r="AE165" s="10">
        <v>0</v>
      </c>
      <c r="AF165" s="10">
        <v>0</v>
      </c>
      <c r="AG165" s="99">
        <v>30000</v>
      </c>
      <c r="AH165" s="10">
        <v>110</v>
      </c>
      <c r="AI165" s="10">
        <v>125</v>
      </c>
      <c r="AJ165" s="10">
        <v>120</v>
      </c>
      <c r="AK165" s="10">
        <v>120</v>
      </c>
      <c r="AL165" s="10">
        <v>5050</v>
      </c>
      <c r="AM165" s="10">
        <v>115</v>
      </c>
      <c r="AN165" s="10">
        <v>60050</v>
      </c>
      <c r="AO165" s="10">
        <v>110</v>
      </c>
      <c r="AP165" s="10">
        <v>60100</v>
      </c>
      <c r="AQ165" s="10">
        <v>0</v>
      </c>
      <c r="AR165" s="10">
        <v>0</v>
      </c>
      <c r="AS165" s="99">
        <v>30000</v>
      </c>
      <c r="AT165" s="10">
        <v>50</v>
      </c>
      <c r="AU165" s="10">
        <v>120</v>
      </c>
      <c r="AV165" s="10">
        <v>81</v>
      </c>
      <c r="AW165" s="10">
        <v>80</v>
      </c>
      <c r="AX165" s="10">
        <v>109</v>
      </c>
      <c r="AY165" s="10">
        <v>115</v>
      </c>
      <c r="AZ165" s="10">
        <v>100</v>
      </c>
      <c r="BA165" s="10">
        <v>100</v>
      </c>
      <c r="BB165" s="10">
        <v>70</v>
      </c>
    </row>
    <row r="166" customHeight="1" spans="1:54">
      <c r="A166" s="16"/>
      <c r="B166" s="17"/>
      <c r="C166" s="16"/>
      <c r="D166" s="18"/>
      <c r="E166" s="19" t="s">
        <v>962</v>
      </c>
      <c r="F166" s="19" t="s">
        <v>968</v>
      </c>
      <c r="G166" s="83"/>
      <c r="H166" s="16">
        <v>0</v>
      </c>
      <c r="I166" s="16">
        <v>0</v>
      </c>
      <c r="J166" s="16">
        <v>0</v>
      </c>
      <c r="K166" s="16"/>
      <c r="L166" s="16"/>
      <c r="M166" s="16"/>
      <c r="N166" s="16">
        <v>0</v>
      </c>
      <c r="O166" s="16">
        <v>0</v>
      </c>
      <c r="P166" s="16">
        <v>0</v>
      </c>
      <c r="Q166" s="16"/>
      <c r="R166" s="16"/>
      <c r="S166" s="16"/>
      <c r="T166" s="16"/>
      <c r="U166" s="16">
        <f t="shared" si="28"/>
        <v>0</v>
      </c>
      <c r="V166" s="16">
        <v>80</v>
      </c>
      <c r="W166" s="16">
        <v>5</v>
      </c>
      <c r="X166" s="16">
        <v>190</v>
      </c>
      <c r="Y166" s="16">
        <v>45</v>
      </c>
      <c r="Z166" s="16">
        <v>290</v>
      </c>
      <c r="AA166" s="16" t="s">
        <v>245</v>
      </c>
      <c r="AB166" s="16" t="s">
        <v>245</v>
      </c>
      <c r="AC166" s="16" t="s">
        <v>245</v>
      </c>
      <c r="AD166" s="16" t="s">
        <v>245</v>
      </c>
      <c r="AE166" s="16" t="s">
        <v>245</v>
      </c>
      <c r="AF166" s="16" t="s">
        <v>245</v>
      </c>
      <c r="AG166" s="99" t="s">
        <v>245</v>
      </c>
      <c r="AH166" s="16" t="s">
        <v>245</v>
      </c>
      <c r="AI166" s="16" t="s">
        <v>245</v>
      </c>
      <c r="AJ166" s="16" t="s">
        <v>245</v>
      </c>
      <c r="AK166" s="16" t="s">
        <v>245</v>
      </c>
      <c r="AL166" s="16" t="s">
        <v>245</v>
      </c>
      <c r="AM166" s="16" t="s">
        <v>245</v>
      </c>
      <c r="AN166" s="16" t="s">
        <v>245</v>
      </c>
      <c r="AO166" s="16" t="s">
        <v>245</v>
      </c>
      <c r="AP166" s="16" t="s">
        <v>245</v>
      </c>
      <c r="AQ166" s="16" t="s">
        <v>245</v>
      </c>
      <c r="AR166" s="16" t="s">
        <v>245</v>
      </c>
      <c r="AS166" s="99" t="s">
        <v>245</v>
      </c>
      <c r="AT166" s="16" t="s">
        <v>245</v>
      </c>
      <c r="AU166" s="16" t="s">
        <v>245</v>
      </c>
      <c r="AV166" s="16" t="s">
        <v>245</v>
      </c>
      <c r="AW166" s="16" t="s">
        <v>245</v>
      </c>
      <c r="AX166" s="16">
        <v>109</v>
      </c>
      <c r="AY166" s="16" t="s">
        <v>245</v>
      </c>
      <c r="AZ166" s="16">
        <v>100</v>
      </c>
      <c r="BA166" s="16">
        <v>100</v>
      </c>
      <c r="BB166" s="16">
        <v>70</v>
      </c>
    </row>
    <row r="167" ht="17.4" spans="1:54">
      <c r="A167" s="12">
        <f>$A$4</f>
        <v>624</v>
      </c>
      <c r="B167" s="21" t="s">
        <v>965</v>
      </c>
      <c r="C167" s="31" t="s">
        <v>376</v>
      </c>
      <c r="D167" s="22" t="s">
        <v>786</v>
      </c>
      <c r="E167" s="23" t="s">
        <v>387</v>
      </c>
      <c r="F167" s="23" t="s">
        <v>388</v>
      </c>
      <c r="G167" s="14"/>
      <c r="H167" s="10">
        <v>0</v>
      </c>
      <c r="I167" s="10">
        <v>0</v>
      </c>
      <c r="J167" s="10">
        <v>0</v>
      </c>
      <c r="K167" s="10">
        <v>0</v>
      </c>
      <c r="L167" s="10">
        <v>0</v>
      </c>
      <c r="M167" s="10">
        <v>0</v>
      </c>
      <c r="N167" s="10">
        <v>0</v>
      </c>
      <c r="O167" s="10">
        <v>0</v>
      </c>
      <c r="P167" s="10">
        <f t="shared" ref="P167:P171" si="32">Q167+R167*2+S167*4+T167*8</f>
        <v>0</v>
      </c>
      <c r="Q167" s="10">
        <v>0</v>
      </c>
      <c r="R167" s="10">
        <v>0</v>
      </c>
      <c r="S167" s="10">
        <v>0</v>
      </c>
      <c r="T167" s="10">
        <v>0</v>
      </c>
      <c r="U167" s="10">
        <f t="shared" si="28"/>
        <v>0</v>
      </c>
      <c r="V167" s="10">
        <v>80</v>
      </c>
      <c r="W167" s="10">
        <v>4</v>
      </c>
      <c r="X167" s="10">
        <v>400</v>
      </c>
      <c r="Y167" s="10">
        <v>25</v>
      </c>
      <c r="Z167" s="10">
        <v>1000</v>
      </c>
      <c r="AA167" s="10">
        <v>50</v>
      </c>
      <c r="AB167" s="10">
        <v>1850</v>
      </c>
      <c r="AC167" s="10">
        <v>75</v>
      </c>
      <c r="AD167" s="10">
        <v>3000</v>
      </c>
      <c r="AE167" s="10">
        <v>0</v>
      </c>
      <c r="AF167" s="10">
        <v>0</v>
      </c>
      <c r="AG167" s="99">
        <v>30000</v>
      </c>
      <c r="AH167" s="10">
        <v>110</v>
      </c>
      <c r="AI167" s="10">
        <v>125</v>
      </c>
      <c r="AJ167" s="10">
        <v>120</v>
      </c>
      <c r="AK167" s="10">
        <v>120</v>
      </c>
      <c r="AL167" s="10">
        <v>5050</v>
      </c>
      <c r="AM167" s="10">
        <v>115</v>
      </c>
      <c r="AN167" s="10">
        <v>60050</v>
      </c>
      <c r="AO167" s="10">
        <v>110</v>
      </c>
      <c r="AP167" s="10">
        <v>60100</v>
      </c>
      <c r="AQ167" s="10">
        <v>0</v>
      </c>
      <c r="AR167" s="10">
        <v>0</v>
      </c>
      <c r="AS167" s="99">
        <v>30000</v>
      </c>
      <c r="AT167" s="10">
        <v>50</v>
      </c>
      <c r="AU167" s="10">
        <v>120</v>
      </c>
      <c r="AV167" s="10">
        <v>81</v>
      </c>
      <c r="AW167" s="10">
        <v>80</v>
      </c>
      <c r="AX167" s="10">
        <v>109</v>
      </c>
      <c r="AY167" s="10">
        <v>115</v>
      </c>
      <c r="AZ167" s="10">
        <v>100</v>
      </c>
      <c r="BA167" s="10">
        <v>100</v>
      </c>
      <c r="BB167" s="10">
        <v>70</v>
      </c>
    </row>
    <row r="168" ht="17.4" spans="1:54">
      <c r="A168" s="16"/>
      <c r="B168" s="17"/>
      <c r="C168" s="16"/>
      <c r="D168" s="18"/>
      <c r="E168" s="19"/>
      <c r="F168" s="19" t="s">
        <v>969</v>
      </c>
      <c r="G168" s="83"/>
      <c r="H168" s="16">
        <v>1</v>
      </c>
      <c r="I168" s="16">
        <v>1</v>
      </c>
      <c r="J168" s="16">
        <v>0</v>
      </c>
      <c r="K168" s="16"/>
      <c r="L168" s="16"/>
      <c r="M168" s="16"/>
      <c r="N168" s="16">
        <v>0</v>
      </c>
      <c r="O168" s="16">
        <v>0</v>
      </c>
      <c r="P168" s="16">
        <v>0</v>
      </c>
      <c r="Q168" s="16"/>
      <c r="R168" s="16"/>
      <c r="S168" s="16"/>
      <c r="T168" s="16"/>
      <c r="U168" s="16">
        <f t="shared" si="28"/>
        <v>3</v>
      </c>
      <c r="V168" s="16" t="s">
        <v>245</v>
      </c>
      <c r="W168" s="16" t="s">
        <v>245</v>
      </c>
      <c r="X168" s="16" t="s">
        <v>245</v>
      </c>
      <c r="Y168" s="16" t="s">
        <v>245</v>
      </c>
      <c r="Z168" s="16" t="s">
        <v>245</v>
      </c>
      <c r="AA168" s="16" t="s">
        <v>245</v>
      </c>
      <c r="AB168" s="16" t="s">
        <v>245</v>
      </c>
      <c r="AC168" s="16" t="s">
        <v>245</v>
      </c>
      <c r="AD168" s="16" t="s">
        <v>245</v>
      </c>
      <c r="AE168" s="16" t="s">
        <v>245</v>
      </c>
      <c r="AF168" s="16" t="s">
        <v>245</v>
      </c>
      <c r="AG168" s="99"/>
      <c r="AH168" s="16" t="s">
        <v>245</v>
      </c>
      <c r="AI168" s="16" t="s">
        <v>245</v>
      </c>
      <c r="AJ168" s="16" t="s">
        <v>245</v>
      </c>
      <c r="AK168" s="16" t="s">
        <v>245</v>
      </c>
      <c r="AL168" s="16" t="s">
        <v>245</v>
      </c>
      <c r="AM168" s="16" t="s">
        <v>245</v>
      </c>
      <c r="AN168" s="16" t="s">
        <v>245</v>
      </c>
      <c r="AO168" s="16" t="s">
        <v>245</v>
      </c>
      <c r="AP168" s="16" t="s">
        <v>245</v>
      </c>
      <c r="AQ168" s="16" t="s">
        <v>245</v>
      </c>
      <c r="AR168" s="16" t="s">
        <v>245</v>
      </c>
      <c r="AS168" s="99"/>
      <c r="AT168" s="16" t="s">
        <v>245</v>
      </c>
      <c r="AU168" s="16" t="s">
        <v>245</v>
      </c>
      <c r="AV168" s="16" t="s">
        <v>245</v>
      </c>
      <c r="AW168" s="16" t="s">
        <v>245</v>
      </c>
      <c r="AX168" s="16">
        <v>109</v>
      </c>
      <c r="AY168" s="16" t="s">
        <v>245</v>
      </c>
      <c r="AZ168" s="16">
        <v>100</v>
      </c>
      <c r="BA168" s="16">
        <v>100</v>
      </c>
      <c r="BB168" s="16">
        <v>70</v>
      </c>
    </row>
    <row r="169" s="88" customFormat="1" ht="17.4" spans="1:54">
      <c r="A169" s="45">
        <f>$A$4</f>
        <v>624</v>
      </c>
      <c r="B169" s="46" t="s">
        <v>973</v>
      </c>
      <c r="C169" s="31" t="s">
        <v>974</v>
      </c>
      <c r="D169" s="47" t="s">
        <v>755</v>
      </c>
      <c r="E169" s="48" t="s">
        <v>392</v>
      </c>
      <c r="F169" s="48" t="s">
        <v>393</v>
      </c>
      <c r="G169" s="86"/>
      <c r="H169" s="31">
        <v>1</v>
      </c>
      <c r="I169" s="31">
        <v>1</v>
      </c>
      <c r="J169" s="31">
        <v>0</v>
      </c>
      <c r="K169" s="31">
        <v>0</v>
      </c>
      <c r="L169" s="31">
        <v>0</v>
      </c>
      <c r="M169" s="31">
        <v>0</v>
      </c>
      <c r="N169" s="31">
        <v>0</v>
      </c>
      <c r="O169" s="31">
        <v>0</v>
      </c>
      <c r="P169" s="31">
        <f t="shared" si="32"/>
        <v>0</v>
      </c>
      <c r="Q169" s="31">
        <v>0</v>
      </c>
      <c r="R169" s="31">
        <v>0</v>
      </c>
      <c r="S169" s="31">
        <v>0</v>
      </c>
      <c r="T169" s="31">
        <v>0</v>
      </c>
      <c r="U169" s="31">
        <f t="shared" si="28"/>
        <v>3</v>
      </c>
      <c r="V169" s="31">
        <v>85</v>
      </c>
      <c r="W169" s="31">
        <v>4</v>
      </c>
      <c r="X169" s="31">
        <v>400</v>
      </c>
      <c r="Y169" s="31">
        <v>25</v>
      </c>
      <c r="Z169" s="31">
        <v>1000</v>
      </c>
      <c r="AA169" s="31">
        <v>50</v>
      </c>
      <c r="AB169" s="31">
        <v>1850</v>
      </c>
      <c r="AC169" s="31">
        <v>75</v>
      </c>
      <c r="AD169" s="31">
        <v>3000</v>
      </c>
      <c r="AE169" s="31">
        <v>0</v>
      </c>
      <c r="AF169" s="31">
        <v>0</v>
      </c>
      <c r="AG169" s="99">
        <v>30000</v>
      </c>
      <c r="AH169" s="31">
        <v>110</v>
      </c>
      <c r="AI169" s="31">
        <v>125</v>
      </c>
      <c r="AJ169" s="31">
        <v>120</v>
      </c>
      <c r="AK169" s="31">
        <v>120</v>
      </c>
      <c r="AL169" s="31">
        <v>5050</v>
      </c>
      <c r="AM169" s="31">
        <v>115</v>
      </c>
      <c r="AN169" s="31">
        <v>60050</v>
      </c>
      <c r="AO169" s="31">
        <v>110</v>
      </c>
      <c r="AP169" s="31">
        <v>60100</v>
      </c>
      <c r="AQ169" s="31">
        <v>0</v>
      </c>
      <c r="AR169" s="31">
        <v>0</v>
      </c>
      <c r="AS169" s="99">
        <v>30000</v>
      </c>
      <c r="AT169" s="31">
        <v>50</v>
      </c>
      <c r="AU169" s="31">
        <v>120</v>
      </c>
      <c r="AV169" s="31">
        <v>86</v>
      </c>
      <c r="AW169" s="31">
        <v>85</v>
      </c>
      <c r="AX169" s="31">
        <v>109</v>
      </c>
      <c r="AY169" s="31">
        <v>115</v>
      </c>
      <c r="AZ169" s="31">
        <v>100</v>
      </c>
      <c r="BA169" s="31">
        <v>100</v>
      </c>
      <c r="BB169" s="31">
        <v>70</v>
      </c>
    </row>
    <row r="170" ht="17.4" spans="1:54">
      <c r="A170" s="16"/>
      <c r="B170" s="17"/>
      <c r="C170" s="16"/>
      <c r="D170" s="18"/>
      <c r="E170" s="19"/>
      <c r="F170" s="19" t="s">
        <v>975</v>
      </c>
      <c r="G170" s="83"/>
      <c r="H170" s="16">
        <v>1</v>
      </c>
      <c r="I170" s="16">
        <v>1</v>
      </c>
      <c r="J170" s="16">
        <v>0</v>
      </c>
      <c r="K170" s="16"/>
      <c r="L170" s="16"/>
      <c r="M170" s="16"/>
      <c r="N170" s="16">
        <v>0</v>
      </c>
      <c r="O170" s="16">
        <v>0</v>
      </c>
      <c r="P170" s="16">
        <v>0</v>
      </c>
      <c r="Q170" s="16"/>
      <c r="R170" s="16"/>
      <c r="S170" s="16"/>
      <c r="T170" s="16"/>
      <c r="U170" s="16">
        <f t="shared" si="28"/>
        <v>3</v>
      </c>
      <c r="V170" s="16" t="s">
        <v>245</v>
      </c>
      <c r="W170" s="16" t="s">
        <v>245</v>
      </c>
      <c r="X170" s="16" t="s">
        <v>245</v>
      </c>
      <c r="Y170" s="16" t="s">
        <v>245</v>
      </c>
      <c r="Z170" s="16" t="s">
        <v>245</v>
      </c>
      <c r="AA170" s="16" t="s">
        <v>245</v>
      </c>
      <c r="AB170" s="16" t="s">
        <v>245</v>
      </c>
      <c r="AC170" s="16" t="s">
        <v>245</v>
      </c>
      <c r="AD170" s="16" t="s">
        <v>245</v>
      </c>
      <c r="AE170" s="16" t="s">
        <v>245</v>
      </c>
      <c r="AF170" s="16" t="s">
        <v>245</v>
      </c>
      <c r="AG170" s="99"/>
      <c r="AH170" s="16" t="s">
        <v>245</v>
      </c>
      <c r="AI170" s="16" t="s">
        <v>245</v>
      </c>
      <c r="AJ170" s="16" t="s">
        <v>245</v>
      </c>
      <c r="AK170" s="16" t="s">
        <v>245</v>
      </c>
      <c r="AL170" s="16" t="s">
        <v>245</v>
      </c>
      <c r="AM170" s="16" t="s">
        <v>245</v>
      </c>
      <c r="AN170" s="16" t="s">
        <v>245</v>
      </c>
      <c r="AO170" s="16" t="s">
        <v>245</v>
      </c>
      <c r="AP170" s="16" t="s">
        <v>245</v>
      </c>
      <c r="AQ170" s="16" t="s">
        <v>245</v>
      </c>
      <c r="AR170" s="16" t="s">
        <v>245</v>
      </c>
      <c r="AS170" s="99"/>
      <c r="AT170" s="16" t="s">
        <v>245</v>
      </c>
      <c r="AU170" s="16" t="s">
        <v>245</v>
      </c>
      <c r="AV170" s="16" t="s">
        <v>245</v>
      </c>
      <c r="AW170" s="16" t="s">
        <v>245</v>
      </c>
      <c r="AX170" s="16">
        <v>109</v>
      </c>
      <c r="AY170" s="16" t="s">
        <v>245</v>
      </c>
      <c r="AZ170" s="16">
        <v>100</v>
      </c>
      <c r="BA170" s="16">
        <v>100</v>
      </c>
      <c r="BB170" s="16">
        <v>70</v>
      </c>
    </row>
    <row r="171" s="88" customFormat="1" ht="17.4" spans="1:54">
      <c r="A171" s="45">
        <f>$A$4</f>
        <v>624</v>
      </c>
      <c r="B171" s="46" t="s">
        <v>973</v>
      </c>
      <c r="C171" s="31" t="s">
        <v>974</v>
      </c>
      <c r="D171" s="47" t="s">
        <v>779</v>
      </c>
      <c r="E171" s="48" t="s">
        <v>395</v>
      </c>
      <c r="F171" s="66" t="s">
        <v>976</v>
      </c>
      <c r="G171" s="86"/>
      <c r="H171" s="31">
        <v>1</v>
      </c>
      <c r="I171" s="31">
        <v>1</v>
      </c>
      <c r="J171" s="31">
        <v>0</v>
      </c>
      <c r="K171" s="31">
        <v>0</v>
      </c>
      <c r="L171" s="31">
        <v>0</v>
      </c>
      <c r="M171" s="31">
        <v>0</v>
      </c>
      <c r="N171" s="31">
        <v>0</v>
      </c>
      <c r="O171" s="31">
        <v>0</v>
      </c>
      <c r="P171" s="31">
        <f t="shared" si="32"/>
        <v>0</v>
      </c>
      <c r="Q171" s="31">
        <v>0</v>
      </c>
      <c r="R171" s="31">
        <v>0</v>
      </c>
      <c r="S171" s="31">
        <v>0</v>
      </c>
      <c r="T171" s="31">
        <v>0</v>
      </c>
      <c r="U171" s="31">
        <f t="shared" si="28"/>
        <v>3</v>
      </c>
      <c r="V171" s="31">
        <v>85</v>
      </c>
      <c r="W171" s="31">
        <v>4</v>
      </c>
      <c r="X171" s="31">
        <v>400</v>
      </c>
      <c r="Y171" s="31">
        <v>25</v>
      </c>
      <c r="Z171" s="31">
        <v>1000</v>
      </c>
      <c r="AA171" s="31">
        <v>50</v>
      </c>
      <c r="AB171" s="31">
        <v>1850</v>
      </c>
      <c r="AC171" s="31">
        <v>75</v>
      </c>
      <c r="AD171" s="31">
        <v>3000</v>
      </c>
      <c r="AE171" s="31">
        <v>0</v>
      </c>
      <c r="AF171" s="31">
        <v>0</v>
      </c>
      <c r="AG171" s="99">
        <v>30000</v>
      </c>
      <c r="AH171" s="31">
        <v>110</v>
      </c>
      <c r="AI171" s="31">
        <v>125</v>
      </c>
      <c r="AJ171" s="31">
        <v>120</v>
      </c>
      <c r="AK171" s="31">
        <v>120</v>
      </c>
      <c r="AL171" s="31">
        <v>5050</v>
      </c>
      <c r="AM171" s="31">
        <v>115</v>
      </c>
      <c r="AN171" s="31">
        <v>60050</v>
      </c>
      <c r="AO171" s="31">
        <v>110</v>
      </c>
      <c r="AP171" s="31">
        <v>60100</v>
      </c>
      <c r="AQ171" s="31">
        <v>0</v>
      </c>
      <c r="AR171" s="31">
        <v>0</v>
      </c>
      <c r="AS171" s="99">
        <v>30000</v>
      </c>
      <c r="AT171" s="31">
        <v>50</v>
      </c>
      <c r="AU171" s="31">
        <v>120</v>
      </c>
      <c r="AV171" s="31">
        <v>86</v>
      </c>
      <c r="AW171" s="31">
        <v>85</v>
      </c>
      <c r="AX171" s="31">
        <v>109</v>
      </c>
      <c r="AY171" s="31">
        <v>115</v>
      </c>
      <c r="AZ171" s="31">
        <v>100</v>
      </c>
      <c r="BA171" s="31">
        <v>100</v>
      </c>
      <c r="BB171" s="31">
        <v>70</v>
      </c>
    </row>
    <row r="172" ht="17.4" spans="1:54">
      <c r="A172" s="16"/>
      <c r="B172" s="17"/>
      <c r="C172" s="16"/>
      <c r="D172" s="18"/>
      <c r="E172" s="19"/>
      <c r="F172" s="19" t="s">
        <v>977</v>
      </c>
      <c r="G172" s="83"/>
      <c r="H172" s="16">
        <v>1</v>
      </c>
      <c r="I172" s="16">
        <v>1</v>
      </c>
      <c r="J172" s="16">
        <v>0</v>
      </c>
      <c r="K172" s="16"/>
      <c r="L172" s="16"/>
      <c r="M172" s="16"/>
      <c r="N172" s="16">
        <v>0</v>
      </c>
      <c r="O172" s="16">
        <v>0</v>
      </c>
      <c r="P172" s="16">
        <v>0</v>
      </c>
      <c r="Q172" s="16"/>
      <c r="R172" s="16"/>
      <c r="S172" s="16"/>
      <c r="T172" s="16"/>
      <c r="U172" s="16">
        <f t="shared" si="28"/>
        <v>3</v>
      </c>
      <c r="V172" s="16" t="s">
        <v>245</v>
      </c>
      <c r="W172" s="16" t="s">
        <v>245</v>
      </c>
      <c r="X172" s="16" t="s">
        <v>245</v>
      </c>
      <c r="Y172" s="16" t="s">
        <v>245</v>
      </c>
      <c r="Z172" s="16" t="s">
        <v>245</v>
      </c>
      <c r="AA172" s="16" t="s">
        <v>245</v>
      </c>
      <c r="AB172" s="16" t="s">
        <v>245</v>
      </c>
      <c r="AC172" s="16" t="s">
        <v>245</v>
      </c>
      <c r="AD172" s="16" t="s">
        <v>245</v>
      </c>
      <c r="AE172" s="16" t="s">
        <v>245</v>
      </c>
      <c r="AF172" s="16" t="s">
        <v>245</v>
      </c>
      <c r="AG172" s="99"/>
      <c r="AH172" s="16" t="s">
        <v>245</v>
      </c>
      <c r="AI172" s="16" t="s">
        <v>245</v>
      </c>
      <c r="AJ172" s="16" t="s">
        <v>245</v>
      </c>
      <c r="AK172" s="16" t="s">
        <v>245</v>
      </c>
      <c r="AL172" s="16" t="s">
        <v>245</v>
      </c>
      <c r="AM172" s="16" t="s">
        <v>245</v>
      </c>
      <c r="AN172" s="16" t="s">
        <v>245</v>
      </c>
      <c r="AO172" s="16" t="s">
        <v>245</v>
      </c>
      <c r="AP172" s="16" t="s">
        <v>245</v>
      </c>
      <c r="AQ172" s="16" t="s">
        <v>245</v>
      </c>
      <c r="AR172" s="16" t="s">
        <v>245</v>
      </c>
      <c r="AS172" s="99"/>
      <c r="AT172" s="16" t="s">
        <v>245</v>
      </c>
      <c r="AU172" s="16" t="s">
        <v>245</v>
      </c>
      <c r="AV172" s="16" t="s">
        <v>245</v>
      </c>
      <c r="AW172" s="16" t="s">
        <v>245</v>
      </c>
      <c r="AX172" s="16">
        <v>109</v>
      </c>
      <c r="AY172" s="16" t="s">
        <v>245</v>
      </c>
      <c r="AZ172" s="16">
        <v>100</v>
      </c>
      <c r="BA172" s="16">
        <v>100</v>
      </c>
      <c r="BB172" s="16">
        <v>70</v>
      </c>
    </row>
    <row r="173" s="88" customFormat="1" ht="17.4" spans="1:54">
      <c r="A173" s="45">
        <f>$A$4</f>
        <v>624</v>
      </c>
      <c r="B173" s="46" t="s">
        <v>973</v>
      </c>
      <c r="C173" s="31" t="s">
        <v>974</v>
      </c>
      <c r="D173" s="47" t="s">
        <v>785</v>
      </c>
      <c r="E173" s="48" t="s">
        <v>398</v>
      </c>
      <c r="F173" s="48" t="s">
        <v>399</v>
      </c>
      <c r="G173" s="86"/>
      <c r="H173" s="31">
        <v>1</v>
      </c>
      <c r="I173" s="31">
        <v>1</v>
      </c>
      <c r="J173" s="31">
        <v>0</v>
      </c>
      <c r="K173" s="31">
        <v>0</v>
      </c>
      <c r="L173" s="31">
        <v>0</v>
      </c>
      <c r="M173" s="31">
        <v>0</v>
      </c>
      <c r="N173" s="31">
        <v>0</v>
      </c>
      <c r="O173" s="31">
        <v>0</v>
      </c>
      <c r="P173" s="31">
        <f t="shared" ref="P173:P177" si="33">Q173+R173*2+S173*4+T173*8</f>
        <v>0</v>
      </c>
      <c r="Q173" s="31">
        <v>0</v>
      </c>
      <c r="R173" s="31">
        <v>0</v>
      </c>
      <c r="S173" s="31">
        <v>0</v>
      </c>
      <c r="T173" s="31">
        <v>0</v>
      </c>
      <c r="U173" s="31">
        <f t="shared" si="28"/>
        <v>3</v>
      </c>
      <c r="V173" s="31">
        <v>85</v>
      </c>
      <c r="W173" s="31">
        <v>4</v>
      </c>
      <c r="X173" s="31">
        <v>400</v>
      </c>
      <c r="Y173" s="31">
        <v>25</v>
      </c>
      <c r="Z173" s="31">
        <v>1000</v>
      </c>
      <c r="AA173" s="31">
        <v>50</v>
      </c>
      <c r="AB173" s="31">
        <v>1850</v>
      </c>
      <c r="AC173" s="31">
        <v>75</v>
      </c>
      <c r="AD173" s="31">
        <v>3000</v>
      </c>
      <c r="AE173" s="31">
        <v>0</v>
      </c>
      <c r="AF173" s="31">
        <v>0</v>
      </c>
      <c r="AG173" s="99">
        <v>30000</v>
      </c>
      <c r="AH173" s="31">
        <v>110</v>
      </c>
      <c r="AI173" s="31">
        <v>125</v>
      </c>
      <c r="AJ173" s="31">
        <v>120</v>
      </c>
      <c r="AK173" s="31">
        <v>120</v>
      </c>
      <c r="AL173" s="31">
        <v>5050</v>
      </c>
      <c r="AM173" s="31">
        <v>115</v>
      </c>
      <c r="AN173" s="31">
        <v>60050</v>
      </c>
      <c r="AO173" s="31">
        <v>110</v>
      </c>
      <c r="AP173" s="31">
        <v>60100</v>
      </c>
      <c r="AQ173" s="31">
        <v>0</v>
      </c>
      <c r="AR173" s="31">
        <v>0</v>
      </c>
      <c r="AS173" s="99">
        <v>30000</v>
      </c>
      <c r="AT173" s="31">
        <v>50</v>
      </c>
      <c r="AU173" s="31">
        <v>120</v>
      </c>
      <c r="AV173" s="31">
        <v>86</v>
      </c>
      <c r="AW173" s="31">
        <v>85</v>
      </c>
      <c r="AX173" s="31">
        <v>109</v>
      </c>
      <c r="AY173" s="31">
        <v>115</v>
      </c>
      <c r="AZ173" s="31">
        <v>100</v>
      </c>
      <c r="BA173" s="31">
        <v>100</v>
      </c>
      <c r="BB173" s="31">
        <v>70</v>
      </c>
    </row>
    <row r="174" ht="17.4" spans="1:54">
      <c r="A174" s="16"/>
      <c r="B174" s="17"/>
      <c r="C174" s="16"/>
      <c r="D174" s="18"/>
      <c r="E174" s="19" t="s">
        <v>138</v>
      </c>
      <c r="F174" s="19" t="s">
        <v>291</v>
      </c>
      <c r="G174" s="83"/>
      <c r="H174" s="16">
        <v>1</v>
      </c>
      <c r="I174" s="16">
        <v>1</v>
      </c>
      <c r="J174" s="16">
        <v>1</v>
      </c>
      <c r="K174" s="16">
        <v>0</v>
      </c>
      <c r="L174" s="16">
        <v>0</v>
      </c>
      <c r="M174" s="16">
        <v>0</v>
      </c>
      <c r="N174" s="16">
        <v>0</v>
      </c>
      <c r="O174" s="16">
        <v>0</v>
      </c>
      <c r="P174" s="16">
        <f t="shared" si="33"/>
        <v>0</v>
      </c>
      <c r="Q174" s="16">
        <v>0</v>
      </c>
      <c r="R174" s="16">
        <v>0</v>
      </c>
      <c r="S174" s="16">
        <v>0</v>
      </c>
      <c r="T174" s="16">
        <v>0</v>
      </c>
      <c r="U174" s="16">
        <f t="shared" si="28"/>
        <v>7</v>
      </c>
      <c r="V174" s="16">
        <v>50</v>
      </c>
      <c r="W174" s="16" t="s">
        <v>2110</v>
      </c>
      <c r="X174" s="16" t="s">
        <v>2123</v>
      </c>
      <c r="Y174" s="16">
        <v>25</v>
      </c>
      <c r="Z174" s="16" t="s">
        <v>2124</v>
      </c>
      <c r="AA174" s="16">
        <v>50</v>
      </c>
      <c r="AB174" s="16" t="s">
        <v>2125</v>
      </c>
      <c r="AC174" s="16">
        <v>50</v>
      </c>
      <c r="AD174" s="16" t="s">
        <v>1445</v>
      </c>
      <c r="AE174" s="16">
        <v>0</v>
      </c>
      <c r="AF174" s="16">
        <v>0</v>
      </c>
      <c r="AG174" s="99">
        <v>30000</v>
      </c>
      <c r="AH174" s="16">
        <v>120</v>
      </c>
      <c r="AI174" s="16">
        <v>125</v>
      </c>
      <c r="AJ174" s="16" t="s">
        <v>2126</v>
      </c>
      <c r="AK174" s="16">
        <v>120</v>
      </c>
      <c r="AL174" s="16" t="s">
        <v>2127</v>
      </c>
      <c r="AM174" s="16">
        <v>120</v>
      </c>
      <c r="AN174" s="16" t="s">
        <v>2128</v>
      </c>
      <c r="AO174" s="16">
        <v>120</v>
      </c>
      <c r="AP174" s="16" t="s">
        <v>245</v>
      </c>
      <c r="AQ174" s="16">
        <v>0</v>
      </c>
      <c r="AR174" s="16">
        <v>0</v>
      </c>
      <c r="AS174" s="99">
        <v>30000</v>
      </c>
      <c r="AT174" s="16">
        <v>50</v>
      </c>
      <c r="AU174" s="16">
        <v>120</v>
      </c>
      <c r="AV174" s="16">
        <v>51</v>
      </c>
      <c r="AW174" s="16">
        <v>50</v>
      </c>
      <c r="AX174" s="16">
        <v>119</v>
      </c>
      <c r="AY174" s="16">
        <v>120</v>
      </c>
      <c r="AZ174" s="16">
        <v>100</v>
      </c>
      <c r="BA174" s="16">
        <v>100</v>
      </c>
      <c r="BB174" s="16">
        <v>70</v>
      </c>
    </row>
    <row r="175" ht="17.4" spans="1:54">
      <c r="A175" s="12">
        <f>$A$4</f>
        <v>624</v>
      </c>
      <c r="B175" s="21" t="s">
        <v>982</v>
      </c>
      <c r="C175" s="10" t="s">
        <v>402</v>
      </c>
      <c r="D175" s="22" t="s">
        <v>755</v>
      </c>
      <c r="E175" s="23" t="s">
        <v>138</v>
      </c>
      <c r="F175" s="10" t="s">
        <v>402</v>
      </c>
      <c r="G175" s="14"/>
      <c r="H175" s="38">
        <v>1</v>
      </c>
      <c r="I175" s="38">
        <v>1</v>
      </c>
      <c r="J175" s="38">
        <v>1</v>
      </c>
      <c r="K175" s="38">
        <v>0</v>
      </c>
      <c r="L175" s="38">
        <v>0</v>
      </c>
      <c r="M175" s="38">
        <v>0</v>
      </c>
      <c r="N175" s="38">
        <v>0</v>
      </c>
      <c r="O175" s="38">
        <v>0</v>
      </c>
      <c r="P175" s="38">
        <f t="shared" si="33"/>
        <v>0</v>
      </c>
      <c r="Q175" s="38">
        <v>0</v>
      </c>
      <c r="R175" s="10">
        <v>0</v>
      </c>
      <c r="S175" s="38">
        <v>0</v>
      </c>
      <c r="T175" s="38">
        <v>0</v>
      </c>
      <c r="U175" s="10">
        <f t="shared" si="28"/>
        <v>7</v>
      </c>
      <c r="V175" s="10">
        <v>50</v>
      </c>
      <c r="W175" s="38">
        <v>4</v>
      </c>
      <c r="X175" s="38">
        <v>400</v>
      </c>
      <c r="Y175" s="38">
        <v>25</v>
      </c>
      <c r="Z175" s="38">
        <v>1000</v>
      </c>
      <c r="AA175" s="38">
        <v>50</v>
      </c>
      <c r="AB175" s="38">
        <v>1850</v>
      </c>
      <c r="AC175" s="10">
        <v>50</v>
      </c>
      <c r="AD175" s="38">
        <v>3000</v>
      </c>
      <c r="AE175" s="38">
        <v>0</v>
      </c>
      <c r="AF175" s="38">
        <v>0</v>
      </c>
      <c r="AG175" s="99">
        <v>30000</v>
      </c>
      <c r="AH175" s="38">
        <v>120</v>
      </c>
      <c r="AI175" s="38">
        <v>125</v>
      </c>
      <c r="AJ175" s="38">
        <v>120</v>
      </c>
      <c r="AK175" s="38">
        <v>120</v>
      </c>
      <c r="AL175" s="38">
        <v>5050</v>
      </c>
      <c r="AM175" s="10">
        <v>120</v>
      </c>
      <c r="AN175" s="38">
        <v>60050</v>
      </c>
      <c r="AO175" s="10">
        <v>120</v>
      </c>
      <c r="AP175" s="38">
        <v>60100</v>
      </c>
      <c r="AQ175" s="38">
        <v>0</v>
      </c>
      <c r="AR175" s="38">
        <v>0</v>
      </c>
      <c r="AS175" s="99">
        <v>30000</v>
      </c>
      <c r="AT175" s="38">
        <v>50</v>
      </c>
      <c r="AU175" s="38">
        <v>120</v>
      </c>
      <c r="AV175" s="10">
        <v>51</v>
      </c>
      <c r="AW175" s="38">
        <v>50</v>
      </c>
      <c r="AX175" s="10">
        <v>119</v>
      </c>
      <c r="AY175" s="38">
        <v>120</v>
      </c>
      <c r="AZ175" s="38">
        <v>100</v>
      </c>
      <c r="BA175" s="38">
        <v>100</v>
      </c>
      <c r="BB175" s="38">
        <v>70</v>
      </c>
    </row>
    <row r="176" ht="17.4" spans="1:54">
      <c r="A176" s="25"/>
      <c r="B176" s="17"/>
      <c r="C176" s="16"/>
      <c r="D176" s="18"/>
      <c r="E176" s="19" t="s">
        <v>138</v>
      </c>
      <c r="F176" s="16" t="s">
        <v>983</v>
      </c>
      <c r="G176" s="83"/>
      <c r="H176" s="16">
        <v>1</v>
      </c>
      <c r="I176" s="16">
        <v>1</v>
      </c>
      <c r="J176" s="16">
        <v>1</v>
      </c>
      <c r="K176" s="16">
        <v>0</v>
      </c>
      <c r="L176" s="16">
        <v>0</v>
      </c>
      <c r="M176" s="16">
        <v>0</v>
      </c>
      <c r="N176" s="16">
        <v>0</v>
      </c>
      <c r="O176" s="16">
        <v>0</v>
      </c>
      <c r="P176" s="16">
        <f t="shared" si="33"/>
        <v>0</v>
      </c>
      <c r="Q176" s="16">
        <v>0</v>
      </c>
      <c r="R176" s="16">
        <v>0</v>
      </c>
      <c r="S176" s="16">
        <v>0</v>
      </c>
      <c r="T176" s="16">
        <v>0</v>
      </c>
      <c r="U176" s="16">
        <f t="shared" si="28"/>
        <v>7</v>
      </c>
      <c r="V176" s="16">
        <v>50</v>
      </c>
      <c r="W176" s="16" t="s">
        <v>2110</v>
      </c>
      <c r="X176" s="16" t="s">
        <v>2123</v>
      </c>
      <c r="Y176" s="16">
        <v>25</v>
      </c>
      <c r="Z176" s="16" t="s">
        <v>2124</v>
      </c>
      <c r="AA176" s="16">
        <v>50</v>
      </c>
      <c r="AB176" s="16" t="s">
        <v>2125</v>
      </c>
      <c r="AC176" s="16">
        <v>50</v>
      </c>
      <c r="AD176" s="16" t="s">
        <v>1445</v>
      </c>
      <c r="AE176" s="16">
        <v>0</v>
      </c>
      <c r="AF176" s="16">
        <v>0</v>
      </c>
      <c r="AG176" s="99">
        <v>30000</v>
      </c>
      <c r="AH176" s="16">
        <v>120</v>
      </c>
      <c r="AI176" s="16">
        <v>125</v>
      </c>
      <c r="AJ176" s="16" t="s">
        <v>2126</v>
      </c>
      <c r="AK176" s="16">
        <v>120</v>
      </c>
      <c r="AL176" s="16" t="s">
        <v>2127</v>
      </c>
      <c r="AM176" s="16">
        <v>120</v>
      </c>
      <c r="AN176" s="16" t="s">
        <v>2128</v>
      </c>
      <c r="AO176" s="16">
        <v>120</v>
      </c>
      <c r="AP176" s="16" t="s">
        <v>245</v>
      </c>
      <c r="AQ176" s="16">
        <v>0</v>
      </c>
      <c r="AR176" s="16">
        <v>0</v>
      </c>
      <c r="AS176" s="99">
        <v>30000</v>
      </c>
      <c r="AT176" s="16">
        <v>50</v>
      </c>
      <c r="AU176" s="16">
        <v>120</v>
      </c>
      <c r="AV176" s="16">
        <v>51</v>
      </c>
      <c r="AW176" s="16">
        <v>50</v>
      </c>
      <c r="AX176" s="16">
        <v>119</v>
      </c>
      <c r="AY176" s="16">
        <v>120</v>
      </c>
      <c r="AZ176" s="16">
        <v>100</v>
      </c>
      <c r="BA176" s="16">
        <v>100</v>
      </c>
      <c r="BB176" s="16">
        <v>70</v>
      </c>
    </row>
    <row r="177" ht="17.4" spans="1:54">
      <c r="A177" s="12">
        <f>$A$4</f>
        <v>624</v>
      </c>
      <c r="B177" s="21" t="s">
        <v>982</v>
      </c>
      <c r="C177" s="10" t="s">
        <v>402</v>
      </c>
      <c r="D177" s="22" t="s">
        <v>779</v>
      </c>
      <c r="E177" s="23" t="s">
        <v>404</v>
      </c>
      <c r="F177" s="10" t="s">
        <v>983</v>
      </c>
      <c r="G177" s="14"/>
      <c r="H177" s="38">
        <v>1</v>
      </c>
      <c r="I177" s="38">
        <v>1</v>
      </c>
      <c r="J177" s="38">
        <v>1</v>
      </c>
      <c r="K177" s="38">
        <v>0</v>
      </c>
      <c r="L177" s="38">
        <v>0</v>
      </c>
      <c r="M177" s="38">
        <v>0</v>
      </c>
      <c r="N177" s="38">
        <v>0</v>
      </c>
      <c r="O177" s="38">
        <v>0</v>
      </c>
      <c r="P177" s="38">
        <f t="shared" si="33"/>
        <v>0</v>
      </c>
      <c r="Q177" s="38">
        <v>0</v>
      </c>
      <c r="R177" s="10">
        <v>0</v>
      </c>
      <c r="S177" s="38">
        <v>0</v>
      </c>
      <c r="T177" s="38">
        <v>0</v>
      </c>
      <c r="U177" s="10">
        <f t="shared" si="28"/>
        <v>7</v>
      </c>
      <c r="V177" s="10">
        <v>50</v>
      </c>
      <c r="W177" s="38">
        <v>4</v>
      </c>
      <c r="X177" s="38">
        <v>400</v>
      </c>
      <c r="Y177" s="38">
        <v>25</v>
      </c>
      <c r="Z177" s="38">
        <v>1000</v>
      </c>
      <c r="AA177" s="38">
        <v>50</v>
      </c>
      <c r="AB177" s="38">
        <v>1850</v>
      </c>
      <c r="AC177" s="10">
        <v>50</v>
      </c>
      <c r="AD177" s="38">
        <v>3000</v>
      </c>
      <c r="AE177" s="10">
        <v>0</v>
      </c>
      <c r="AF177" s="10">
        <v>0</v>
      </c>
      <c r="AG177" s="99">
        <v>30000</v>
      </c>
      <c r="AH177" s="10">
        <v>120</v>
      </c>
      <c r="AI177" s="38">
        <v>125</v>
      </c>
      <c r="AJ177" s="38">
        <v>120</v>
      </c>
      <c r="AK177" s="38">
        <v>120</v>
      </c>
      <c r="AL177" s="38">
        <v>5050</v>
      </c>
      <c r="AM177" s="10">
        <v>120</v>
      </c>
      <c r="AN177" s="38">
        <v>60050</v>
      </c>
      <c r="AO177" s="10">
        <v>120</v>
      </c>
      <c r="AP177" s="38">
        <v>60100</v>
      </c>
      <c r="AQ177" s="10">
        <v>0</v>
      </c>
      <c r="AR177" s="10">
        <v>0</v>
      </c>
      <c r="AS177" s="99">
        <v>30000</v>
      </c>
      <c r="AT177" s="10">
        <v>50</v>
      </c>
      <c r="AU177" s="10">
        <v>120</v>
      </c>
      <c r="AV177" s="10">
        <v>51</v>
      </c>
      <c r="AW177" s="10">
        <v>50</v>
      </c>
      <c r="AX177" s="10">
        <v>119</v>
      </c>
      <c r="AY177" s="10">
        <v>120</v>
      </c>
      <c r="AZ177" s="10">
        <v>100</v>
      </c>
      <c r="BA177" s="10">
        <v>100</v>
      </c>
      <c r="BB177" s="10">
        <v>70</v>
      </c>
    </row>
    <row r="178" ht="17.4" spans="1:54">
      <c r="A178" s="25"/>
      <c r="B178" s="17"/>
      <c r="C178" s="16"/>
      <c r="D178" s="18"/>
      <c r="E178" s="19" t="s">
        <v>411</v>
      </c>
      <c r="F178" s="16" t="s">
        <v>986</v>
      </c>
      <c r="G178" s="83"/>
      <c r="H178" s="16">
        <v>1</v>
      </c>
      <c r="I178" s="16">
        <v>1</v>
      </c>
      <c r="J178" s="16">
        <v>1</v>
      </c>
      <c r="K178" s="16">
        <v>0</v>
      </c>
      <c r="L178" s="16">
        <v>0</v>
      </c>
      <c r="M178" s="16">
        <v>0</v>
      </c>
      <c r="N178" s="16">
        <v>0</v>
      </c>
      <c r="O178" s="16">
        <v>0</v>
      </c>
      <c r="P178" s="16">
        <v>0</v>
      </c>
      <c r="Q178" s="16">
        <v>0</v>
      </c>
      <c r="R178" s="16">
        <v>0</v>
      </c>
      <c r="S178" s="16">
        <v>0</v>
      </c>
      <c r="T178" s="16">
        <v>0</v>
      </c>
      <c r="U178" s="16">
        <f t="shared" si="28"/>
        <v>7</v>
      </c>
      <c r="V178" s="16">
        <v>50</v>
      </c>
      <c r="W178" s="16" t="s">
        <v>2110</v>
      </c>
      <c r="X178" s="16" t="s">
        <v>2123</v>
      </c>
      <c r="Y178" s="16">
        <v>25</v>
      </c>
      <c r="Z178" s="16" t="s">
        <v>2124</v>
      </c>
      <c r="AA178" s="16">
        <v>50</v>
      </c>
      <c r="AB178" s="16" t="s">
        <v>2125</v>
      </c>
      <c r="AC178" s="16">
        <v>50</v>
      </c>
      <c r="AD178" s="16" t="s">
        <v>1445</v>
      </c>
      <c r="AE178" s="16">
        <v>0</v>
      </c>
      <c r="AF178" s="16">
        <v>0</v>
      </c>
      <c r="AG178" s="99">
        <v>30000</v>
      </c>
      <c r="AH178" s="16">
        <v>120</v>
      </c>
      <c r="AI178" s="16">
        <v>125</v>
      </c>
      <c r="AJ178" s="16" t="s">
        <v>2126</v>
      </c>
      <c r="AK178" s="16">
        <v>120</v>
      </c>
      <c r="AL178" s="16" t="s">
        <v>2127</v>
      </c>
      <c r="AM178" s="16">
        <v>120</v>
      </c>
      <c r="AN178" s="16" t="s">
        <v>2128</v>
      </c>
      <c r="AO178" s="16">
        <v>120</v>
      </c>
      <c r="AP178" s="16" t="s">
        <v>2128</v>
      </c>
      <c r="AQ178" s="16">
        <v>0</v>
      </c>
      <c r="AR178" s="16">
        <v>0</v>
      </c>
      <c r="AS178" s="99">
        <v>30000</v>
      </c>
      <c r="AT178" s="16">
        <v>50</v>
      </c>
      <c r="AU178" s="16">
        <v>120</v>
      </c>
      <c r="AV178" s="16">
        <v>51</v>
      </c>
      <c r="AW178" s="16">
        <v>50</v>
      </c>
      <c r="AX178" s="16">
        <v>119</v>
      </c>
      <c r="AY178" s="16">
        <v>120</v>
      </c>
      <c r="AZ178" s="16">
        <v>100</v>
      </c>
      <c r="BA178" s="16">
        <v>100</v>
      </c>
      <c r="BB178" s="16">
        <v>70</v>
      </c>
    </row>
    <row r="179" ht="17.4" spans="1:54">
      <c r="A179" s="12">
        <f>$A$4</f>
        <v>624</v>
      </c>
      <c r="B179" s="21" t="s">
        <v>982</v>
      </c>
      <c r="C179" s="10" t="s">
        <v>402</v>
      </c>
      <c r="D179" s="22" t="s">
        <v>785</v>
      </c>
      <c r="E179" s="23" t="s">
        <v>407</v>
      </c>
      <c r="F179" s="10" t="s">
        <v>986</v>
      </c>
      <c r="G179" s="14"/>
      <c r="H179" s="38">
        <v>1</v>
      </c>
      <c r="I179" s="38">
        <v>1</v>
      </c>
      <c r="J179" s="38">
        <v>1</v>
      </c>
      <c r="K179" s="38">
        <v>0</v>
      </c>
      <c r="L179" s="38">
        <v>0</v>
      </c>
      <c r="M179" s="38">
        <v>0</v>
      </c>
      <c r="N179" s="38">
        <v>0</v>
      </c>
      <c r="O179" s="38">
        <v>0</v>
      </c>
      <c r="P179" s="38">
        <f t="shared" ref="P179:P183" si="34">Q179+R179*2+S179*4+T179*8</f>
        <v>0</v>
      </c>
      <c r="Q179" s="38">
        <v>0</v>
      </c>
      <c r="R179" s="10">
        <v>0</v>
      </c>
      <c r="S179" s="38">
        <v>0</v>
      </c>
      <c r="T179" s="38">
        <v>0</v>
      </c>
      <c r="U179" s="38">
        <f t="shared" si="28"/>
        <v>7</v>
      </c>
      <c r="V179" s="38">
        <v>50</v>
      </c>
      <c r="W179" s="38">
        <v>4</v>
      </c>
      <c r="X179" s="38">
        <v>400</v>
      </c>
      <c r="Y179" s="38">
        <v>25</v>
      </c>
      <c r="Z179" s="38">
        <v>1000</v>
      </c>
      <c r="AA179" s="38">
        <v>50</v>
      </c>
      <c r="AB179" s="38">
        <v>1900</v>
      </c>
      <c r="AC179" s="10">
        <v>50</v>
      </c>
      <c r="AD179" s="38">
        <v>3000</v>
      </c>
      <c r="AE179" s="38">
        <v>0</v>
      </c>
      <c r="AF179" s="38">
        <v>0</v>
      </c>
      <c r="AG179" s="99">
        <v>30000</v>
      </c>
      <c r="AH179" s="38">
        <v>120</v>
      </c>
      <c r="AI179" s="38">
        <v>125</v>
      </c>
      <c r="AJ179" s="10">
        <v>120</v>
      </c>
      <c r="AK179" s="38">
        <v>120</v>
      </c>
      <c r="AL179" s="38">
        <v>5050</v>
      </c>
      <c r="AM179" s="10">
        <v>120</v>
      </c>
      <c r="AN179" s="10">
        <v>60100</v>
      </c>
      <c r="AO179" s="10">
        <v>120</v>
      </c>
      <c r="AP179" s="38">
        <v>60100</v>
      </c>
      <c r="AQ179" s="38">
        <v>0</v>
      </c>
      <c r="AR179" s="38">
        <v>0</v>
      </c>
      <c r="AS179" s="99">
        <v>30000</v>
      </c>
      <c r="AT179" s="10">
        <v>50</v>
      </c>
      <c r="AU179" s="10">
        <v>120</v>
      </c>
      <c r="AV179" s="10">
        <v>51</v>
      </c>
      <c r="AW179" s="38">
        <v>50</v>
      </c>
      <c r="AX179" s="10">
        <v>119</v>
      </c>
      <c r="AY179" s="38">
        <v>120</v>
      </c>
      <c r="AZ179" s="38">
        <v>100</v>
      </c>
      <c r="BA179" s="38">
        <v>100</v>
      </c>
      <c r="BB179" s="38">
        <v>70</v>
      </c>
    </row>
    <row r="180" ht="17.4" spans="1:54">
      <c r="A180" s="25"/>
      <c r="B180" s="17"/>
      <c r="C180" s="16"/>
      <c r="D180" s="18"/>
      <c r="E180" s="19" t="s">
        <v>411</v>
      </c>
      <c r="F180" s="16" t="s">
        <v>987</v>
      </c>
      <c r="G180" s="83"/>
      <c r="H180" s="16">
        <v>1</v>
      </c>
      <c r="I180" s="16">
        <v>1</v>
      </c>
      <c r="J180" s="16">
        <v>1</v>
      </c>
      <c r="K180" s="16">
        <v>0</v>
      </c>
      <c r="L180" s="16">
        <v>0</v>
      </c>
      <c r="M180" s="16">
        <v>0</v>
      </c>
      <c r="N180" s="16">
        <v>0</v>
      </c>
      <c r="O180" s="16">
        <v>0</v>
      </c>
      <c r="P180" s="16">
        <v>0</v>
      </c>
      <c r="Q180" s="16">
        <v>0</v>
      </c>
      <c r="R180" s="16">
        <v>0</v>
      </c>
      <c r="S180" s="16">
        <v>0</v>
      </c>
      <c r="T180" s="16">
        <v>0</v>
      </c>
      <c r="U180" s="16">
        <f t="shared" si="28"/>
        <v>7</v>
      </c>
      <c r="V180" s="16">
        <v>50</v>
      </c>
      <c r="W180" s="16" t="s">
        <v>2110</v>
      </c>
      <c r="X180" s="16" t="s">
        <v>2123</v>
      </c>
      <c r="Y180" s="16">
        <v>25</v>
      </c>
      <c r="Z180" s="16" t="s">
        <v>2124</v>
      </c>
      <c r="AA180" s="16">
        <v>50</v>
      </c>
      <c r="AB180" s="16" t="s">
        <v>2125</v>
      </c>
      <c r="AC180" s="16">
        <v>50</v>
      </c>
      <c r="AD180" s="16" t="s">
        <v>1445</v>
      </c>
      <c r="AE180" s="16" t="s">
        <v>2188</v>
      </c>
      <c r="AF180" s="16">
        <v>0</v>
      </c>
      <c r="AG180" s="99">
        <v>30000</v>
      </c>
      <c r="AH180" s="16">
        <v>120</v>
      </c>
      <c r="AI180" s="16">
        <v>125</v>
      </c>
      <c r="AJ180" s="16" t="s">
        <v>2126</v>
      </c>
      <c r="AK180" s="16">
        <v>120</v>
      </c>
      <c r="AL180" s="16" t="s">
        <v>2127</v>
      </c>
      <c r="AM180" s="16">
        <v>120</v>
      </c>
      <c r="AN180" s="16" t="s">
        <v>2128</v>
      </c>
      <c r="AO180" s="16">
        <v>120</v>
      </c>
      <c r="AP180" s="16" t="s">
        <v>2128</v>
      </c>
      <c r="AQ180" s="16" t="s">
        <v>2188</v>
      </c>
      <c r="AR180" s="16">
        <v>0</v>
      </c>
      <c r="AS180" s="99">
        <v>30000</v>
      </c>
      <c r="AT180" s="16">
        <v>50</v>
      </c>
      <c r="AU180" s="16">
        <v>120</v>
      </c>
      <c r="AV180" s="16">
        <v>51</v>
      </c>
      <c r="AW180" s="16">
        <v>50</v>
      </c>
      <c r="AX180" s="16">
        <v>119</v>
      </c>
      <c r="AY180" s="16">
        <v>120</v>
      </c>
      <c r="AZ180" s="16">
        <v>100</v>
      </c>
      <c r="BA180" s="16">
        <v>100</v>
      </c>
      <c r="BB180" s="16">
        <v>70</v>
      </c>
    </row>
    <row r="181" ht="17.4" spans="1:54">
      <c r="A181" s="12">
        <f>$A$4</f>
        <v>624</v>
      </c>
      <c r="B181" s="21" t="s">
        <v>982</v>
      </c>
      <c r="C181" s="10" t="s">
        <v>402</v>
      </c>
      <c r="D181" s="22" t="s">
        <v>786</v>
      </c>
      <c r="E181" s="23" t="s">
        <v>411</v>
      </c>
      <c r="F181" s="10" t="s">
        <v>987</v>
      </c>
      <c r="G181" s="14"/>
      <c r="H181" s="38">
        <v>1</v>
      </c>
      <c r="I181" s="38">
        <v>1</v>
      </c>
      <c r="J181" s="38">
        <v>1</v>
      </c>
      <c r="K181" s="38">
        <v>0</v>
      </c>
      <c r="L181" s="38">
        <v>0</v>
      </c>
      <c r="M181" s="38">
        <v>0</v>
      </c>
      <c r="N181" s="38">
        <v>0</v>
      </c>
      <c r="O181" s="38">
        <v>0</v>
      </c>
      <c r="P181" s="38">
        <f t="shared" si="34"/>
        <v>0</v>
      </c>
      <c r="Q181" s="38">
        <v>0</v>
      </c>
      <c r="R181" s="10">
        <v>0</v>
      </c>
      <c r="S181" s="38">
        <v>0</v>
      </c>
      <c r="T181" s="38">
        <v>0</v>
      </c>
      <c r="U181" s="38">
        <f t="shared" si="28"/>
        <v>7</v>
      </c>
      <c r="V181" s="38">
        <v>50</v>
      </c>
      <c r="W181" s="38">
        <v>4</v>
      </c>
      <c r="X181" s="38">
        <v>400</v>
      </c>
      <c r="Y181" s="38">
        <v>25</v>
      </c>
      <c r="Z181" s="38">
        <v>1000</v>
      </c>
      <c r="AA181" s="38">
        <v>50</v>
      </c>
      <c r="AB181" s="38">
        <v>1900</v>
      </c>
      <c r="AC181" s="10">
        <v>50</v>
      </c>
      <c r="AD181" s="38">
        <v>3000</v>
      </c>
      <c r="AE181" s="38">
        <v>0</v>
      </c>
      <c r="AF181" s="38">
        <v>0</v>
      </c>
      <c r="AG181" s="99">
        <v>30000</v>
      </c>
      <c r="AH181" s="38">
        <v>120</v>
      </c>
      <c r="AI181" s="38">
        <v>125</v>
      </c>
      <c r="AJ181" s="10">
        <v>120</v>
      </c>
      <c r="AK181" s="38">
        <v>120</v>
      </c>
      <c r="AL181" s="38">
        <v>5050</v>
      </c>
      <c r="AM181" s="10">
        <v>120</v>
      </c>
      <c r="AN181" s="10">
        <v>60100</v>
      </c>
      <c r="AO181" s="10">
        <v>120</v>
      </c>
      <c r="AP181" s="38">
        <v>60100</v>
      </c>
      <c r="AQ181" s="38">
        <v>0</v>
      </c>
      <c r="AR181" s="38">
        <v>0</v>
      </c>
      <c r="AS181" s="99">
        <v>30000</v>
      </c>
      <c r="AT181" s="10">
        <v>50</v>
      </c>
      <c r="AU181" s="10">
        <v>120</v>
      </c>
      <c r="AV181" s="10">
        <v>51</v>
      </c>
      <c r="AW181" s="38">
        <v>50</v>
      </c>
      <c r="AX181" s="10">
        <v>119</v>
      </c>
      <c r="AY181" s="38">
        <v>120</v>
      </c>
      <c r="AZ181" s="38">
        <v>100</v>
      </c>
      <c r="BA181" s="38">
        <v>100</v>
      </c>
      <c r="BB181" s="38">
        <v>70</v>
      </c>
    </row>
    <row r="182" ht="31.2" spans="1:54">
      <c r="A182" s="25"/>
      <c r="B182" s="17"/>
      <c r="C182" s="16"/>
      <c r="D182" s="18"/>
      <c r="E182" s="19" t="s">
        <v>414</v>
      </c>
      <c r="F182" s="16" t="s">
        <v>415</v>
      </c>
      <c r="G182" s="83" t="s">
        <v>988</v>
      </c>
      <c r="H182" s="16">
        <v>1</v>
      </c>
      <c r="I182" s="16">
        <v>1</v>
      </c>
      <c r="J182" s="16">
        <v>0</v>
      </c>
      <c r="K182" s="16">
        <v>0</v>
      </c>
      <c r="L182" s="16">
        <v>0</v>
      </c>
      <c r="M182" s="16">
        <v>0</v>
      </c>
      <c r="N182" s="16">
        <v>0</v>
      </c>
      <c r="O182" s="16">
        <v>0</v>
      </c>
      <c r="P182" s="16">
        <v>0</v>
      </c>
      <c r="Q182" s="16">
        <v>0</v>
      </c>
      <c r="R182" s="16">
        <v>0</v>
      </c>
      <c r="S182" s="16">
        <v>0</v>
      </c>
      <c r="T182" s="16">
        <v>0</v>
      </c>
      <c r="U182" s="16">
        <f t="shared" si="28"/>
        <v>3</v>
      </c>
      <c r="V182" s="16">
        <v>85</v>
      </c>
      <c r="W182" s="16" t="s">
        <v>2110</v>
      </c>
      <c r="X182" s="16" t="s">
        <v>2189</v>
      </c>
      <c r="Y182" s="16">
        <v>25</v>
      </c>
      <c r="Z182" s="16" t="s">
        <v>2190</v>
      </c>
      <c r="AA182" s="16">
        <v>50</v>
      </c>
      <c r="AB182" s="16" t="s">
        <v>2191</v>
      </c>
      <c r="AC182" s="16">
        <v>85</v>
      </c>
      <c r="AD182" s="16" t="s">
        <v>1253</v>
      </c>
      <c r="AE182" s="16">
        <v>0</v>
      </c>
      <c r="AF182" s="16">
        <v>0</v>
      </c>
      <c r="AG182" s="99">
        <v>30000</v>
      </c>
      <c r="AH182" s="16">
        <v>110</v>
      </c>
      <c r="AI182" s="16">
        <v>125</v>
      </c>
      <c r="AJ182" s="16" t="s">
        <v>2192</v>
      </c>
      <c r="AK182" s="16">
        <v>120</v>
      </c>
      <c r="AL182" s="16" t="s">
        <v>2127</v>
      </c>
      <c r="AM182" s="16">
        <v>115</v>
      </c>
      <c r="AN182" s="16" t="s">
        <v>2128</v>
      </c>
      <c r="AO182" s="16">
        <v>110</v>
      </c>
      <c r="AP182" s="16" t="s">
        <v>2128</v>
      </c>
      <c r="AQ182" s="16">
        <v>0</v>
      </c>
      <c r="AR182" s="16">
        <v>0</v>
      </c>
      <c r="AS182" s="99">
        <v>30000</v>
      </c>
      <c r="AT182" s="16">
        <v>85</v>
      </c>
      <c r="AU182" s="16">
        <v>110</v>
      </c>
      <c r="AV182" s="16">
        <v>86</v>
      </c>
      <c r="AW182" s="16">
        <v>100</v>
      </c>
      <c r="AX182" s="16">
        <v>109</v>
      </c>
      <c r="AY182" s="16">
        <v>100</v>
      </c>
      <c r="AZ182" s="16">
        <v>100</v>
      </c>
      <c r="BA182" s="16">
        <v>100</v>
      </c>
      <c r="BB182" s="16">
        <v>70</v>
      </c>
    </row>
    <row r="183" ht="17.4" spans="1:54">
      <c r="A183" s="12">
        <f>$A$4</f>
        <v>624</v>
      </c>
      <c r="B183" s="21" t="s">
        <v>982</v>
      </c>
      <c r="C183" s="10" t="s">
        <v>402</v>
      </c>
      <c r="D183" s="22" t="s">
        <v>800</v>
      </c>
      <c r="E183" s="23" t="s">
        <v>414</v>
      </c>
      <c r="F183" s="10" t="s">
        <v>415</v>
      </c>
      <c r="G183" s="14"/>
      <c r="H183" s="10">
        <v>1</v>
      </c>
      <c r="I183" s="10">
        <v>1</v>
      </c>
      <c r="J183" s="10">
        <v>0</v>
      </c>
      <c r="K183" s="10">
        <v>0</v>
      </c>
      <c r="L183" s="10">
        <v>0</v>
      </c>
      <c r="M183" s="10">
        <v>0</v>
      </c>
      <c r="N183" s="10">
        <v>0</v>
      </c>
      <c r="O183" s="10">
        <v>0</v>
      </c>
      <c r="P183" s="10">
        <f t="shared" si="34"/>
        <v>0</v>
      </c>
      <c r="Q183" s="10">
        <v>0</v>
      </c>
      <c r="R183" s="10">
        <v>0</v>
      </c>
      <c r="S183" s="10">
        <v>0</v>
      </c>
      <c r="T183" s="10">
        <v>0</v>
      </c>
      <c r="U183" s="10">
        <f t="shared" si="28"/>
        <v>3</v>
      </c>
      <c r="V183" s="10">
        <v>85</v>
      </c>
      <c r="W183" s="10">
        <v>4</v>
      </c>
      <c r="X183" s="10">
        <v>200</v>
      </c>
      <c r="Y183" s="10">
        <v>25</v>
      </c>
      <c r="Z183" s="10">
        <v>1000</v>
      </c>
      <c r="AA183" s="10">
        <v>50</v>
      </c>
      <c r="AB183" s="10">
        <v>1900</v>
      </c>
      <c r="AC183" s="10">
        <v>85</v>
      </c>
      <c r="AD183" s="10">
        <v>3100</v>
      </c>
      <c r="AE183" s="10">
        <v>0</v>
      </c>
      <c r="AF183" s="10">
        <v>0</v>
      </c>
      <c r="AG183" s="99">
        <v>30000</v>
      </c>
      <c r="AH183" s="10">
        <v>110</v>
      </c>
      <c r="AI183" s="10">
        <v>125</v>
      </c>
      <c r="AJ183" s="10">
        <v>200</v>
      </c>
      <c r="AK183" s="10">
        <v>120</v>
      </c>
      <c r="AL183" s="10">
        <v>5050</v>
      </c>
      <c r="AM183" s="10">
        <v>115</v>
      </c>
      <c r="AN183" s="10">
        <v>60100</v>
      </c>
      <c r="AO183" s="10">
        <v>110</v>
      </c>
      <c r="AP183" s="10">
        <v>60100</v>
      </c>
      <c r="AQ183" s="10">
        <v>0</v>
      </c>
      <c r="AR183" s="10">
        <v>0</v>
      </c>
      <c r="AS183" s="99">
        <v>30000</v>
      </c>
      <c r="AT183" s="10">
        <v>85</v>
      </c>
      <c r="AU183" s="10">
        <v>110</v>
      </c>
      <c r="AV183" s="10">
        <v>86</v>
      </c>
      <c r="AW183" s="10">
        <v>100</v>
      </c>
      <c r="AX183" s="38">
        <v>109</v>
      </c>
      <c r="AY183" s="10">
        <v>100</v>
      </c>
      <c r="AZ183" s="10">
        <v>100</v>
      </c>
      <c r="BA183" s="10">
        <v>100</v>
      </c>
      <c r="BB183" s="10">
        <v>70</v>
      </c>
    </row>
    <row r="184" ht="17.4" spans="1:54">
      <c r="A184" s="25"/>
      <c r="B184" s="17"/>
      <c r="C184" s="16"/>
      <c r="D184" s="18"/>
      <c r="E184" s="19"/>
      <c r="F184" s="16"/>
      <c r="G184" s="83"/>
      <c r="H184" s="16">
        <v>1</v>
      </c>
      <c r="I184" s="16">
        <v>1</v>
      </c>
      <c r="J184" s="16">
        <v>1</v>
      </c>
      <c r="K184" s="16">
        <v>0</v>
      </c>
      <c r="L184" s="16">
        <v>0</v>
      </c>
      <c r="M184" s="16">
        <v>0</v>
      </c>
      <c r="N184" s="16">
        <v>0</v>
      </c>
      <c r="O184" s="16">
        <v>0</v>
      </c>
      <c r="P184" s="16">
        <v>0</v>
      </c>
      <c r="Q184" s="16">
        <v>0</v>
      </c>
      <c r="R184" s="16">
        <v>0</v>
      </c>
      <c r="S184" s="16">
        <v>0</v>
      </c>
      <c r="T184" s="16">
        <v>0</v>
      </c>
      <c r="U184" s="16">
        <f t="shared" si="28"/>
        <v>7</v>
      </c>
      <c r="V184" s="16">
        <v>50</v>
      </c>
      <c r="W184" s="16" t="s">
        <v>2110</v>
      </c>
      <c r="X184" s="16" t="s">
        <v>2123</v>
      </c>
      <c r="Y184" s="16">
        <v>25</v>
      </c>
      <c r="Z184" s="16" t="s">
        <v>2124</v>
      </c>
      <c r="AA184" s="16">
        <v>50</v>
      </c>
      <c r="AB184" s="16" t="s">
        <v>2125</v>
      </c>
      <c r="AC184" s="16">
        <v>50</v>
      </c>
      <c r="AD184" s="16" t="s">
        <v>1445</v>
      </c>
      <c r="AE184" s="16">
        <v>0</v>
      </c>
      <c r="AF184" s="16">
        <v>0</v>
      </c>
      <c r="AG184" s="99">
        <v>30000</v>
      </c>
      <c r="AH184" s="16">
        <v>120</v>
      </c>
      <c r="AI184" s="16">
        <v>125</v>
      </c>
      <c r="AJ184" s="16" t="s">
        <v>2126</v>
      </c>
      <c r="AK184" s="16">
        <v>120</v>
      </c>
      <c r="AL184" s="16" t="s">
        <v>2127</v>
      </c>
      <c r="AM184" s="16">
        <v>120</v>
      </c>
      <c r="AN184" s="16" t="s">
        <v>2128</v>
      </c>
      <c r="AO184" s="16">
        <v>120</v>
      </c>
      <c r="AP184" s="16" t="s">
        <v>245</v>
      </c>
      <c r="AQ184" s="16">
        <v>0</v>
      </c>
      <c r="AR184" s="16">
        <v>0</v>
      </c>
      <c r="AS184" s="99">
        <v>30000</v>
      </c>
      <c r="AT184" s="16">
        <v>50</v>
      </c>
      <c r="AU184" s="16">
        <v>120</v>
      </c>
      <c r="AV184" s="16">
        <v>51</v>
      </c>
      <c r="AW184" s="16">
        <v>50</v>
      </c>
      <c r="AX184" s="16">
        <v>119</v>
      </c>
      <c r="AY184" s="16">
        <v>120</v>
      </c>
      <c r="AZ184" s="16">
        <v>100</v>
      </c>
      <c r="BA184" s="16">
        <v>100</v>
      </c>
      <c r="BB184" s="16">
        <v>70</v>
      </c>
    </row>
    <row r="185" s="2" customFormat="1" ht="17.4" spans="1:54">
      <c r="A185" s="12">
        <f>$A$4</f>
        <v>624</v>
      </c>
      <c r="B185" s="21" t="s">
        <v>990</v>
      </c>
      <c r="C185" s="10" t="s">
        <v>991</v>
      </c>
      <c r="D185" s="22" t="s">
        <v>755</v>
      </c>
      <c r="E185" s="23" t="s">
        <v>419</v>
      </c>
      <c r="F185" s="10" t="s">
        <v>420</v>
      </c>
      <c r="G185" s="14"/>
      <c r="H185" s="38">
        <v>1</v>
      </c>
      <c r="I185" s="38">
        <v>1</v>
      </c>
      <c r="J185" s="38">
        <v>1</v>
      </c>
      <c r="K185" s="38">
        <v>0</v>
      </c>
      <c r="L185" s="38">
        <v>0</v>
      </c>
      <c r="M185" s="38">
        <v>0</v>
      </c>
      <c r="N185" s="38">
        <v>0</v>
      </c>
      <c r="O185" s="38">
        <v>0</v>
      </c>
      <c r="P185" s="38">
        <f t="shared" ref="P185:P188" si="35">Q185+R185*2+S185*4+T185*8</f>
        <v>0</v>
      </c>
      <c r="Q185" s="38">
        <v>0</v>
      </c>
      <c r="R185" s="10">
        <v>0</v>
      </c>
      <c r="S185" s="38">
        <v>0</v>
      </c>
      <c r="T185" s="38">
        <v>0</v>
      </c>
      <c r="U185" s="10">
        <f t="shared" si="28"/>
        <v>7</v>
      </c>
      <c r="V185" s="10">
        <v>50</v>
      </c>
      <c r="W185" s="38">
        <v>4</v>
      </c>
      <c r="X185" s="38">
        <v>400</v>
      </c>
      <c r="Y185" s="38">
        <v>25</v>
      </c>
      <c r="Z185" s="38">
        <v>1000</v>
      </c>
      <c r="AA185" s="38">
        <v>50</v>
      </c>
      <c r="AB185" s="38">
        <v>1850</v>
      </c>
      <c r="AC185" s="10">
        <v>50</v>
      </c>
      <c r="AD185" s="38">
        <v>3000</v>
      </c>
      <c r="AE185" s="38">
        <v>0</v>
      </c>
      <c r="AF185" s="38">
        <v>0</v>
      </c>
      <c r="AG185" s="99">
        <v>30000</v>
      </c>
      <c r="AH185" s="38">
        <v>120</v>
      </c>
      <c r="AI185" s="38">
        <v>125</v>
      </c>
      <c r="AJ185" s="38">
        <v>120</v>
      </c>
      <c r="AK185" s="38">
        <v>120</v>
      </c>
      <c r="AL185" s="38">
        <v>5050</v>
      </c>
      <c r="AM185" s="10">
        <v>120</v>
      </c>
      <c r="AN185" s="38">
        <v>60050</v>
      </c>
      <c r="AO185" s="10">
        <v>120</v>
      </c>
      <c r="AP185" s="38">
        <v>60100</v>
      </c>
      <c r="AQ185" s="38">
        <v>0</v>
      </c>
      <c r="AR185" s="38">
        <v>0</v>
      </c>
      <c r="AS185" s="99">
        <v>30000</v>
      </c>
      <c r="AT185" s="38">
        <v>50</v>
      </c>
      <c r="AU185" s="38">
        <v>120</v>
      </c>
      <c r="AV185" s="10">
        <v>51</v>
      </c>
      <c r="AW185" s="38">
        <v>50</v>
      </c>
      <c r="AX185" s="10">
        <v>119</v>
      </c>
      <c r="AY185" s="38">
        <v>120</v>
      </c>
      <c r="AZ185" s="38">
        <v>100</v>
      </c>
      <c r="BA185" s="38">
        <v>100</v>
      </c>
      <c r="BB185" s="38">
        <v>70</v>
      </c>
    </row>
    <row r="186" ht="17.4" spans="1:54">
      <c r="A186" s="12">
        <f>$A$4</f>
        <v>624</v>
      </c>
      <c r="B186" s="21" t="s">
        <v>992</v>
      </c>
      <c r="C186" s="10" t="s">
        <v>425</v>
      </c>
      <c r="D186" s="22" t="s">
        <v>755</v>
      </c>
      <c r="E186" s="23" t="s">
        <v>424</v>
      </c>
      <c r="F186" s="23" t="s">
        <v>425</v>
      </c>
      <c r="G186" s="14"/>
      <c r="H186" s="10">
        <v>1</v>
      </c>
      <c r="I186" s="10">
        <v>1</v>
      </c>
      <c r="J186" s="10">
        <v>0</v>
      </c>
      <c r="K186" s="10">
        <v>0</v>
      </c>
      <c r="L186" s="10">
        <v>0</v>
      </c>
      <c r="M186" s="10">
        <v>0</v>
      </c>
      <c r="N186" s="10">
        <v>0</v>
      </c>
      <c r="O186" s="10">
        <v>0</v>
      </c>
      <c r="P186" s="10">
        <f t="shared" si="35"/>
        <v>0</v>
      </c>
      <c r="Q186" s="10">
        <v>0</v>
      </c>
      <c r="R186" s="10">
        <v>0</v>
      </c>
      <c r="S186" s="10">
        <v>0</v>
      </c>
      <c r="T186" s="10">
        <v>0</v>
      </c>
      <c r="U186" s="38">
        <f t="shared" si="28"/>
        <v>3</v>
      </c>
      <c r="V186" s="38">
        <v>85</v>
      </c>
      <c r="W186" s="38">
        <v>4</v>
      </c>
      <c r="X186" s="38">
        <v>400</v>
      </c>
      <c r="Y186" s="38">
        <v>25</v>
      </c>
      <c r="Z186" s="38">
        <v>1000</v>
      </c>
      <c r="AA186" s="38">
        <v>50</v>
      </c>
      <c r="AB186" s="38">
        <v>1850</v>
      </c>
      <c r="AC186" s="38">
        <v>75</v>
      </c>
      <c r="AD186" s="38">
        <v>3000</v>
      </c>
      <c r="AE186" s="38">
        <v>0</v>
      </c>
      <c r="AF186" s="38">
        <v>0</v>
      </c>
      <c r="AG186" s="99">
        <v>30000</v>
      </c>
      <c r="AH186" s="38">
        <v>110</v>
      </c>
      <c r="AI186" s="38">
        <v>125</v>
      </c>
      <c r="AJ186" s="38">
        <v>120</v>
      </c>
      <c r="AK186" s="38">
        <v>120</v>
      </c>
      <c r="AL186" s="38">
        <v>5050</v>
      </c>
      <c r="AM186" s="38">
        <v>115</v>
      </c>
      <c r="AN186" s="38">
        <v>60050</v>
      </c>
      <c r="AO186" s="38">
        <v>110</v>
      </c>
      <c r="AP186" s="38">
        <v>60100</v>
      </c>
      <c r="AQ186" s="38">
        <v>0</v>
      </c>
      <c r="AR186" s="38">
        <v>0</v>
      </c>
      <c r="AS186" s="99">
        <v>30000</v>
      </c>
      <c r="AT186" s="38">
        <v>50</v>
      </c>
      <c r="AU186" s="38">
        <v>120</v>
      </c>
      <c r="AV186" s="38">
        <v>86</v>
      </c>
      <c r="AW186" s="38">
        <v>85</v>
      </c>
      <c r="AX186" s="38">
        <v>109</v>
      </c>
      <c r="AY186" s="38">
        <v>115</v>
      </c>
      <c r="AZ186" s="38">
        <v>100</v>
      </c>
      <c r="BA186" s="38">
        <v>100</v>
      </c>
      <c r="BB186" s="38">
        <v>70</v>
      </c>
    </row>
    <row r="187" ht="17.4" spans="1:54">
      <c r="A187" s="16"/>
      <c r="B187" s="17"/>
      <c r="C187" s="16"/>
      <c r="D187" s="18"/>
      <c r="E187" s="19"/>
      <c r="F187" s="19" t="s">
        <v>993</v>
      </c>
      <c r="G187" s="67" t="s">
        <v>801</v>
      </c>
      <c r="H187" s="16">
        <v>0</v>
      </c>
      <c r="I187" s="16">
        <v>0</v>
      </c>
      <c r="J187" s="16">
        <v>0</v>
      </c>
      <c r="K187" s="16"/>
      <c r="L187" s="16"/>
      <c r="M187" s="16"/>
      <c r="N187" s="16">
        <v>0</v>
      </c>
      <c r="O187" s="16">
        <v>0</v>
      </c>
      <c r="P187" s="16">
        <v>0</v>
      </c>
      <c r="Q187" s="16"/>
      <c r="R187" s="16"/>
      <c r="S187" s="16"/>
      <c r="T187" s="16"/>
      <c r="U187" s="16">
        <f t="shared" si="28"/>
        <v>0</v>
      </c>
      <c r="V187" s="16" t="s">
        <v>245</v>
      </c>
      <c r="W187" s="16" t="s">
        <v>245</v>
      </c>
      <c r="X187" s="16" t="s">
        <v>245</v>
      </c>
      <c r="Y187" s="16" t="s">
        <v>245</v>
      </c>
      <c r="Z187" s="16" t="s">
        <v>245</v>
      </c>
      <c r="AA187" s="16" t="s">
        <v>245</v>
      </c>
      <c r="AB187" s="16" t="s">
        <v>245</v>
      </c>
      <c r="AC187" s="16" t="s">
        <v>245</v>
      </c>
      <c r="AD187" s="16" t="s">
        <v>245</v>
      </c>
      <c r="AE187" s="16" t="s">
        <v>245</v>
      </c>
      <c r="AF187" s="16" t="s">
        <v>245</v>
      </c>
      <c r="AG187" s="99" t="s">
        <v>245</v>
      </c>
      <c r="AH187" s="16" t="s">
        <v>245</v>
      </c>
      <c r="AI187" s="16" t="s">
        <v>245</v>
      </c>
      <c r="AJ187" s="16" t="s">
        <v>245</v>
      </c>
      <c r="AK187" s="16" t="s">
        <v>245</v>
      </c>
      <c r="AL187" s="16" t="s">
        <v>245</v>
      </c>
      <c r="AM187" s="16" t="s">
        <v>245</v>
      </c>
      <c r="AN187" s="16" t="s">
        <v>245</v>
      </c>
      <c r="AO187" s="16" t="s">
        <v>245</v>
      </c>
      <c r="AP187" s="16" t="s">
        <v>245</v>
      </c>
      <c r="AQ187" s="16" t="s">
        <v>245</v>
      </c>
      <c r="AR187" s="16" t="s">
        <v>245</v>
      </c>
      <c r="AS187" s="99" t="s">
        <v>245</v>
      </c>
      <c r="AT187" s="16" t="s">
        <v>245</v>
      </c>
      <c r="AU187" s="16" t="s">
        <v>245</v>
      </c>
      <c r="AV187" s="16" t="s">
        <v>245</v>
      </c>
      <c r="AW187" s="16" t="s">
        <v>245</v>
      </c>
      <c r="AX187" s="16" t="s">
        <v>245</v>
      </c>
      <c r="AY187" s="16" t="s">
        <v>245</v>
      </c>
      <c r="AZ187" s="16">
        <v>100</v>
      </c>
      <c r="BA187" s="16">
        <v>100</v>
      </c>
      <c r="BB187" s="16">
        <v>70</v>
      </c>
    </row>
    <row r="188" ht="17.4" spans="1:54">
      <c r="A188" s="12">
        <f>$A$4</f>
        <v>624</v>
      </c>
      <c r="B188" s="21" t="s">
        <v>996</v>
      </c>
      <c r="C188" s="10" t="s">
        <v>997</v>
      </c>
      <c r="D188" s="22" t="s">
        <v>779</v>
      </c>
      <c r="E188" s="23" t="s">
        <v>428</v>
      </c>
      <c r="F188" s="23" t="s">
        <v>429</v>
      </c>
      <c r="G188" s="14"/>
      <c r="H188" s="10">
        <v>0</v>
      </c>
      <c r="I188" s="10">
        <v>0</v>
      </c>
      <c r="J188" s="10">
        <v>0</v>
      </c>
      <c r="K188" s="10">
        <v>0</v>
      </c>
      <c r="L188" s="10">
        <v>0</v>
      </c>
      <c r="M188" s="10">
        <v>0</v>
      </c>
      <c r="N188" s="10">
        <v>0</v>
      </c>
      <c r="O188" s="10">
        <v>0</v>
      </c>
      <c r="P188" s="10">
        <f t="shared" si="35"/>
        <v>0</v>
      </c>
      <c r="Q188" s="10">
        <v>0</v>
      </c>
      <c r="R188" s="10">
        <v>0</v>
      </c>
      <c r="S188" s="10">
        <v>0</v>
      </c>
      <c r="T188" s="10">
        <v>0</v>
      </c>
      <c r="U188" s="10">
        <f t="shared" si="28"/>
        <v>0</v>
      </c>
      <c r="V188" s="10">
        <v>85</v>
      </c>
      <c r="W188" s="10">
        <v>4</v>
      </c>
      <c r="X188" s="10">
        <v>400</v>
      </c>
      <c r="Y188" s="10">
        <v>25</v>
      </c>
      <c r="Z188" s="10">
        <v>1000</v>
      </c>
      <c r="AA188" s="10">
        <v>50</v>
      </c>
      <c r="AB188" s="10">
        <v>1850</v>
      </c>
      <c r="AC188" s="10">
        <v>75</v>
      </c>
      <c r="AD188" s="10">
        <v>3000</v>
      </c>
      <c r="AE188" s="10">
        <v>0</v>
      </c>
      <c r="AF188" s="10">
        <v>0</v>
      </c>
      <c r="AG188" s="99">
        <v>30000</v>
      </c>
      <c r="AH188" s="10">
        <v>120</v>
      </c>
      <c r="AI188" s="10">
        <v>125</v>
      </c>
      <c r="AJ188" s="10">
        <v>120</v>
      </c>
      <c r="AK188" s="10">
        <v>120</v>
      </c>
      <c r="AL188" s="10">
        <v>5050</v>
      </c>
      <c r="AM188" s="10">
        <v>120</v>
      </c>
      <c r="AN188" s="10">
        <v>60050</v>
      </c>
      <c r="AO188" s="10">
        <v>120</v>
      </c>
      <c r="AP188" s="10">
        <v>60100</v>
      </c>
      <c r="AQ188" s="10">
        <v>0</v>
      </c>
      <c r="AR188" s="10">
        <v>0</v>
      </c>
      <c r="AS188" s="99">
        <v>30000</v>
      </c>
      <c r="AT188" s="10">
        <v>50</v>
      </c>
      <c r="AU188" s="10">
        <v>120</v>
      </c>
      <c r="AV188" s="10">
        <v>86</v>
      </c>
      <c r="AW188" s="10">
        <v>85</v>
      </c>
      <c r="AX188" s="10">
        <v>114</v>
      </c>
      <c r="AY188" s="10">
        <v>115</v>
      </c>
      <c r="AZ188" s="10">
        <v>100</v>
      </c>
      <c r="BA188" s="10">
        <v>100</v>
      </c>
      <c r="BB188" s="10">
        <v>70</v>
      </c>
    </row>
    <row r="189" ht="17.4" spans="1:54">
      <c r="A189" s="16"/>
      <c r="B189" s="17"/>
      <c r="C189" s="16"/>
      <c r="D189" s="18"/>
      <c r="E189" s="19"/>
      <c r="F189" s="19" t="s">
        <v>998</v>
      </c>
      <c r="G189" s="83"/>
      <c r="H189" s="16">
        <v>0</v>
      </c>
      <c r="I189" s="16">
        <v>0</v>
      </c>
      <c r="J189" s="16">
        <v>0</v>
      </c>
      <c r="K189" s="16"/>
      <c r="L189" s="16"/>
      <c r="M189" s="16"/>
      <c r="N189" s="16">
        <v>0</v>
      </c>
      <c r="O189" s="16">
        <v>0</v>
      </c>
      <c r="P189" s="16">
        <v>0</v>
      </c>
      <c r="Q189" s="16"/>
      <c r="R189" s="16"/>
      <c r="S189" s="16"/>
      <c r="T189" s="16"/>
      <c r="U189" s="16">
        <f t="shared" si="28"/>
        <v>0</v>
      </c>
      <c r="V189" s="16" t="s">
        <v>245</v>
      </c>
      <c r="W189" s="16" t="s">
        <v>245</v>
      </c>
      <c r="X189" s="16" t="s">
        <v>245</v>
      </c>
      <c r="Y189" s="16" t="s">
        <v>245</v>
      </c>
      <c r="Z189" s="16" t="s">
        <v>245</v>
      </c>
      <c r="AA189" s="16" t="s">
        <v>245</v>
      </c>
      <c r="AB189" s="16" t="s">
        <v>245</v>
      </c>
      <c r="AC189" s="16" t="s">
        <v>245</v>
      </c>
      <c r="AD189" s="16" t="s">
        <v>245</v>
      </c>
      <c r="AE189" s="16" t="s">
        <v>245</v>
      </c>
      <c r="AF189" s="16" t="s">
        <v>245</v>
      </c>
      <c r="AG189" s="99" t="s">
        <v>245</v>
      </c>
      <c r="AH189" s="16" t="s">
        <v>245</v>
      </c>
      <c r="AI189" s="16" t="s">
        <v>245</v>
      </c>
      <c r="AJ189" s="16" t="s">
        <v>245</v>
      </c>
      <c r="AK189" s="16" t="s">
        <v>245</v>
      </c>
      <c r="AL189" s="16" t="s">
        <v>245</v>
      </c>
      <c r="AM189" s="16" t="s">
        <v>245</v>
      </c>
      <c r="AN189" s="16" t="s">
        <v>245</v>
      </c>
      <c r="AO189" s="16" t="s">
        <v>245</v>
      </c>
      <c r="AP189" s="16" t="s">
        <v>245</v>
      </c>
      <c r="AQ189" s="16" t="s">
        <v>245</v>
      </c>
      <c r="AR189" s="16" t="s">
        <v>245</v>
      </c>
      <c r="AS189" s="99" t="s">
        <v>245</v>
      </c>
      <c r="AT189" s="16" t="s">
        <v>245</v>
      </c>
      <c r="AU189" s="16" t="s">
        <v>245</v>
      </c>
      <c r="AV189" s="16" t="s">
        <v>245</v>
      </c>
      <c r="AW189" s="16" t="s">
        <v>245</v>
      </c>
      <c r="AX189" s="16">
        <v>109</v>
      </c>
      <c r="AY189" s="16" t="s">
        <v>245</v>
      </c>
      <c r="AZ189" s="16">
        <v>100</v>
      </c>
      <c r="BA189" s="16">
        <v>100</v>
      </c>
      <c r="BB189" s="16">
        <v>70</v>
      </c>
    </row>
    <row r="190" ht="17.4" spans="1:54">
      <c r="A190" s="12">
        <f>$A$4</f>
        <v>624</v>
      </c>
      <c r="B190" s="21" t="s">
        <v>1001</v>
      </c>
      <c r="C190" s="31" t="s">
        <v>1002</v>
      </c>
      <c r="D190" s="22" t="s">
        <v>755</v>
      </c>
      <c r="E190" s="23" t="s">
        <v>433</v>
      </c>
      <c r="F190" s="23" t="s">
        <v>434</v>
      </c>
      <c r="G190" s="14"/>
      <c r="H190" s="10">
        <v>0</v>
      </c>
      <c r="I190" s="10">
        <v>0</v>
      </c>
      <c r="J190" s="10">
        <v>0</v>
      </c>
      <c r="K190" s="10">
        <v>0</v>
      </c>
      <c r="L190" s="10">
        <v>0</v>
      </c>
      <c r="M190" s="10">
        <v>0</v>
      </c>
      <c r="N190" s="10">
        <v>0</v>
      </c>
      <c r="O190" s="10">
        <v>0</v>
      </c>
      <c r="P190" s="10">
        <f t="shared" ref="P190:P193" si="36">Q190+R190*2+S190*4+T190*8</f>
        <v>0</v>
      </c>
      <c r="Q190" s="10">
        <v>0</v>
      </c>
      <c r="R190" s="10">
        <v>0</v>
      </c>
      <c r="S190" s="10">
        <v>0</v>
      </c>
      <c r="T190" s="10">
        <v>0</v>
      </c>
      <c r="U190" s="38">
        <f t="shared" si="28"/>
        <v>0</v>
      </c>
      <c r="V190" s="38">
        <v>85</v>
      </c>
      <c r="W190" s="38">
        <v>4</v>
      </c>
      <c r="X190" s="38">
        <v>400</v>
      </c>
      <c r="Y190" s="38">
        <v>25</v>
      </c>
      <c r="Z190" s="38">
        <v>1000</v>
      </c>
      <c r="AA190" s="38">
        <v>50</v>
      </c>
      <c r="AB190" s="38">
        <v>1850</v>
      </c>
      <c r="AC190" s="38">
        <v>75</v>
      </c>
      <c r="AD190" s="38">
        <v>3000</v>
      </c>
      <c r="AE190" s="38">
        <v>0</v>
      </c>
      <c r="AF190" s="38">
        <v>0</v>
      </c>
      <c r="AG190" s="99">
        <v>30000</v>
      </c>
      <c r="AH190" s="38">
        <v>110</v>
      </c>
      <c r="AI190" s="38">
        <v>125</v>
      </c>
      <c r="AJ190" s="38">
        <v>120</v>
      </c>
      <c r="AK190" s="38">
        <v>120</v>
      </c>
      <c r="AL190" s="38">
        <v>5050</v>
      </c>
      <c r="AM190" s="38">
        <v>115</v>
      </c>
      <c r="AN190" s="38">
        <v>60050</v>
      </c>
      <c r="AO190" s="38">
        <v>110</v>
      </c>
      <c r="AP190" s="38">
        <v>60100</v>
      </c>
      <c r="AQ190" s="38">
        <v>0</v>
      </c>
      <c r="AR190" s="38">
        <v>0</v>
      </c>
      <c r="AS190" s="99">
        <v>30000</v>
      </c>
      <c r="AT190" s="38">
        <v>50</v>
      </c>
      <c r="AU190" s="38">
        <v>120</v>
      </c>
      <c r="AV190" s="38">
        <v>86</v>
      </c>
      <c r="AW190" s="38">
        <v>85</v>
      </c>
      <c r="AX190" s="10">
        <v>109</v>
      </c>
      <c r="AY190" s="38">
        <v>115</v>
      </c>
      <c r="AZ190" s="38">
        <v>100</v>
      </c>
      <c r="BA190" s="38">
        <v>100</v>
      </c>
      <c r="BB190" s="38">
        <v>70</v>
      </c>
    </row>
    <row r="191" ht="17.4" spans="1:54">
      <c r="A191" s="12">
        <f>$A$4</f>
        <v>624</v>
      </c>
      <c r="B191" s="21" t="s">
        <v>1003</v>
      </c>
      <c r="C191" s="31" t="s">
        <v>1004</v>
      </c>
      <c r="D191" s="22" t="s">
        <v>755</v>
      </c>
      <c r="E191" s="23" t="s">
        <v>437</v>
      </c>
      <c r="F191" s="23" t="s">
        <v>1005</v>
      </c>
      <c r="G191" s="14"/>
      <c r="H191" s="10">
        <v>0</v>
      </c>
      <c r="I191" s="10">
        <v>0</v>
      </c>
      <c r="J191" s="10">
        <v>0</v>
      </c>
      <c r="K191" s="10">
        <v>0</v>
      </c>
      <c r="L191" s="10">
        <v>0</v>
      </c>
      <c r="M191" s="10">
        <v>0</v>
      </c>
      <c r="N191" s="10">
        <v>0</v>
      </c>
      <c r="O191" s="10">
        <v>0</v>
      </c>
      <c r="P191" s="10">
        <f t="shared" si="36"/>
        <v>0</v>
      </c>
      <c r="Q191" s="10">
        <v>0</v>
      </c>
      <c r="R191" s="10">
        <v>0</v>
      </c>
      <c r="S191" s="10">
        <v>0</v>
      </c>
      <c r="T191" s="10">
        <v>0</v>
      </c>
      <c r="U191" s="38">
        <f t="shared" si="28"/>
        <v>0</v>
      </c>
      <c r="V191" s="38">
        <v>85</v>
      </c>
      <c r="W191" s="38">
        <v>4</v>
      </c>
      <c r="X191" s="38">
        <v>400</v>
      </c>
      <c r="Y191" s="38">
        <v>25</v>
      </c>
      <c r="Z191" s="38">
        <v>1000</v>
      </c>
      <c r="AA191" s="38">
        <v>50</v>
      </c>
      <c r="AB191" s="38">
        <v>1850</v>
      </c>
      <c r="AC191" s="38">
        <v>75</v>
      </c>
      <c r="AD191" s="38">
        <v>3000</v>
      </c>
      <c r="AE191" s="38">
        <v>0</v>
      </c>
      <c r="AF191" s="38">
        <v>0</v>
      </c>
      <c r="AG191" s="99">
        <v>30000</v>
      </c>
      <c r="AH191" s="38">
        <v>110</v>
      </c>
      <c r="AI191" s="38">
        <v>125</v>
      </c>
      <c r="AJ191" s="38">
        <v>120</v>
      </c>
      <c r="AK191" s="38">
        <v>120</v>
      </c>
      <c r="AL191" s="38">
        <v>5050</v>
      </c>
      <c r="AM191" s="38">
        <v>115</v>
      </c>
      <c r="AN191" s="38">
        <v>60050</v>
      </c>
      <c r="AO191" s="38">
        <v>110</v>
      </c>
      <c r="AP191" s="38">
        <v>60100</v>
      </c>
      <c r="AQ191" s="38">
        <v>0</v>
      </c>
      <c r="AR191" s="38">
        <v>0</v>
      </c>
      <c r="AS191" s="99">
        <v>30000</v>
      </c>
      <c r="AT191" s="38">
        <v>50</v>
      </c>
      <c r="AU191" s="38">
        <v>120</v>
      </c>
      <c r="AV191" s="38">
        <v>86</v>
      </c>
      <c r="AW191" s="38">
        <v>85</v>
      </c>
      <c r="AX191" s="38">
        <v>109</v>
      </c>
      <c r="AY191" s="38">
        <v>115</v>
      </c>
      <c r="AZ191" s="38">
        <v>100</v>
      </c>
      <c r="BA191" s="38">
        <v>100</v>
      </c>
      <c r="BB191" s="38">
        <v>70</v>
      </c>
    </row>
    <row r="192" ht="17.4" spans="1:54">
      <c r="A192" s="16"/>
      <c r="B192" s="17"/>
      <c r="C192" s="16"/>
      <c r="D192" s="18"/>
      <c r="E192" s="19" t="s">
        <v>138</v>
      </c>
      <c r="F192" s="19"/>
      <c r="G192" s="82" t="s">
        <v>1006</v>
      </c>
      <c r="H192" s="16">
        <v>1</v>
      </c>
      <c r="I192" s="16">
        <v>1</v>
      </c>
      <c r="J192" s="16">
        <v>1</v>
      </c>
      <c r="K192" s="16">
        <v>0</v>
      </c>
      <c r="L192" s="16">
        <v>0</v>
      </c>
      <c r="M192" s="16">
        <v>0</v>
      </c>
      <c r="N192" s="16">
        <v>0</v>
      </c>
      <c r="O192" s="16">
        <v>0</v>
      </c>
      <c r="P192" s="16">
        <v>0</v>
      </c>
      <c r="Q192" s="16" t="s">
        <v>245</v>
      </c>
      <c r="R192" s="16" t="s">
        <v>245</v>
      </c>
      <c r="S192" s="16" t="s">
        <v>245</v>
      </c>
      <c r="T192" s="16" t="s">
        <v>245</v>
      </c>
      <c r="U192" s="16" t="e">
        <f t="shared" si="28"/>
        <v>#VALUE!</v>
      </c>
      <c r="V192" s="16">
        <v>50</v>
      </c>
      <c r="W192" s="16" t="s">
        <v>2110</v>
      </c>
      <c r="X192" s="16" t="s">
        <v>2123</v>
      </c>
      <c r="Y192" s="16">
        <v>25</v>
      </c>
      <c r="Z192" s="16" t="s">
        <v>2124</v>
      </c>
      <c r="AA192" s="16">
        <v>50</v>
      </c>
      <c r="AB192" s="16" t="s">
        <v>2125</v>
      </c>
      <c r="AC192" s="16">
        <v>50</v>
      </c>
      <c r="AD192" s="16" t="s">
        <v>1445</v>
      </c>
      <c r="AE192" s="16">
        <v>0</v>
      </c>
      <c r="AF192" s="16">
        <v>0</v>
      </c>
      <c r="AG192" s="99">
        <v>30000</v>
      </c>
      <c r="AH192" s="16">
        <v>120</v>
      </c>
      <c r="AI192" s="16">
        <v>125</v>
      </c>
      <c r="AJ192" s="16" t="s">
        <v>2126</v>
      </c>
      <c r="AK192" s="16">
        <v>120</v>
      </c>
      <c r="AL192" s="16" t="s">
        <v>2127</v>
      </c>
      <c r="AM192" s="16">
        <v>120</v>
      </c>
      <c r="AN192" s="16" t="s">
        <v>2128</v>
      </c>
      <c r="AO192" s="16">
        <v>120</v>
      </c>
      <c r="AP192" s="16" t="s">
        <v>245</v>
      </c>
      <c r="AQ192" s="16">
        <v>0</v>
      </c>
      <c r="AR192" s="16">
        <v>0</v>
      </c>
      <c r="AS192" s="99">
        <v>30000</v>
      </c>
      <c r="AT192" s="16">
        <v>50</v>
      </c>
      <c r="AU192" s="16">
        <v>120</v>
      </c>
      <c r="AV192" s="16">
        <v>51</v>
      </c>
      <c r="AW192" s="16">
        <v>50</v>
      </c>
      <c r="AX192" s="16">
        <v>119</v>
      </c>
      <c r="AY192" s="16">
        <v>120</v>
      </c>
      <c r="AZ192" s="16">
        <v>100</v>
      </c>
      <c r="BA192" s="16">
        <v>100</v>
      </c>
      <c r="BB192" s="16">
        <v>70</v>
      </c>
    </row>
    <row r="193" ht="17.4" spans="1:54">
      <c r="A193" s="12">
        <f>$A$4</f>
        <v>624</v>
      </c>
      <c r="B193" s="21" t="s">
        <v>1007</v>
      </c>
      <c r="C193" s="10" t="s">
        <v>442</v>
      </c>
      <c r="D193" s="22" t="s">
        <v>755</v>
      </c>
      <c r="E193" s="23" t="s">
        <v>441</v>
      </c>
      <c r="F193" s="23" t="s">
        <v>442</v>
      </c>
      <c r="G193" s="13"/>
      <c r="H193" s="38">
        <v>1</v>
      </c>
      <c r="I193" s="38">
        <v>1</v>
      </c>
      <c r="J193" s="38">
        <v>1</v>
      </c>
      <c r="K193" s="38">
        <v>0</v>
      </c>
      <c r="L193" s="38">
        <v>0</v>
      </c>
      <c r="M193" s="38">
        <v>0</v>
      </c>
      <c r="N193" s="38">
        <v>0</v>
      </c>
      <c r="O193" s="38">
        <v>0</v>
      </c>
      <c r="P193" s="38">
        <f t="shared" si="36"/>
        <v>0</v>
      </c>
      <c r="Q193" s="38">
        <v>0</v>
      </c>
      <c r="R193" s="10">
        <v>0</v>
      </c>
      <c r="S193" s="38">
        <v>0</v>
      </c>
      <c r="T193" s="38">
        <v>0</v>
      </c>
      <c r="U193" s="38">
        <f t="shared" si="28"/>
        <v>7</v>
      </c>
      <c r="V193" s="38">
        <v>50</v>
      </c>
      <c r="W193" s="38">
        <v>4</v>
      </c>
      <c r="X193" s="38">
        <v>400</v>
      </c>
      <c r="Y193" s="38">
        <v>25</v>
      </c>
      <c r="Z193" s="38">
        <v>1000</v>
      </c>
      <c r="AA193" s="38">
        <v>50</v>
      </c>
      <c r="AB193" s="38">
        <v>1850</v>
      </c>
      <c r="AC193" s="38">
        <v>50</v>
      </c>
      <c r="AD193" s="38">
        <v>3000</v>
      </c>
      <c r="AE193" s="38">
        <v>0</v>
      </c>
      <c r="AF193" s="38">
        <v>0</v>
      </c>
      <c r="AG193" s="99">
        <v>30000</v>
      </c>
      <c r="AH193" s="38">
        <v>120</v>
      </c>
      <c r="AI193" s="38">
        <v>125</v>
      </c>
      <c r="AJ193" s="38">
        <v>120</v>
      </c>
      <c r="AK193" s="38">
        <v>120</v>
      </c>
      <c r="AL193" s="38">
        <v>5050</v>
      </c>
      <c r="AM193" s="38">
        <v>120</v>
      </c>
      <c r="AN193" s="38">
        <v>60050</v>
      </c>
      <c r="AO193" s="38">
        <v>120</v>
      </c>
      <c r="AP193" s="38">
        <v>60100</v>
      </c>
      <c r="AQ193" s="38">
        <v>0</v>
      </c>
      <c r="AR193" s="38">
        <v>0</v>
      </c>
      <c r="AS193" s="99">
        <v>30000</v>
      </c>
      <c r="AT193" s="38">
        <v>50</v>
      </c>
      <c r="AU193" s="38">
        <v>120</v>
      </c>
      <c r="AV193" s="10">
        <v>51</v>
      </c>
      <c r="AW193" s="38">
        <v>50</v>
      </c>
      <c r="AX193" s="10">
        <v>119</v>
      </c>
      <c r="AY193" s="38">
        <v>120</v>
      </c>
      <c r="AZ193" s="38">
        <v>100</v>
      </c>
      <c r="BA193" s="38">
        <v>100</v>
      </c>
      <c r="BB193" s="38">
        <v>70</v>
      </c>
    </row>
    <row r="194" ht="17.4" spans="1:54">
      <c r="A194" s="16"/>
      <c r="B194" s="17"/>
      <c r="C194" s="16"/>
      <c r="D194" s="18"/>
      <c r="E194" s="19" t="s">
        <v>1008</v>
      </c>
      <c r="F194" s="19" t="s">
        <v>442</v>
      </c>
      <c r="G194" s="82" t="s">
        <v>1009</v>
      </c>
      <c r="H194" s="16">
        <v>1</v>
      </c>
      <c r="I194" s="16">
        <v>1</v>
      </c>
      <c r="J194" s="16">
        <v>1</v>
      </c>
      <c r="K194" s="16">
        <v>0</v>
      </c>
      <c r="L194" s="16">
        <v>0</v>
      </c>
      <c r="M194" s="16">
        <v>0</v>
      </c>
      <c r="N194" s="16">
        <v>0</v>
      </c>
      <c r="O194" s="16">
        <v>0</v>
      </c>
      <c r="P194" s="16">
        <v>0</v>
      </c>
      <c r="Q194" s="16" t="s">
        <v>245</v>
      </c>
      <c r="R194" s="16" t="s">
        <v>245</v>
      </c>
      <c r="S194" s="16" t="s">
        <v>245</v>
      </c>
      <c r="T194" s="16" t="s">
        <v>245</v>
      </c>
      <c r="U194" s="16" t="e">
        <f t="shared" si="28"/>
        <v>#VALUE!</v>
      </c>
      <c r="V194" s="16">
        <v>50</v>
      </c>
      <c r="W194" s="16" t="s">
        <v>2110</v>
      </c>
      <c r="X194" s="16" t="s">
        <v>2123</v>
      </c>
      <c r="Y194" s="16">
        <v>25</v>
      </c>
      <c r="Z194" s="16" t="s">
        <v>2124</v>
      </c>
      <c r="AA194" s="16">
        <v>50</v>
      </c>
      <c r="AB194" s="16" t="s">
        <v>2125</v>
      </c>
      <c r="AC194" s="16">
        <v>50</v>
      </c>
      <c r="AD194" s="16" t="s">
        <v>1445</v>
      </c>
      <c r="AE194" s="16">
        <v>0</v>
      </c>
      <c r="AF194" s="16">
        <v>0</v>
      </c>
      <c r="AG194" s="99">
        <v>30000</v>
      </c>
      <c r="AH194" s="16">
        <v>120</v>
      </c>
      <c r="AI194" s="16">
        <v>125</v>
      </c>
      <c r="AJ194" s="16" t="s">
        <v>2126</v>
      </c>
      <c r="AK194" s="16">
        <v>120</v>
      </c>
      <c r="AL194" s="16" t="s">
        <v>2127</v>
      </c>
      <c r="AM194" s="16">
        <v>120</v>
      </c>
      <c r="AN194" s="16" t="s">
        <v>2128</v>
      </c>
      <c r="AO194" s="16">
        <v>120</v>
      </c>
      <c r="AP194" s="16" t="s">
        <v>245</v>
      </c>
      <c r="AQ194" s="16">
        <v>0</v>
      </c>
      <c r="AR194" s="16">
        <v>0</v>
      </c>
      <c r="AS194" s="99">
        <v>30000</v>
      </c>
      <c r="AT194" s="16">
        <v>50</v>
      </c>
      <c r="AU194" s="16">
        <v>120</v>
      </c>
      <c r="AV194" s="16">
        <v>51</v>
      </c>
      <c r="AW194" s="16">
        <v>50</v>
      </c>
      <c r="AX194" s="16">
        <v>119</v>
      </c>
      <c r="AY194" s="16">
        <v>120</v>
      </c>
      <c r="AZ194" s="16">
        <v>100</v>
      </c>
      <c r="BA194" s="16">
        <v>100</v>
      </c>
      <c r="BB194" s="16">
        <v>70</v>
      </c>
    </row>
    <row r="195" ht="17.4" spans="1:54">
      <c r="A195" s="12">
        <f>$A$4</f>
        <v>624</v>
      </c>
      <c r="B195" s="21" t="s">
        <v>1007</v>
      </c>
      <c r="C195" s="10" t="s">
        <v>442</v>
      </c>
      <c r="D195" s="22" t="s">
        <v>779</v>
      </c>
      <c r="E195" s="23" t="s">
        <v>445</v>
      </c>
      <c r="F195" s="23" t="s">
        <v>442</v>
      </c>
      <c r="G195" s="14"/>
      <c r="H195" s="38">
        <v>1</v>
      </c>
      <c r="I195" s="38">
        <v>1</v>
      </c>
      <c r="J195" s="38">
        <v>1</v>
      </c>
      <c r="K195" s="38">
        <v>0</v>
      </c>
      <c r="L195" s="38">
        <v>0</v>
      </c>
      <c r="M195" s="38">
        <v>0</v>
      </c>
      <c r="N195" s="38">
        <v>0</v>
      </c>
      <c r="O195" s="38">
        <v>0</v>
      </c>
      <c r="P195" s="38">
        <f t="shared" ref="P195:P199" si="37">Q195+R195*2+S195*4+T195*8</f>
        <v>0</v>
      </c>
      <c r="Q195" s="38">
        <v>0</v>
      </c>
      <c r="R195" s="10">
        <v>0</v>
      </c>
      <c r="S195" s="38">
        <v>0</v>
      </c>
      <c r="T195" s="38">
        <v>0</v>
      </c>
      <c r="U195" s="38">
        <f t="shared" si="28"/>
        <v>7</v>
      </c>
      <c r="V195" s="38">
        <v>50</v>
      </c>
      <c r="W195" s="38">
        <v>4</v>
      </c>
      <c r="X195" s="38">
        <v>400</v>
      </c>
      <c r="Y195" s="38">
        <v>25</v>
      </c>
      <c r="Z195" s="38">
        <v>1000</v>
      </c>
      <c r="AA195" s="38">
        <v>50</v>
      </c>
      <c r="AB195" s="38">
        <v>1850</v>
      </c>
      <c r="AC195" s="38">
        <v>50</v>
      </c>
      <c r="AD195" s="38">
        <v>3000</v>
      </c>
      <c r="AE195" s="38">
        <v>0</v>
      </c>
      <c r="AF195" s="38">
        <v>0</v>
      </c>
      <c r="AG195" s="99">
        <v>30000</v>
      </c>
      <c r="AH195" s="38">
        <v>120</v>
      </c>
      <c r="AI195" s="38">
        <v>125</v>
      </c>
      <c r="AJ195" s="38">
        <v>120</v>
      </c>
      <c r="AK195" s="38">
        <v>120</v>
      </c>
      <c r="AL195" s="38">
        <v>5050</v>
      </c>
      <c r="AM195" s="38">
        <v>120</v>
      </c>
      <c r="AN195" s="38">
        <v>60050</v>
      </c>
      <c r="AO195" s="38">
        <v>120</v>
      </c>
      <c r="AP195" s="38">
        <v>60100</v>
      </c>
      <c r="AQ195" s="38">
        <v>0</v>
      </c>
      <c r="AR195" s="38">
        <v>0</v>
      </c>
      <c r="AS195" s="99">
        <v>30000</v>
      </c>
      <c r="AT195" s="38">
        <v>50</v>
      </c>
      <c r="AU195" s="38">
        <v>120</v>
      </c>
      <c r="AV195" s="10">
        <v>51</v>
      </c>
      <c r="AW195" s="38">
        <v>50</v>
      </c>
      <c r="AX195" s="10">
        <v>119</v>
      </c>
      <c r="AY195" s="38">
        <v>120</v>
      </c>
      <c r="AZ195" s="38">
        <v>100</v>
      </c>
      <c r="BA195" s="38">
        <v>100</v>
      </c>
      <c r="BB195" s="38">
        <v>70</v>
      </c>
    </row>
    <row r="196" customHeight="1" spans="1:54">
      <c r="A196" s="16"/>
      <c r="B196" s="17"/>
      <c r="C196" s="16"/>
      <c r="D196" s="18"/>
      <c r="E196" s="19"/>
      <c r="F196" s="19" t="s">
        <v>1010</v>
      </c>
      <c r="G196" s="85" t="s">
        <v>1011</v>
      </c>
      <c r="H196" s="16" t="s">
        <v>2193</v>
      </c>
      <c r="I196" s="16">
        <v>0</v>
      </c>
      <c r="J196" s="16">
        <v>0</v>
      </c>
      <c r="K196" s="16">
        <v>0</v>
      </c>
      <c r="L196" s="16">
        <v>0</v>
      </c>
      <c r="M196" s="16">
        <v>0</v>
      </c>
      <c r="N196" s="16">
        <v>0</v>
      </c>
      <c r="O196" s="16">
        <v>0</v>
      </c>
      <c r="P196" s="16">
        <v>0</v>
      </c>
      <c r="Q196" s="16"/>
      <c r="R196" s="16"/>
      <c r="S196" s="16"/>
      <c r="T196" s="16"/>
      <c r="U196" s="16" t="e">
        <f t="shared" si="28"/>
        <v>#VALUE!</v>
      </c>
      <c r="V196" s="16">
        <v>90</v>
      </c>
      <c r="W196" s="16" t="s">
        <v>245</v>
      </c>
      <c r="X196" s="16" t="s">
        <v>245</v>
      </c>
      <c r="Y196" s="16" t="s">
        <v>245</v>
      </c>
      <c r="Z196" s="16" t="s">
        <v>245</v>
      </c>
      <c r="AA196" s="16" t="s">
        <v>245</v>
      </c>
      <c r="AB196" s="16" t="s">
        <v>245</v>
      </c>
      <c r="AC196" s="16" t="s">
        <v>245</v>
      </c>
      <c r="AD196" s="16" t="s">
        <v>245</v>
      </c>
      <c r="AE196" s="16" t="s">
        <v>245</v>
      </c>
      <c r="AF196" s="16" t="s">
        <v>245</v>
      </c>
      <c r="AG196" s="99" t="s">
        <v>245</v>
      </c>
      <c r="AH196" s="16" t="s">
        <v>245</v>
      </c>
      <c r="AI196" s="16" t="s">
        <v>245</v>
      </c>
      <c r="AJ196" s="16" t="s">
        <v>245</v>
      </c>
      <c r="AK196" s="16" t="s">
        <v>245</v>
      </c>
      <c r="AL196" s="16" t="s">
        <v>245</v>
      </c>
      <c r="AM196" s="16" t="s">
        <v>245</v>
      </c>
      <c r="AN196" s="16" t="s">
        <v>245</v>
      </c>
      <c r="AO196" s="16" t="s">
        <v>245</v>
      </c>
      <c r="AP196" s="16" t="s">
        <v>245</v>
      </c>
      <c r="AQ196" s="16" t="s">
        <v>245</v>
      </c>
      <c r="AR196" s="16" t="s">
        <v>245</v>
      </c>
      <c r="AS196" s="99" t="s">
        <v>245</v>
      </c>
      <c r="AT196" s="16" t="s">
        <v>245</v>
      </c>
      <c r="AU196" s="16" t="s">
        <v>245</v>
      </c>
      <c r="AV196" s="16" t="s">
        <v>245</v>
      </c>
      <c r="AW196" s="16" t="s">
        <v>245</v>
      </c>
      <c r="AX196" s="16">
        <v>109</v>
      </c>
      <c r="AY196" s="16" t="s">
        <v>245</v>
      </c>
      <c r="AZ196" s="16">
        <v>100</v>
      </c>
      <c r="BA196" s="16">
        <v>100</v>
      </c>
      <c r="BB196" s="16">
        <v>70</v>
      </c>
    </row>
    <row r="197" ht="17.4" spans="1:54">
      <c r="A197" s="12">
        <f>$A$4</f>
        <v>624</v>
      </c>
      <c r="B197" s="21" t="s">
        <v>1013</v>
      </c>
      <c r="C197" s="31" t="s">
        <v>1014</v>
      </c>
      <c r="D197" s="22" t="s">
        <v>755</v>
      </c>
      <c r="E197" s="23" t="s">
        <v>449</v>
      </c>
      <c r="F197" s="23" t="s">
        <v>450</v>
      </c>
      <c r="G197" s="14"/>
      <c r="H197" s="10">
        <v>1</v>
      </c>
      <c r="I197" s="10">
        <v>0</v>
      </c>
      <c r="J197" s="10">
        <v>0</v>
      </c>
      <c r="K197" s="10">
        <v>0</v>
      </c>
      <c r="L197" s="10">
        <v>0</v>
      </c>
      <c r="M197" s="10">
        <v>0</v>
      </c>
      <c r="N197" s="10">
        <v>0</v>
      </c>
      <c r="O197" s="10">
        <v>0</v>
      </c>
      <c r="P197" s="10">
        <f t="shared" si="37"/>
        <v>0</v>
      </c>
      <c r="Q197" s="10">
        <v>0</v>
      </c>
      <c r="R197" s="10">
        <v>0</v>
      </c>
      <c r="S197" s="10">
        <v>0</v>
      </c>
      <c r="T197" s="10">
        <v>0</v>
      </c>
      <c r="U197" s="10">
        <f t="shared" si="28"/>
        <v>1</v>
      </c>
      <c r="V197" s="10">
        <v>90</v>
      </c>
      <c r="W197" s="10">
        <v>4</v>
      </c>
      <c r="X197" s="10">
        <v>400</v>
      </c>
      <c r="Y197" s="10">
        <v>25</v>
      </c>
      <c r="Z197" s="10">
        <v>1000</v>
      </c>
      <c r="AA197" s="10">
        <v>50</v>
      </c>
      <c r="AB197" s="10">
        <v>1850</v>
      </c>
      <c r="AC197" s="10">
        <v>75</v>
      </c>
      <c r="AD197" s="10">
        <v>3000</v>
      </c>
      <c r="AE197" s="10">
        <v>0</v>
      </c>
      <c r="AF197" s="10">
        <v>0</v>
      </c>
      <c r="AG197" s="99">
        <v>30000</v>
      </c>
      <c r="AH197" s="10">
        <v>110</v>
      </c>
      <c r="AI197" s="10">
        <v>125</v>
      </c>
      <c r="AJ197" s="10">
        <v>120</v>
      </c>
      <c r="AK197" s="10">
        <v>120</v>
      </c>
      <c r="AL197" s="10">
        <v>5050</v>
      </c>
      <c r="AM197" s="10">
        <v>115</v>
      </c>
      <c r="AN197" s="10">
        <v>60050</v>
      </c>
      <c r="AO197" s="10">
        <v>110</v>
      </c>
      <c r="AP197" s="10">
        <v>60100</v>
      </c>
      <c r="AQ197" s="10">
        <v>0</v>
      </c>
      <c r="AR197" s="10">
        <v>0</v>
      </c>
      <c r="AS197" s="99">
        <v>30000</v>
      </c>
      <c r="AT197" s="10">
        <v>50</v>
      </c>
      <c r="AU197" s="10">
        <v>120</v>
      </c>
      <c r="AV197" s="10">
        <v>86</v>
      </c>
      <c r="AW197" s="10">
        <v>85</v>
      </c>
      <c r="AX197" s="10">
        <v>109</v>
      </c>
      <c r="AY197" s="10">
        <v>115</v>
      </c>
      <c r="AZ197" s="10">
        <v>100</v>
      </c>
      <c r="BA197" s="10">
        <v>100</v>
      </c>
      <c r="BB197" s="10">
        <v>70</v>
      </c>
    </row>
    <row r="198" customHeight="1" spans="1:54">
      <c r="A198" s="16"/>
      <c r="B198" s="17"/>
      <c r="C198" s="16"/>
      <c r="D198" s="18"/>
      <c r="E198" s="19"/>
      <c r="F198" s="19" t="s">
        <v>1015</v>
      </c>
      <c r="G198" s="85" t="s">
        <v>1016</v>
      </c>
      <c r="H198" s="16">
        <v>0</v>
      </c>
      <c r="I198" s="16">
        <v>0</v>
      </c>
      <c r="J198" s="16">
        <v>0</v>
      </c>
      <c r="K198" s="16">
        <v>0</v>
      </c>
      <c r="L198" s="16">
        <v>0</v>
      </c>
      <c r="M198" s="16">
        <v>0</v>
      </c>
      <c r="N198" s="16">
        <v>0</v>
      </c>
      <c r="O198" s="16">
        <v>0</v>
      </c>
      <c r="P198" s="16">
        <v>0</v>
      </c>
      <c r="Q198" s="16"/>
      <c r="R198" s="16"/>
      <c r="S198" s="16"/>
      <c r="T198" s="16"/>
      <c r="U198" s="16">
        <f t="shared" si="28"/>
        <v>0</v>
      </c>
      <c r="V198" s="16" t="s">
        <v>245</v>
      </c>
      <c r="W198" s="16" t="s">
        <v>245</v>
      </c>
      <c r="X198" s="16" t="s">
        <v>245</v>
      </c>
      <c r="Y198" s="16" t="s">
        <v>245</v>
      </c>
      <c r="Z198" s="16" t="s">
        <v>245</v>
      </c>
      <c r="AA198" s="16" t="s">
        <v>245</v>
      </c>
      <c r="AB198" s="16" t="s">
        <v>245</v>
      </c>
      <c r="AC198" s="16" t="s">
        <v>245</v>
      </c>
      <c r="AD198" s="16" t="s">
        <v>245</v>
      </c>
      <c r="AE198" s="16" t="s">
        <v>245</v>
      </c>
      <c r="AF198" s="16" t="s">
        <v>245</v>
      </c>
      <c r="AG198" s="99" t="s">
        <v>245</v>
      </c>
      <c r="AH198" s="16" t="s">
        <v>245</v>
      </c>
      <c r="AI198" s="16" t="s">
        <v>245</v>
      </c>
      <c r="AJ198" s="16" t="s">
        <v>245</v>
      </c>
      <c r="AK198" s="16" t="s">
        <v>245</v>
      </c>
      <c r="AL198" s="16" t="s">
        <v>245</v>
      </c>
      <c r="AM198" s="16" t="s">
        <v>245</v>
      </c>
      <c r="AN198" s="16" t="s">
        <v>245</v>
      </c>
      <c r="AO198" s="16" t="s">
        <v>245</v>
      </c>
      <c r="AP198" s="16" t="s">
        <v>245</v>
      </c>
      <c r="AQ198" s="16" t="s">
        <v>245</v>
      </c>
      <c r="AR198" s="16" t="s">
        <v>245</v>
      </c>
      <c r="AS198" s="99" t="s">
        <v>245</v>
      </c>
      <c r="AT198" s="16" t="s">
        <v>245</v>
      </c>
      <c r="AU198" s="16" t="s">
        <v>245</v>
      </c>
      <c r="AV198" s="16" t="s">
        <v>245</v>
      </c>
      <c r="AW198" s="16" t="s">
        <v>245</v>
      </c>
      <c r="AX198" s="16">
        <v>109</v>
      </c>
      <c r="AY198" s="16" t="s">
        <v>245</v>
      </c>
      <c r="AZ198" s="16">
        <v>100</v>
      </c>
      <c r="BA198" s="16">
        <v>100</v>
      </c>
      <c r="BB198" s="16">
        <v>70</v>
      </c>
    </row>
    <row r="199" ht="17.4" spans="1:54">
      <c r="A199" s="12">
        <f>$A$4</f>
        <v>624</v>
      </c>
      <c r="B199" s="21" t="s">
        <v>1013</v>
      </c>
      <c r="C199" s="31" t="s">
        <v>1014</v>
      </c>
      <c r="D199" s="22" t="s">
        <v>779</v>
      </c>
      <c r="E199" s="23" t="s">
        <v>453</v>
      </c>
      <c r="F199" s="23" t="s">
        <v>454</v>
      </c>
      <c r="G199" s="14"/>
      <c r="H199" s="10">
        <v>0</v>
      </c>
      <c r="I199" s="10">
        <v>0</v>
      </c>
      <c r="J199" s="10">
        <v>0</v>
      </c>
      <c r="K199" s="10">
        <v>0</v>
      </c>
      <c r="L199" s="10">
        <v>0</v>
      </c>
      <c r="M199" s="10">
        <v>0</v>
      </c>
      <c r="N199" s="10">
        <v>0</v>
      </c>
      <c r="O199" s="10">
        <v>0</v>
      </c>
      <c r="P199" s="10">
        <f t="shared" si="37"/>
        <v>0</v>
      </c>
      <c r="Q199" s="10">
        <v>0</v>
      </c>
      <c r="R199" s="10">
        <v>0</v>
      </c>
      <c r="S199" s="10">
        <v>0</v>
      </c>
      <c r="T199" s="10">
        <v>0</v>
      </c>
      <c r="U199" s="10">
        <f t="shared" si="28"/>
        <v>0</v>
      </c>
      <c r="V199" s="10">
        <v>85</v>
      </c>
      <c r="W199" s="10">
        <v>4</v>
      </c>
      <c r="X199" s="10">
        <v>400</v>
      </c>
      <c r="Y199" s="10">
        <v>25</v>
      </c>
      <c r="Z199" s="10">
        <v>1000</v>
      </c>
      <c r="AA199" s="10">
        <v>50</v>
      </c>
      <c r="AB199" s="10">
        <v>1850</v>
      </c>
      <c r="AC199" s="10">
        <v>75</v>
      </c>
      <c r="AD199" s="10">
        <v>3000</v>
      </c>
      <c r="AE199" s="10">
        <v>0</v>
      </c>
      <c r="AF199" s="10">
        <v>0</v>
      </c>
      <c r="AG199" s="99">
        <v>30000</v>
      </c>
      <c r="AH199" s="10">
        <v>110</v>
      </c>
      <c r="AI199" s="10">
        <v>125</v>
      </c>
      <c r="AJ199" s="10">
        <v>120</v>
      </c>
      <c r="AK199" s="10">
        <v>120</v>
      </c>
      <c r="AL199" s="10">
        <v>5050</v>
      </c>
      <c r="AM199" s="10">
        <v>115</v>
      </c>
      <c r="AN199" s="10">
        <v>60050</v>
      </c>
      <c r="AO199" s="10">
        <v>110</v>
      </c>
      <c r="AP199" s="10">
        <v>60100</v>
      </c>
      <c r="AQ199" s="10">
        <v>0</v>
      </c>
      <c r="AR199" s="10">
        <v>0</v>
      </c>
      <c r="AS199" s="99">
        <v>30000</v>
      </c>
      <c r="AT199" s="10">
        <v>50</v>
      </c>
      <c r="AU199" s="10">
        <v>120</v>
      </c>
      <c r="AV199" s="10">
        <v>86</v>
      </c>
      <c r="AW199" s="10">
        <v>85</v>
      </c>
      <c r="AX199" s="10">
        <v>109</v>
      </c>
      <c r="AY199" s="10">
        <v>115</v>
      </c>
      <c r="AZ199" s="10">
        <v>100</v>
      </c>
      <c r="BA199" s="10">
        <v>100</v>
      </c>
      <c r="BB199" s="10">
        <v>70</v>
      </c>
    </row>
    <row r="200" customHeight="1" spans="1:54">
      <c r="A200" s="25"/>
      <c r="B200" s="17"/>
      <c r="C200" s="16"/>
      <c r="D200" s="18"/>
      <c r="E200" s="19"/>
      <c r="F200" s="19" t="s">
        <v>1010</v>
      </c>
      <c r="G200" s="92" t="s">
        <v>1020</v>
      </c>
      <c r="H200" s="16" t="s">
        <v>2194</v>
      </c>
      <c r="I200" s="16">
        <v>0</v>
      </c>
      <c r="J200" s="16">
        <v>0</v>
      </c>
      <c r="K200" s="16">
        <v>0</v>
      </c>
      <c r="L200" s="16">
        <v>0</v>
      </c>
      <c r="M200" s="16">
        <v>0</v>
      </c>
      <c r="N200" s="16">
        <v>0</v>
      </c>
      <c r="O200" s="16">
        <v>0</v>
      </c>
      <c r="P200" s="16">
        <v>0</v>
      </c>
      <c r="Q200" s="16"/>
      <c r="R200" s="16"/>
      <c r="S200" s="16"/>
      <c r="T200" s="16"/>
      <c r="U200" s="16" t="e">
        <f t="shared" si="28"/>
        <v>#VALUE!</v>
      </c>
      <c r="V200" s="16">
        <v>90</v>
      </c>
      <c r="W200" s="16" t="s">
        <v>245</v>
      </c>
      <c r="X200" s="16" t="s">
        <v>245</v>
      </c>
      <c r="Y200" s="16" t="s">
        <v>245</v>
      </c>
      <c r="Z200" s="16" t="s">
        <v>245</v>
      </c>
      <c r="AA200" s="16" t="s">
        <v>245</v>
      </c>
      <c r="AB200" s="16" t="s">
        <v>245</v>
      </c>
      <c r="AC200" s="16" t="s">
        <v>245</v>
      </c>
      <c r="AD200" s="16" t="s">
        <v>245</v>
      </c>
      <c r="AE200" s="16" t="s">
        <v>245</v>
      </c>
      <c r="AF200" s="16" t="s">
        <v>245</v>
      </c>
      <c r="AG200" s="99" t="s">
        <v>245</v>
      </c>
      <c r="AH200" s="16" t="s">
        <v>245</v>
      </c>
      <c r="AI200" s="16" t="s">
        <v>245</v>
      </c>
      <c r="AJ200" s="16" t="s">
        <v>245</v>
      </c>
      <c r="AK200" s="16" t="s">
        <v>245</v>
      </c>
      <c r="AL200" s="16" t="s">
        <v>245</v>
      </c>
      <c r="AM200" s="16" t="s">
        <v>245</v>
      </c>
      <c r="AN200" s="16" t="s">
        <v>245</v>
      </c>
      <c r="AO200" s="16" t="s">
        <v>245</v>
      </c>
      <c r="AP200" s="16" t="s">
        <v>245</v>
      </c>
      <c r="AQ200" s="16" t="s">
        <v>245</v>
      </c>
      <c r="AR200" s="16" t="s">
        <v>245</v>
      </c>
      <c r="AS200" s="99" t="s">
        <v>245</v>
      </c>
      <c r="AT200" s="16" t="s">
        <v>245</v>
      </c>
      <c r="AU200" s="16" t="s">
        <v>245</v>
      </c>
      <c r="AV200" s="16" t="s">
        <v>245</v>
      </c>
      <c r="AW200" s="16" t="s">
        <v>245</v>
      </c>
      <c r="AX200" s="16">
        <v>109</v>
      </c>
      <c r="AY200" s="16" t="s">
        <v>245</v>
      </c>
      <c r="AZ200" s="16">
        <v>100</v>
      </c>
      <c r="BA200" s="16">
        <v>100</v>
      </c>
      <c r="BB200" s="16">
        <v>70</v>
      </c>
    </row>
    <row r="201" ht="17.4" spans="1:54">
      <c r="A201" s="12">
        <f>$A$4</f>
        <v>624</v>
      </c>
      <c r="B201" s="21" t="s">
        <v>1013</v>
      </c>
      <c r="C201" s="31" t="s">
        <v>1014</v>
      </c>
      <c r="D201" s="22" t="s">
        <v>785</v>
      </c>
      <c r="E201" s="23" t="s">
        <v>457</v>
      </c>
      <c r="F201" s="23" t="s">
        <v>450</v>
      </c>
      <c r="G201" s="14"/>
      <c r="H201" s="10">
        <v>0</v>
      </c>
      <c r="I201" s="10">
        <v>0</v>
      </c>
      <c r="J201" s="10">
        <v>0</v>
      </c>
      <c r="K201" s="10">
        <v>0</v>
      </c>
      <c r="L201" s="10">
        <v>0</v>
      </c>
      <c r="M201" s="10">
        <v>0</v>
      </c>
      <c r="N201" s="10">
        <v>0</v>
      </c>
      <c r="O201" s="10">
        <v>0</v>
      </c>
      <c r="P201" s="10">
        <v>0</v>
      </c>
      <c r="Q201" s="10">
        <v>0</v>
      </c>
      <c r="R201" s="10">
        <v>0</v>
      </c>
      <c r="S201" s="10">
        <v>0</v>
      </c>
      <c r="T201" s="10">
        <v>0</v>
      </c>
      <c r="U201" s="10">
        <f t="shared" si="28"/>
        <v>0</v>
      </c>
      <c r="V201" s="10">
        <v>90</v>
      </c>
      <c r="W201" s="10">
        <v>4</v>
      </c>
      <c r="X201" s="10">
        <v>400</v>
      </c>
      <c r="Y201" s="10">
        <v>25</v>
      </c>
      <c r="Z201" s="10">
        <v>1000</v>
      </c>
      <c r="AA201" s="10">
        <v>50</v>
      </c>
      <c r="AB201" s="10">
        <v>1850</v>
      </c>
      <c r="AC201" s="10">
        <v>75</v>
      </c>
      <c r="AD201" s="10">
        <v>3000</v>
      </c>
      <c r="AE201" s="10">
        <v>0</v>
      </c>
      <c r="AF201" s="10">
        <v>0</v>
      </c>
      <c r="AG201" s="99">
        <v>30000</v>
      </c>
      <c r="AH201" s="10">
        <v>110</v>
      </c>
      <c r="AI201" s="10">
        <v>125</v>
      </c>
      <c r="AJ201" s="10">
        <v>120</v>
      </c>
      <c r="AK201" s="10">
        <v>120</v>
      </c>
      <c r="AL201" s="10">
        <v>5050</v>
      </c>
      <c r="AM201" s="10">
        <v>115</v>
      </c>
      <c r="AN201" s="10">
        <v>60050</v>
      </c>
      <c r="AO201" s="10">
        <v>110</v>
      </c>
      <c r="AP201" s="10">
        <v>60100</v>
      </c>
      <c r="AQ201" s="10">
        <v>0</v>
      </c>
      <c r="AR201" s="10">
        <v>0</v>
      </c>
      <c r="AS201" s="99">
        <v>30000</v>
      </c>
      <c r="AT201" s="10">
        <v>50</v>
      </c>
      <c r="AU201" s="10">
        <v>120</v>
      </c>
      <c r="AV201" s="10">
        <v>86</v>
      </c>
      <c r="AW201" s="10">
        <v>85</v>
      </c>
      <c r="AX201" s="10">
        <v>109</v>
      </c>
      <c r="AY201" s="10">
        <v>115</v>
      </c>
      <c r="AZ201" s="10">
        <v>100</v>
      </c>
      <c r="BA201" s="10">
        <v>100</v>
      </c>
      <c r="BB201" s="10">
        <v>70</v>
      </c>
    </row>
    <row r="202" ht="17.4" spans="1:54">
      <c r="A202" s="16"/>
      <c r="B202" s="17"/>
      <c r="C202" s="16"/>
      <c r="D202" s="18"/>
      <c r="E202" s="19" t="s">
        <v>461</v>
      </c>
      <c r="F202" s="19" t="s">
        <v>1021</v>
      </c>
      <c r="G202" s="92" t="s">
        <v>1022</v>
      </c>
      <c r="H202" s="19" t="s">
        <v>2195</v>
      </c>
      <c r="I202" s="16" t="s">
        <v>2196</v>
      </c>
      <c r="J202" s="16">
        <v>0</v>
      </c>
      <c r="K202" s="16">
        <v>0</v>
      </c>
      <c r="L202" s="16">
        <v>0</v>
      </c>
      <c r="M202" s="16">
        <v>1</v>
      </c>
      <c r="N202" s="16">
        <v>0</v>
      </c>
      <c r="O202" s="16">
        <v>0</v>
      </c>
      <c r="P202" s="16">
        <v>0</v>
      </c>
      <c r="Q202" s="16">
        <v>0</v>
      </c>
      <c r="R202" s="16">
        <v>0</v>
      </c>
      <c r="S202" s="16">
        <v>0</v>
      </c>
      <c r="T202" s="16">
        <v>0</v>
      </c>
      <c r="U202" s="16" t="e">
        <f t="shared" ref="U202:U222" si="38">H202+I202*2+J202*4+K202*8+L202*16+M202*32+N202*64+O202*128+Q202*256+R202*512+S202*1024+T202*2048</f>
        <v>#VALUE!</v>
      </c>
      <c r="V202" s="16" t="s">
        <v>245</v>
      </c>
      <c r="W202" s="16" t="s">
        <v>245</v>
      </c>
      <c r="X202" s="16" t="s">
        <v>245</v>
      </c>
      <c r="Y202" s="16" t="s">
        <v>245</v>
      </c>
      <c r="Z202" s="16" t="s">
        <v>245</v>
      </c>
      <c r="AA202" s="16" t="s">
        <v>245</v>
      </c>
      <c r="AB202" s="16" t="s">
        <v>245</v>
      </c>
      <c r="AC202" s="16" t="s">
        <v>245</v>
      </c>
      <c r="AD202" s="16" t="s">
        <v>245</v>
      </c>
      <c r="AE202" s="16" t="s">
        <v>245</v>
      </c>
      <c r="AF202" s="16" t="s">
        <v>245</v>
      </c>
      <c r="AG202" s="99" t="s">
        <v>245</v>
      </c>
      <c r="AH202" s="16" t="s">
        <v>245</v>
      </c>
      <c r="AI202" s="16" t="s">
        <v>245</v>
      </c>
      <c r="AJ202" s="16" t="s">
        <v>245</v>
      </c>
      <c r="AK202" s="16" t="s">
        <v>245</v>
      </c>
      <c r="AL202" s="16" t="s">
        <v>245</v>
      </c>
      <c r="AM202" s="16" t="s">
        <v>245</v>
      </c>
      <c r="AN202" s="16" t="s">
        <v>245</v>
      </c>
      <c r="AO202" s="16" t="s">
        <v>245</v>
      </c>
      <c r="AP202" s="16" t="s">
        <v>245</v>
      </c>
      <c r="AQ202" s="16" t="s">
        <v>245</v>
      </c>
      <c r="AR202" s="16" t="s">
        <v>245</v>
      </c>
      <c r="AS202" s="99" t="s">
        <v>245</v>
      </c>
      <c r="AT202" s="16" t="s">
        <v>245</v>
      </c>
      <c r="AU202" s="16" t="s">
        <v>245</v>
      </c>
      <c r="AV202" s="16" t="s">
        <v>245</v>
      </c>
      <c r="AW202" s="16" t="s">
        <v>245</v>
      </c>
      <c r="AX202" s="16" t="s">
        <v>245</v>
      </c>
      <c r="AY202" s="16" t="s">
        <v>245</v>
      </c>
      <c r="AZ202" s="16">
        <v>100</v>
      </c>
      <c r="BA202" s="16">
        <v>100</v>
      </c>
      <c r="BB202" s="16">
        <v>70</v>
      </c>
    </row>
    <row r="203" ht="17.4" spans="1:54">
      <c r="A203" s="12">
        <f>$A$4</f>
        <v>624</v>
      </c>
      <c r="B203" s="21" t="s">
        <v>1023</v>
      </c>
      <c r="C203" s="10" t="s">
        <v>462</v>
      </c>
      <c r="D203" s="22" t="s">
        <v>755</v>
      </c>
      <c r="E203" s="23" t="s">
        <v>461</v>
      </c>
      <c r="F203" s="23" t="s">
        <v>462</v>
      </c>
      <c r="G203" s="14"/>
      <c r="H203" s="10">
        <v>0</v>
      </c>
      <c r="I203" s="10">
        <v>0</v>
      </c>
      <c r="J203" s="10">
        <v>0</v>
      </c>
      <c r="K203" s="10">
        <v>0</v>
      </c>
      <c r="L203" s="10">
        <v>0</v>
      </c>
      <c r="M203" s="10">
        <v>1</v>
      </c>
      <c r="N203" s="10">
        <v>0</v>
      </c>
      <c r="O203" s="10">
        <v>0</v>
      </c>
      <c r="P203" s="10">
        <f t="shared" ref="P203:P205" si="39">Q203+R203*2+S203*4+T203*8</f>
        <v>0</v>
      </c>
      <c r="Q203" s="10">
        <v>0</v>
      </c>
      <c r="R203" s="10">
        <v>0</v>
      </c>
      <c r="S203" s="10">
        <v>0</v>
      </c>
      <c r="T203" s="10">
        <v>0</v>
      </c>
      <c r="U203" s="10">
        <f t="shared" si="38"/>
        <v>32</v>
      </c>
      <c r="V203" s="10">
        <v>85</v>
      </c>
      <c r="W203" s="10">
        <v>4</v>
      </c>
      <c r="X203" s="10">
        <v>400</v>
      </c>
      <c r="Y203" s="10">
        <v>25</v>
      </c>
      <c r="Z203" s="10">
        <v>1000</v>
      </c>
      <c r="AA203" s="10">
        <v>50</v>
      </c>
      <c r="AB203" s="10">
        <v>1850</v>
      </c>
      <c r="AC203" s="10">
        <v>75</v>
      </c>
      <c r="AD203" s="10">
        <v>3000</v>
      </c>
      <c r="AE203" s="10">
        <v>0</v>
      </c>
      <c r="AF203" s="10">
        <v>0</v>
      </c>
      <c r="AG203" s="99">
        <v>30000</v>
      </c>
      <c r="AH203" s="10">
        <v>110</v>
      </c>
      <c r="AI203" s="10">
        <v>125</v>
      </c>
      <c r="AJ203" s="10">
        <v>120</v>
      </c>
      <c r="AK203" s="10">
        <v>120</v>
      </c>
      <c r="AL203" s="10">
        <v>5050</v>
      </c>
      <c r="AM203" s="10">
        <v>115</v>
      </c>
      <c r="AN203" s="10">
        <v>60050</v>
      </c>
      <c r="AO203" s="10">
        <v>110</v>
      </c>
      <c r="AP203" s="10">
        <v>60100</v>
      </c>
      <c r="AQ203" s="10">
        <v>0</v>
      </c>
      <c r="AR203" s="10">
        <v>0</v>
      </c>
      <c r="AS203" s="99">
        <v>30000</v>
      </c>
      <c r="AT203" s="10">
        <v>50</v>
      </c>
      <c r="AU203" s="10">
        <v>120</v>
      </c>
      <c r="AV203" s="10">
        <v>86</v>
      </c>
      <c r="AW203" s="10">
        <v>85</v>
      </c>
      <c r="AX203" s="10">
        <v>114</v>
      </c>
      <c r="AY203" s="10">
        <v>115</v>
      </c>
      <c r="AZ203" s="10">
        <v>100</v>
      </c>
      <c r="BA203" s="10">
        <v>100</v>
      </c>
      <c r="BB203" s="10">
        <v>70</v>
      </c>
    </row>
    <row r="204" ht="17.4" spans="1:54">
      <c r="A204" s="25"/>
      <c r="B204" s="17"/>
      <c r="C204" s="16"/>
      <c r="D204" s="18"/>
      <c r="E204" s="19" t="s">
        <v>1024</v>
      </c>
      <c r="F204" s="71" t="s">
        <v>1024</v>
      </c>
      <c r="G204" s="92" t="s">
        <v>1025</v>
      </c>
      <c r="H204" s="16">
        <v>1</v>
      </c>
      <c r="I204" s="16">
        <v>1</v>
      </c>
      <c r="J204" s="16">
        <v>0</v>
      </c>
      <c r="K204" s="16" t="s">
        <v>245</v>
      </c>
      <c r="L204" s="16">
        <v>0</v>
      </c>
      <c r="M204" s="16">
        <v>1</v>
      </c>
      <c r="N204" s="16" t="s">
        <v>245</v>
      </c>
      <c r="O204" s="16">
        <v>0</v>
      </c>
      <c r="P204" s="16">
        <v>0</v>
      </c>
      <c r="Q204" s="16" t="s">
        <v>245</v>
      </c>
      <c r="R204" s="16" t="s">
        <v>245</v>
      </c>
      <c r="S204" s="16" t="s">
        <v>245</v>
      </c>
      <c r="T204" s="16" t="s">
        <v>245</v>
      </c>
      <c r="U204" s="16" t="e">
        <f t="shared" si="38"/>
        <v>#VALUE!</v>
      </c>
      <c r="V204" s="16">
        <v>90</v>
      </c>
      <c r="W204" s="16">
        <v>0</v>
      </c>
      <c r="X204" s="16" t="s">
        <v>2197</v>
      </c>
      <c r="Y204" s="16">
        <v>25</v>
      </c>
      <c r="Z204" s="16" t="s">
        <v>2198</v>
      </c>
      <c r="AA204" s="16">
        <v>60</v>
      </c>
      <c r="AB204" s="16" t="s">
        <v>2199</v>
      </c>
      <c r="AC204" s="16">
        <v>85</v>
      </c>
      <c r="AD204" s="16" t="s">
        <v>2200</v>
      </c>
      <c r="AE204" s="16">
        <v>2.5</v>
      </c>
      <c r="AF204" s="16">
        <v>0</v>
      </c>
      <c r="AG204" s="99"/>
      <c r="AH204" s="16">
        <v>110</v>
      </c>
      <c r="AI204" s="16">
        <v>120</v>
      </c>
      <c r="AJ204" s="16" t="s">
        <v>2201</v>
      </c>
      <c r="AK204" s="16" t="s">
        <v>245</v>
      </c>
      <c r="AL204" s="16" t="s">
        <v>245</v>
      </c>
      <c r="AM204" s="16" t="s">
        <v>245</v>
      </c>
      <c r="AN204" s="16" t="s">
        <v>245</v>
      </c>
      <c r="AO204" s="16" t="s">
        <v>245</v>
      </c>
      <c r="AP204" s="16" t="s">
        <v>245</v>
      </c>
      <c r="AQ204" s="16">
        <v>3</v>
      </c>
      <c r="AR204" s="16">
        <v>0</v>
      </c>
      <c r="AS204" s="99"/>
      <c r="AT204" s="16" t="s">
        <v>245</v>
      </c>
      <c r="AU204" s="16" t="s">
        <v>245</v>
      </c>
      <c r="AV204" s="16">
        <v>91</v>
      </c>
      <c r="AW204" s="16">
        <v>90</v>
      </c>
      <c r="AX204" s="16">
        <v>109</v>
      </c>
      <c r="AY204" s="16">
        <v>110</v>
      </c>
      <c r="AZ204" s="16">
        <v>100</v>
      </c>
      <c r="BA204" s="16">
        <v>100</v>
      </c>
      <c r="BB204" s="16">
        <v>70</v>
      </c>
    </row>
    <row r="205" ht="17.4" spans="1:54">
      <c r="A205" s="12">
        <f>$A$4</f>
        <v>624</v>
      </c>
      <c r="B205" s="21" t="s">
        <v>1023</v>
      </c>
      <c r="C205" s="10" t="s">
        <v>462</v>
      </c>
      <c r="D205" s="22" t="s">
        <v>785</v>
      </c>
      <c r="E205" s="23" t="s">
        <v>465</v>
      </c>
      <c r="F205" s="72" t="s">
        <v>465</v>
      </c>
      <c r="G205" s="14"/>
      <c r="H205" s="10">
        <v>1</v>
      </c>
      <c r="I205" s="10">
        <v>1</v>
      </c>
      <c r="J205" s="10">
        <v>0</v>
      </c>
      <c r="K205" s="10">
        <v>0</v>
      </c>
      <c r="L205" s="10">
        <v>0</v>
      </c>
      <c r="M205" s="10">
        <v>1</v>
      </c>
      <c r="N205" s="10">
        <v>0</v>
      </c>
      <c r="O205" s="10">
        <v>0</v>
      </c>
      <c r="P205" s="10">
        <f t="shared" si="39"/>
        <v>0</v>
      </c>
      <c r="Q205" s="10">
        <v>0</v>
      </c>
      <c r="R205" s="10">
        <v>0</v>
      </c>
      <c r="S205" s="10">
        <v>0</v>
      </c>
      <c r="T205" s="10">
        <v>0</v>
      </c>
      <c r="U205" s="10">
        <f t="shared" si="38"/>
        <v>35</v>
      </c>
      <c r="V205" s="10">
        <v>90</v>
      </c>
      <c r="W205" s="10">
        <v>0</v>
      </c>
      <c r="X205" s="10">
        <v>200</v>
      </c>
      <c r="Y205" s="10">
        <v>25</v>
      </c>
      <c r="Z205" s="10">
        <v>750</v>
      </c>
      <c r="AA205" s="10">
        <v>60</v>
      </c>
      <c r="AB205" s="10">
        <v>1600</v>
      </c>
      <c r="AC205" s="10">
        <v>85</v>
      </c>
      <c r="AD205" s="10">
        <v>21000</v>
      </c>
      <c r="AE205" s="10">
        <v>2.5</v>
      </c>
      <c r="AF205" s="10">
        <v>0</v>
      </c>
      <c r="AG205" s="99">
        <v>30000</v>
      </c>
      <c r="AH205" s="10">
        <v>110</v>
      </c>
      <c r="AI205" s="10">
        <v>120</v>
      </c>
      <c r="AJ205" s="10">
        <v>2100</v>
      </c>
      <c r="AK205" s="10">
        <v>118</v>
      </c>
      <c r="AL205" s="10">
        <v>5050</v>
      </c>
      <c r="AM205" s="10">
        <v>115</v>
      </c>
      <c r="AN205" s="10">
        <v>60050</v>
      </c>
      <c r="AO205" s="10">
        <v>110</v>
      </c>
      <c r="AP205" s="10">
        <v>60100</v>
      </c>
      <c r="AQ205" s="10">
        <v>3</v>
      </c>
      <c r="AR205" s="10">
        <v>0</v>
      </c>
      <c r="AS205" s="99">
        <v>30000</v>
      </c>
      <c r="AT205" s="10">
        <v>50</v>
      </c>
      <c r="AU205" s="10">
        <v>120</v>
      </c>
      <c r="AV205" s="10">
        <v>91</v>
      </c>
      <c r="AW205" s="10">
        <v>90</v>
      </c>
      <c r="AX205" s="10">
        <v>109</v>
      </c>
      <c r="AY205" s="10">
        <v>110</v>
      </c>
      <c r="AZ205" s="10">
        <v>100</v>
      </c>
      <c r="BA205" s="10">
        <v>100</v>
      </c>
      <c r="BB205" s="10">
        <v>70</v>
      </c>
    </row>
    <row r="206" ht="17.4" spans="1:54">
      <c r="A206" s="16"/>
      <c r="B206" s="17"/>
      <c r="C206" s="16"/>
      <c r="D206" s="18"/>
      <c r="E206" s="19"/>
      <c r="F206" s="19" t="s">
        <v>1030</v>
      </c>
      <c r="G206" s="92" t="s">
        <v>1031</v>
      </c>
      <c r="H206" s="16" t="s">
        <v>2202</v>
      </c>
      <c r="I206" s="16">
        <v>0</v>
      </c>
      <c r="J206" s="16" t="s">
        <v>245</v>
      </c>
      <c r="K206" s="16" t="s">
        <v>245</v>
      </c>
      <c r="L206" s="16" t="s">
        <v>245</v>
      </c>
      <c r="M206" s="16" t="s">
        <v>245</v>
      </c>
      <c r="N206" s="16">
        <v>0</v>
      </c>
      <c r="O206" s="16">
        <v>0</v>
      </c>
      <c r="P206" s="16">
        <v>0</v>
      </c>
      <c r="Q206" s="16" t="s">
        <v>245</v>
      </c>
      <c r="R206" s="16" t="s">
        <v>245</v>
      </c>
      <c r="S206" s="16" t="s">
        <v>245</v>
      </c>
      <c r="T206" s="16" t="s">
        <v>245</v>
      </c>
      <c r="U206" s="16" t="e">
        <f t="shared" si="38"/>
        <v>#VALUE!</v>
      </c>
      <c r="V206" s="16">
        <v>85</v>
      </c>
      <c r="W206" s="16">
        <v>5</v>
      </c>
      <c r="X206" s="16" t="s">
        <v>2203</v>
      </c>
      <c r="Y206" s="16">
        <v>45</v>
      </c>
      <c r="Z206" s="16" t="s">
        <v>2123</v>
      </c>
      <c r="AA206" s="16" t="s">
        <v>245</v>
      </c>
      <c r="AB206" s="16" t="s">
        <v>245</v>
      </c>
      <c r="AC206" s="16" t="s">
        <v>245</v>
      </c>
      <c r="AD206" s="16" t="s">
        <v>245</v>
      </c>
      <c r="AE206" s="16" t="s">
        <v>245</v>
      </c>
      <c r="AF206" s="16" t="s">
        <v>245</v>
      </c>
      <c r="AG206" s="99" t="s">
        <v>245</v>
      </c>
      <c r="AH206" s="16" t="s">
        <v>245</v>
      </c>
      <c r="AI206" s="16" t="s">
        <v>245</v>
      </c>
      <c r="AJ206" s="16" t="s">
        <v>245</v>
      </c>
      <c r="AK206" s="16" t="s">
        <v>245</v>
      </c>
      <c r="AL206" s="16" t="s">
        <v>245</v>
      </c>
      <c r="AM206" s="16" t="s">
        <v>245</v>
      </c>
      <c r="AN206" s="16" t="s">
        <v>245</v>
      </c>
      <c r="AO206" s="16" t="s">
        <v>245</v>
      </c>
      <c r="AP206" s="16" t="s">
        <v>245</v>
      </c>
      <c r="AQ206" s="16" t="s">
        <v>245</v>
      </c>
      <c r="AR206" s="16" t="s">
        <v>245</v>
      </c>
      <c r="AS206" s="99" t="s">
        <v>245</v>
      </c>
      <c r="AT206" s="16" t="s">
        <v>245</v>
      </c>
      <c r="AU206" s="16" t="s">
        <v>245</v>
      </c>
      <c r="AV206" s="16">
        <v>86</v>
      </c>
      <c r="AW206" s="16" t="s">
        <v>245</v>
      </c>
      <c r="AX206" s="16">
        <v>114</v>
      </c>
      <c r="AY206" s="16" t="s">
        <v>245</v>
      </c>
      <c r="AZ206" s="16">
        <v>100</v>
      </c>
      <c r="BA206" s="16">
        <v>100</v>
      </c>
      <c r="BB206" s="16">
        <v>70</v>
      </c>
    </row>
    <row r="207" ht="19.5" customHeight="1" spans="1:54">
      <c r="A207" s="12">
        <f>$A$4</f>
        <v>624</v>
      </c>
      <c r="B207" s="21" t="s">
        <v>1033</v>
      </c>
      <c r="C207" s="31" t="s">
        <v>470</v>
      </c>
      <c r="D207" s="22" t="s">
        <v>755</v>
      </c>
      <c r="E207" s="23" t="s">
        <v>469</v>
      </c>
      <c r="F207" s="23" t="s">
        <v>470</v>
      </c>
      <c r="G207" s="14"/>
      <c r="H207" s="10">
        <f>IF([1]使用说明!B1&gt;=10,1,0)</f>
        <v>0</v>
      </c>
      <c r="I207" s="10">
        <v>0</v>
      </c>
      <c r="J207" s="10">
        <v>0</v>
      </c>
      <c r="K207" s="10">
        <v>0</v>
      </c>
      <c r="L207" s="10">
        <v>0</v>
      </c>
      <c r="M207" s="10">
        <v>0</v>
      </c>
      <c r="N207" s="10">
        <v>0</v>
      </c>
      <c r="O207" s="10">
        <v>0</v>
      </c>
      <c r="P207" s="10">
        <f t="shared" ref="P207:P211" si="40">Q207+R207*2+S207*4+T207*8</f>
        <v>0</v>
      </c>
      <c r="Q207" s="10">
        <v>0</v>
      </c>
      <c r="R207" s="10">
        <v>0</v>
      </c>
      <c r="S207" s="10">
        <v>0</v>
      </c>
      <c r="T207" s="10">
        <v>0</v>
      </c>
      <c r="U207" s="38">
        <f t="shared" si="38"/>
        <v>0</v>
      </c>
      <c r="V207" s="38">
        <v>85</v>
      </c>
      <c r="W207" s="38">
        <v>5</v>
      </c>
      <c r="X207" s="38">
        <v>300</v>
      </c>
      <c r="Y207" s="38">
        <v>45</v>
      </c>
      <c r="Z207" s="38">
        <v>500</v>
      </c>
      <c r="AA207" s="10">
        <v>45</v>
      </c>
      <c r="AB207" s="10">
        <v>500</v>
      </c>
      <c r="AC207" s="10">
        <v>45</v>
      </c>
      <c r="AD207" s="10">
        <v>500</v>
      </c>
      <c r="AE207" s="38">
        <v>0</v>
      </c>
      <c r="AF207" s="38">
        <v>0</v>
      </c>
      <c r="AG207" s="99">
        <v>30000</v>
      </c>
      <c r="AH207" s="38">
        <v>115</v>
      </c>
      <c r="AI207" s="38">
        <v>125</v>
      </c>
      <c r="AJ207" s="38">
        <v>110</v>
      </c>
      <c r="AK207" s="38">
        <v>120</v>
      </c>
      <c r="AL207" s="38">
        <v>510</v>
      </c>
      <c r="AM207" s="38">
        <v>115</v>
      </c>
      <c r="AN207" s="38">
        <v>2310</v>
      </c>
      <c r="AO207" s="38">
        <v>115</v>
      </c>
      <c r="AP207" s="38">
        <v>60000</v>
      </c>
      <c r="AQ207" s="38">
        <v>0</v>
      </c>
      <c r="AR207" s="38">
        <v>0</v>
      </c>
      <c r="AS207" s="99">
        <v>30000</v>
      </c>
      <c r="AT207" s="38">
        <v>50</v>
      </c>
      <c r="AU207" s="38">
        <v>120</v>
      </c>
      <c r="AV207" s="38">
        <v>86</v>
      </c>
      <c r="AW207" s="38">
        <v>85</v>
      </c>
      <c r="AX207" s="38">
        <v>114</v>
      </c>
      <c r="AY207" s="38">
        <v>115</v>
      </c>
      <c r="AZ207" s="38">
        <v>100</v>
      </c>
      <c r="BA207" s="38">
        <v>100</v>
      </c>
      <c r="BB207" s="38">
        <v>70</v>
      </c>
    </row>
    <row r="208" ht="19.5" customHeight="1" spans="1:54">
      <c r="A208" s="16"/>
      <c r="B208" s="17"/>
      <c r="C208" s="16"/>
      <c r="D208" s="18"/>
      <c r="E208" s="19"/>
      <c r="F208" s="19" t="s">
        <v>1034</v>
      </c>
      <c r="G208" s="85" t="s">
        <v>1035</v>
      </c>
      <c r="H208" s="16">
        <v>1</v>
      </c>
      <c r="I208" s="16">
        <v>0</v>
      </c>
      <c r="J208" s="16">
        <v>0</v>
      </c>
      <c r="K208" s="16" t="s">
        <v>245</v>
      </c>
      <c r="L208" s="16" t="s">
        <v>245</v>
      </c>
      <c r="M208" s="16" t="s">
        <v>245</v>
      </c>
      <c r="N208" s="16">
        <v>0</v>
      </c>
      <c r="O208" s="16">
        <v>0</v>
      </c>
      <c r="P208" s="16">
        <v>0</v>
      </c>
      <c r="Q208" s="16" t="s">
        <v>245</v>
      </c>
      <c r="R208" s="16" t="s">
        <v>245</v>
      </c>
      <c r="S208" s="16" t="s">
        <v>245</v>
      </c>
      <c r="T208" s="16" t="s">
        <v>245</v>
      </c>
      <c r="U208" s="16" t="e">
        <f t="shared" si="38"/>
        <v>#VALUE!</v>
      </c>
      <c r="V208" s="16">
        <v>85</v>
      </c>
      <c r="W208" s="16">
        <v>5</v>
      </c>
      <c r="X208" s="16" t="s">
        <v>2203</v>
      </c>
      <c r="Y208" s="16">
        <v>25</v>
      </c>
      <c r="Z208" s="16" t="s">
        <v>2136</v>
      </c>
      <c r="AA208" s="16">
        <v>55</v>
      </c>
      <c r="AB208" s="16" t="s">
        <v>2204</v>
      </c>
      <c r="AC208" s="16">
        <v>75</v>
      </c>
      <c r="AD208" s="16" t="s">
        <v>2205</v>
      </c>
      <c r="AE208" s="16" t="s">
        <v>245</v>
      </c>
      <c r="AF208" s="16" t="s">
        <v>245</v>
      </c>
      <c r="AG208" s="99" t="s">
        <v>245</v>
      </c>
      <c r="AH208" s="16" t="s">
        <v>245</v>
      </c>
      <c r="AI208" s="16" t="s">
        <v>245</v>
      </c>
      <c r="AJ208" s="16" t="s">
        <v>245</v>
      </c>
      <c r="AK208" s="16" t="s">
        <v>245</v>
      </c>
      <c r="AL208" s="16" t="s">
        <v>245</v>
      </c>
      <c r="AM208" s="16" t="s">
        <v>245</v>
      </c>
      <c r="AN208" s="16" t="s">
        <v>245</v>
      </c>
      <c r="AO208" s="16" t="s">
        <v>245</v>
      </c>
      <c r="AP208" s="16" t="s">
        <v>245</v>
      </c>
      <c r="AQ208" s="16" t="s">
        <v>245</v>
      </c>
      <c r="AR208" s="16" t="s">
        <v>245</v>
      </c>
      <c r="AS208" s="99" t="s">
        <v>245</v>
      </c>
      <c r="AT208" s="16" t="s">
        <v>245</v>
      </c>
      <c r="AU208" s="16" t="s">
        <v>245</v>
      </c>
      <c r="AV208" s="16">
        <v>86</v>
      </c>
      <c r="AW208" s="16" t="s">
        <v>245</v>
      </c>
      <c r="AX208" s="16">
        <v>114</v>
      </c>
      <c r="AY208" s="16" t="s">
        <v>245</v>
      </c>
      <c r="AZ208" s="16">
        <v>100</v>
      </c>
      <c r="BA208" s="16">
        <v>100</v>
      </c>
      <c r="BB208" s="16">
        <v>70</v>
      </c>
    </row>
    <row r="209" ht="17.4" spans="1:54">
      <c r="A209" s="12">
        <f>$A$4</f>
        <v>624</v>
      </c>
      <c r="B209" s="21" t="s">
        <v>1033</v>
      </c>
      <c r="C209" s="31" t="s">
        <v>470</v>
      </c>
      <c r="D209" s="22" t="s">
        <v>779</v>
      </c>
      <c r="E209" s="23" t="s">
        <v>473</v>
      </c>
      <c r="F209" s="23" t="s">
        <v>474</v>
      </c>
      <c r="G209" s="14"/>
      <c r="H209" s="10">
        <v>1</v>
      </c>
      <c r="I209" s="10">
        <v>0</v>
      </c>
      <c r="J209" s="10">
        <v>0</v>
      </c>
      <c r="K209" s="10">
        <v>0</v>
      </c>
      <c r="L209" s="10">
        <v>0</v>
      </c>
      <c r="M209" s="10">
        <v>0</v>
      </c>
      <c r="N209" s="10">
        <v>0</v>
      </c>
      <c r="O209" s="10">
        <v>0</v>
      </c>
      <c r="P209" s="10">
        <f t="shared" si="40"/>
        <v>0</v>
      </c>
      <c r="Q209" s="10">
        <v>0</v>
      </c>
      <c r="R209" s="10">
        <v>0</v>
      </c>
      <c r="S209" s="10">
        <v>0</v>
      </c>
      <c r="T209" s="10">
        <v>0</v>
      </c>
      <c r="U209" s="38">
        <f t="shared" si="38"/>
        <v>1</v>
      </c>
      <c r="V209" s="38">
        <v>85</v>
      </c>
      <c r="W209" s="38">
        <v>5</v>
      </c>
      <c r="X209" s="38">
        <v>300</v>
      </c>
      <c r="Y209" s="38">
        <v>25</v>
      </c>
      <c r="Z209" s="38">
        <v>600</v>
      </c>
      <c r="AA209" s="38">
        <v>55</v>
      </c>
      <c r="AB209" s="38">
        <v>1100</v>
      </c>
      <c r="AC209" s="38">
        <v>75</v>
      </c>
      <c r="AD209" s="38">
        <v>1500</v>
      </c>
      <c r="AE209" s="38">
        <v>0</v>
      </c>
      <c r="AF209" s="38">
        <v>0</v>
      </c>
      <c r="AG209" s="99">
        <v>30000</v>
      </c>
      <c r="AH209" s="38">
        <v>115</v>
      </c>
      <c r="AI209" s="38">
        <v>125</v>
      </c>
      <c r="AJ209" s="38">
        <v>110</v>
      </c>
      <c r="AK209" s="38">
        <v>120</v>
      </c>
      <c r="AL209" s="38">
        <v>510</v>
      </c>
      <c r="AM209" s="38">
        <v>115</v>
      </c>
      <c r="AN209" s="38">
        <v>2310</v>
      </c>
      <c r="AO209" s="38">
        <v>115</v>
      </c>
      <c r="AP209" s="38">
        <v>60000</v>
      </c>
      <c r="AQ209" s="38">
        <v>0</v>
      </c>
      <c r="AR209" s="38">
        <v>0</v>
      </c>
      <c r="AS209" s="99">
        <v>30000</v>
      </c>
      <c r="AT209" s="38">
        <v>50</v>
      </c>
      <c r="AU209" s="38">
        <v>120</v>
      </c>
      <c r="AV209" s="38">
        <v>86</v>
      </c>
      <c r="AW209" s="38">
        <v>85</v>
      </c>
      <c r="AX209" s="38">
        <v>114</v>
      </c>
      <c r="AY209" s="38">
        <v>115</v>
      </c>
      <c r="AZ209" s="38">
        <v>100</v>
      </c>
      <c r="BA209" s="38">
        <v>100</v>
      </c>
      <c r="BB209" s="38">
        <v>70</v>
      </c>
    </row>
    <row r="210" ht="17.4" spans="1:54">
      <c r="A210" s="16"/>
      <c r="B210" s="17"/>
      <c r="C210" s="16"/>
      <c r="D210" s="18"/>
      <c r="E210" s="19" t="s">
        <v>1008</v>
      </c>
      <c r="F210" s="19" t="s">
        <v>1036</v>
      </c>
      <c r="G210" s="83"/>
      <c r="H210" s="16">
        <v>1</v>
      </c>
      <c r="I210" s="16">
        <v>1</v>
      </c>
      <c r="J210" s="16">
        <v>0</v>
      </c>
      <c r="K210" s="16"/>
      <c r="L210" s="16"/>
      <c r="M210" s="16"/>
      <c r="N210" s="16">
        <v>0</v>
      </c>
      <c r="O210" s="16">
        <v>0</v>
      </c>
      <c r="P210" s="16">
        <v>0</v>
      </c>
      <c r="Q210" s="16"/>
      <c r="R210" s="16"/>
      <c r="S210" s="16"/>
      <c r="T210" s="16"/>
      <c r="U210" s="16">
        <f t="shared" si="38"/>
        <v>3</v>
      </c>
      <c r="V210" s="16" t="s">
        <v>245</v>
      </c>
      <c r="W210" s="16" t="s">
        <v>245</v>
      </c>
      <c r="X210" s="16" t="s">
        <v>245</v>
      </c>
      <c r="Y210" s="16" t="s">
        <v>245</v>
      </c>
      <c r="Z210" s="16" t="s">
        <v>245</v>
      </c>
      <c r="AA210" s="16" t="s">
        <v>245</v>
      </c>
      <c r="AB210" s="16" t="s">
        <v>245</v>
      </c>
      <c r="AC210" s="16" t="s">
        <v>245</v>
      </c>
      <c r="AD210" s="16" t="s">
        <v>245</v>
      </c>
      <c r="AE210" s="16" t="s">
        <v>245</v>
      </c>
      <c r="AF210" s="16" t="s">
        <v>245</v>
      </c>
      <c r="AG210" s="99"/>
      <c r="AH210" s="16" t="s">
        <v>245</v>
      </c>
      <c r="AI210" s="16" t="s">
        <v>245</v>
      </c>
      <c r="AJ210" s="16" t="s">
        <v>245</v>
      </c>
      <c r="AK210" s="16" t="s">
        <v>245</v>
      </c>
      <c r="AL210" s="16" t="s">
        <v>245</v>
      </c>
      <c r="AM210" s="16" t="s">
        <v>245</v>
      </c>
      <c r="AN210" s="16" t="s">
        <v>245</v>
      </c>
      <c r="AO210" s="16" t="s">
        <v>245</v>
      </c>
      <c r="AP210" s="16" t="s">
        <v>245</v>
      </c>
      <c r="AQ210" s="16" t="s">
        <v>245</v>
      </c>
      <c r="AR210" s="16" t="s">
        <v>245</v>
      </c>
      <c r="AS210" s="99"/>
      <c r="AT210" s="16" t="s">
        <v>245</v>
      </c>
      <c r="AU210" s="16" t="s">
        <v>245</v>
      </c>
      <c r="AV210" s="16" t="s">
        <v>245</v>
      </c>
      <c r="AW210" s="16" t="s">
        <v>245</v>
      </c>
      <c r="AX210" s="16">
        <v>109</v>
      </c>
      <c r="AY210" s="16" t="s">
        <v>245</v>
      </c>
      <c r="AZ210" s="16">
        <v>100</v>
      </c>
      <c r="BA210" s="16">
        <v>100</v>
      </c>
      <c r="BB210" s="16">
        <v>70</v>
      </c>
    </row>
    <row r="211" ht="17.4" spans="1:54">
      <c r="A211" s="12">
        <f>$A$4</f>
        <v>624</v>
      </c>
      <c r="B211" s="21" t="s">
        <v>1037</v>
      </c>
      <c r="C211" s="10" t="s">
        <v>479</v>
      </c>
      <c r="D211" s="22" t="s">
        <v>755</v>
      </c>
      <c r="E211" s="23" t="s">
        <v>478</v>
      </c>
      <c r="F211" s="23" t="s">
        <v>479</v>
      </c>
      <c r="G211" s="14"/>
      <c r="H211" s="10">
        <v>1</v>
      </c>
      <c r="I211" s="10">
        <v>1</v>
      </c>
      <c r="J211" s="10">
        <v>0</v>
      </c>
      <c r="K211" s="10">
        <v>0</v>
      </c>
      <c r="L211" s="10">
        <v>0</v>
      </c>
      <c r="M211" s="10">
        <v>0</v>
      </c>
      <c r="N211" s="10">
        <v>0</v>
      </c>
      <c r="O211" s="10">
        <v>0</v>
      </c>
      <c r="P211" s="10">
        <f t="shared" si="40"/>
        <v>0</v>
      </c>
      <c r="Q211" s="10">
        <v>0</v>
      </c>
      <c r="R211" s="10">
        <v>0</v>
      </c>
      <c r="S211" s="10">
        <v>0</v>
      </c>
      <c r="T211" s="10">
        <v>0</v>
      </c>
      <c r="U211" s="38">
        <f t="shared" si="38"/>
        <v>3</v>
      </c>
      <c r="V211" s="38">
        <v>85</v>
      </c>
      <c r="W211" s="38">
        <v>4</v>
      </c>
      <c r="X211" s="38">
        <v>440</v>
      </c>
      <c r="Y211" s="38">
        <v>25</v>
      </c>
      <c r="Z211" s="38">
        <v>1040</v>
      </c>
      <c r="AA211" s="38">
        <v>50</v>
      </c>
      <c r="AB211" s="38">
        <v>1890</v>
      </c>
      <c r="AC211" s="38">
        <v>85</v>
      </c>
      <c r="AD211" s="38">
        <v>3090</v>
      </c>
      <c r="AE211" s="38">
        <v>0</v>
      </c>
      <c r="AF211" s="38">
        <v>0</v>
      </c>
      <c r="AG211" s="99">
        <v>30000</v>
      </c>
      <c r="AH211" s="38">
        <v>110</v>
      </c>
      <c r="AI211" s="38">
        <v>125</v>
      </c>
      <c r="AJ211" s="38">
        <v>160</v>
      </c>
      <c r="AK211" s="38">
        <v>120</v>
      </c>
      <c r="AL211" s="38">
        <v>5090</v>
      </c>
      <c r="AM211" s="38">
        <v>110</v>
      </c>
      <c r="AN211" s="38">
        <v>60090</v>
      </c>
      <c r="AO211" s="38">
        <v>115</v>
      </c>
      <c r="AP211" s="38">
        <v>60090</v>
      </c>
      <c r="AQ211" s="38">
        <v>0</v>
      </c>
      <c r="AR211" s="38">
        <v>0</v>
      </c>
      <c r="AS211" s="99">
        <v>30000</v>
      </c>
      <c r="AT211" s="38">
        <v>50</v>
      </c>
      <c r="AU211" s="38">
        <v>120</v>
      </c>
      <c r="AV211" s="38">
        <v>86</v>
      </c>
      <c r="AW211" s="38">
        <v>85</v>
      </c>
      <c r="AX211" s="10">
        <v>109</v>
      </c>
      <c r="AY211" s="38">
        <v>115</v>
      </c>
      <c r="AZ211" s="38">
        <v>100</v>
      </c>
      <c r="BA211" s="38">
        <v>100</v>
      </c>
      <c r="BB211" s="38">
        <v>70</v>
      </c>
    </row>
    <row r="212" customHeight="1" spans="1:54">
      <c r="A212" s="16"/>
      <c r="B212" s="17"/>
      <c r="C212" s="16"/>
      <c r="D212" s="18"/>
      <c r="E212" s="19" t="s">
        <v>1008</v>
      </c>
      <c r="F212" s="19" t="s">
        <v>1038</v>
      </c>
      <c r="G212" s="83"/>
      <c r="H212" s="16">
        <v>1</v>
      </c>
      <c r="I212" s="16">
        <v>1</v>
      </c>
      <c r="J212" s="16"/>
      <c r="K212" s="16"/>
      <c r="L212" s="16"/>
      <c r="M212" s="16"/>
      <c r="N212" s="16">
        <v>0</v>
      </c>
      <c r="O212" s="16">
        <v>0</v>
      </c>
      <c r="P212" s="16">
        <v>0</v>
      </c>
      <c r="Q212" s="16"/>
      <c r="R212" s="16"/>
      <c r="S212" s="16"/>
      <c r="T212" s="16"/>
      <c r="U212" s="16">
        <f t="shared" si="38"/>
        <v>3</v>
      </c>
      <c r="V212" s="16" t="s">
        <v>245</v>
      </c>
      <c r="W212" s="16" t="s">
        <v>245</v>
      </c>
      <c r="X212" s="16" t="s">
        <v>245</v>
      </c>
      <c r="Y212" s="16" t="s">
        <v>245</v>
      </c>
      <c r="Z212" s="16" t="s">
        <v>245</v>
      </c>
      <c r="AA212" s="16" t="s">
        <v>245</v>
      </c>
      <c r="AB212" s="16" t="s">
        <v>245</v>
      </c>
      <c r="AC212" s="16" t="s">
        <v>245</v>
      </c>
      <c r="AD212" s="16" t="s">
        <v>245</v>
      </c>
      <c r="AE212" s="16" t="s">
        <v>245</v>
      </c>
      <c r="AF212" s="16" t="s">
        <v>245</v>
      </c>
      <c r="AG212" s="99"/>
      <c r="AH212" s="16" t="s">
        <v>245</v>
      </c>
      <c r="AI212" s="16" t="s">
        <v>245</v>
      </c>
      <c r="AJ212" s="16" t="s">
        <v>245</v>
      </c>
      <c r="AK212" s="16" t="s">
        <v>245</v>
      </c>
      <c r="AL212" s="16" t="s">
        <v>245</v>
      </c>
      <c r="AM212" s="16" t="s">
        <v>245</v>
      </c>
      <c r="AN212" s="16" t="s">
        <v>245</v>
      </c>
      <c r="AO212" s="16" t="s">
        <v>245</v>
      </c>
      <c r="AP212" s="16" t="s">
        <v>245</v>
      </c>
      <c r="AQ212" s="16" t="s">
        <v>245</v>
      </c>
      <c r="AR212" s="16" t="s">
        <v>245</v>
      </c>
      <c r="AS212" s="99"/>
      <c r="AT212" s="16" t="s">
        <v>245</v>
      </c>
      <c r="AU212" s="16" t="s">
        <v>245</v>
      </c>
      <c r="AV212" s="16" t="s">
        <v>245</v>
      </c>
      <c r="AW212" s="16" t="s">
        <v>245</v>
      </c>
      <c r="AX212" s="16">
        <v>109</v>
      </c>
      <c r="AY212" s="16" t="s">
        <v>245</v>
      </c>
      <c r="AZ212" s="16">
        <v>100</v>
      </c>
      <c r="BA212" s="16">
        <v>100</v>
      </c>
      <c r="BB212" s="16">
        <v>70</v>
      </c>
    </row>
    <row r="213" ht="17.4" spans="1:54">
      <c r="A213" s="12">
        <f>$A$4</f>
        <v>624</v>
      </c>
      <c r="B213" s="21" t="s">
        <v>1039</v>
      </c>
      <c r="C213" s="10" t="s">
        <v>483</v>
      </c>
      <c r="D213" s="22" t="s">
        <v>755</v>
      </c>
      <c r="E213" s="23" t="s">
        <v>482</v>
      </c>
      <c r="F213" s="23" t="s">
        <v>483</v>
      </c>
      <c r="G213" s="14"/>
      <c r="H213" s="10">
        <v>1</v>
      </c>
      <c r="I213" s="10">
        <v>1</v>
      </c>
      <c r="J213" s="10">
        <v>0</v>
      </c>
      <c r="K213" s="10">
        <v>0</v>
      </c>
      <c r="L213" s="10">
        <v>0</v>
      </c>
      <c r="M213" s="10">
        <v>0</v>
      </c>
      <c r="N213" s="10">
        <v>0</v>
      </c>
      <c r="O213" s="10">
        <v>0</v>
      </c>
      <c r="P213" s="10">
        <f t="shared" ref="P213:P218" si="41">Q213+R213*2+S213*4+T213*8</f>
        <v>0</v>
      </c>
      <c r="Q213" s="10">
        <v>0</v>
      </c>
      <c r="R213" s="10">
        <v>0</v>
      </c>
      <c r="S213" s="10">
        <v>0</v>
      </c>
      <c r="T213" s="10">
        <v>0</v>
      </c>
      <c r="U213" s="38">
        <f t="shared" si="38"/>
        <v>3</v>
      </c>
      <c r="V213" s="38">
        <v>85</v>
      </c>
      <c r="W213" s="38">
        <v>4</v>
      </c>
      <c r="X213" s="38">
        <v>440</v>
      </c>
      <c r="Y213" s="38">
        <v>25</v>
      </c>
      <c r="Z213" s="38">
        <v>1040</v>
      </c>
      <c r="AA213" s="38">
        <v>50</v>
      </c>
      <c r="AB213" s="38">
        <v>1890</v>
      </c>
      <c r="AC213" s="38">
        <v>85</v>
      </c>
      <c r="AD213" s="38">
        <v>3090</v>
      </c>
      <c r="AE213" s="38">
        <v>0</v>
      </c>
      <c r="AF213" s="38">
        <v>0</v>
      </c>
      <c r="AG213" s="99">
        <v>30000</v>
      </c>
      <c r="AH213" s="38">
        <v>110</v>
      </c>
      <c r="AI213" s="38">
        <v>125</v>
      </c>
      <c r="AJ213" s="38">
        <v>160</v>
      </c>
      <c r="AK213" s="38">
        <v>120</v>
      </c>
      <c r="AL213" s="38">
        <v>5090</v>
      </c>
      <c r="AM213" s="38">
        <v>110</v>
      </c>
      <c r="AN213" s="38">
        <v>60090</v>
      </c>
      <c r="AO213" s="38">
        <v>115</v>
      </c>
      <c r="AP213" s="38">
        <v>60090</v>
      </c>
      <c r="AQ213" s="38">
        <v>0</v>
      </c>
      <c r="AR213" s="38">
        <v>0</v>
      </c>
      <c r="AS213" s="99">
        <v>30000</v>
      </c>
      <c r="AT213" s="38">
        <v>50</v>
      </c>
      <c r="AU213" s="38">
        <v>120</v>
      </c>
      <c r="AV213" s="38">
        <v>86</v>
      </c>
      <c r="AW213" s="38">
        <v>85</v>
      </c>
      <c r="AX213" s="10">
        <v>109</v>
      </c>
      <c r="AY213" s="38">
        <v>115</v>
      </c>
      <c r="AZ213" s="38">
        <v>100</v>
      </c>
      <c r="BA213" s="38">
        <v>100</v>
      </c>
      <c r="BB213" s="38">
        <v>70</v>
      </c>
    </row>
    <row r="214" customHeight="1" spans="1:54">
      <c r="A214" s="25"/>
      <c r="B214" s="17"/>
      <c r="C214" s="16"/>
      <c r="D214" s="18"/>
      <c r="E214" s="19" t="s">
        <v>1008</v>
      </c>
      <c r="F214" s="19" t="s">
        <v>1038</v>
      </c>
      <c r="G214" s="82" t="s">
        <v>487</v>
      </c>
      <c r="H214" s="16">
        <v>1</v>
      </c>
      <c r="I214" s="16">
        <v>0</v>
      </c>
      <c r="J214" s="16"/>
      <c r="K214" s="16"/>
      <c r="L214" s="16"/>
      <c r="M214" s="16"/>
      <c r="N214" s="16">
        <v>0</v>
      </c>
      <c r="O214" s="16">
        <v>0</v>
      </c>
      <c r="P214" s="16">
        <v>0</v>
      </c>
      <c r="Q214" s="16"/>
      <c r="R214" s="16"/>
      <c r="S214" s="16"/>
      <c r="T214" s="16"/>
      <c r="U214" s="16">
        <f t="shared" si="38"/>
        <v>1</v>
      </c>
      <c r="V214" s="16">
        <v>90</v>
      </c>
      <c r="W214" s="16" t="s">
        <v>2206</v>
      </c>
      <c r="X214" s="16" t="s">
        <v>2207</v>
      </c>
      <c r="Y214" s="16" t="s">
        <v>2208</v>
      </c>
      <c r="Z214" s="16" t="s">
        <v>2209</v>
      </c>
      <c r="AA214" s="16" t="s">
        <v>2210</v>
      </c>
      <c r="AB214" s="16" t="s">
        <v>2211</v>
      </c>
      <c r="AC214" s="16" t="s">
        <v>2212</v>
      </c>
      <c r="AD214" s="16" t="s">
        <v>2213</v>
      </c>
      <c r="AE214" s="16">
        <v>2</v>
      </c>
      <c r="AF214" s="16" t="s">
        <v>245</v>
      </c>
      <c r="AG214" s="99"/>
      <c r="AH214" s="16" t="s">
        <v>245</v>
      </c>
      <c r="AI214" s="16" t="s">
        <v>245</v>
      </c>
      <c r="AJ214" s="16" t="s">
        <v>245</v>
      </c>
      <c r="AK214" s="16" t="s">
        <v>245</v>
      </c>
      <c r="AL214" s="16" t="s">
        <v>245</v>
      </c>
      <c r="AM214" s="16" t="s">
        <v>245</v>
      </c>
      <c r="AN214" s="16" t="s">
        <v>245</v>
      </c>
      <c r="AO214" s="16" t="s">
        <v>245</v>
      </c>
      <c r="AP214" s="16" t="s">
        <v>245</v>
      </c>
      <c r="AQ214" s="16" t="s">
        <v>245</v>
      </c>
      <c r="AR214" s="16" t="s">
        <v>245</v>
      </c>
      <c r="AS214" s="99"/>
      <c r="AT214" s="16" t="s">
        <v>245</v>
      </c>
      <c r="AU214" s="16" t="s">
        <v>245</v>
      </c>
      <c r="AV214" s="16">
        <v>91</v>
      </c>
      <c r="AW214" s="16">
        <v>100</v>
      </c>
      <c r="AX214" s="16">
        <v>109</v>
      </c>
      <c r="AY214" s="16" t="s">
        <v>245</v>
      </c>
      <c r="AZ214" s="16">
        <v>100</v>
      </c>
      <c r="BA214" s="16">
        <v>100</v>
      </c>
      <c r="BB214" s="16">
        <v>70</v>
      </c>
    </row>
    <row r="215" ht="17.4" spans="1:54">
      <c r="A215" s="12">
        <f>$A$4</f>
        <v>624</v>
      </c>
      <c r="B215" s="21" t="s">
        <v>1039</v>
      </c>
      <c r="C215" s="10" t="s">
        <v>483</v>
      </c>
      <c r="D215" s="22" t="s">
        <v>779</v>
      </c>
      <c r="E215" s="23" t="s">
        <v>485</v>
      </c>
      <c r="F215" s="23" t="s">
        <v>483</v>
      </c>
      <c r="G215" s="13"/>
      <c r="H215" s="10">
        <v>1</v>
      </c>
      <c r="I215" s="10">
        <v>0</v>
      </c>
      <c r="J215" s="10">
        <v>0</v>
      </c>
      <c r="K215" s="10">
        <v>0</v>
      </c>
      <c r="L215" s="10">
        <v>0</v>
      </c>
      <c r="M215" s="10">
        <v>0</v>
      </c>
      <c r="N215" s="10">
        <v>0</v>
      </c>
      <c r="O215" s="10">
        <v>0</v>
      </c>
      <c r="P215" s="10">
        <f t="shared" si="41"/>
        <v>0</v>
      </c>
      <c r="Q215" s="10">
        <v>0</v>
      </c>
      <c r="R215" s="10">
        <v>0</v>
      </c>
      <c r="S215" s="10">
        <v>0</v>
      </c>
      <c r="T215" s="10">
        <v>0</v>
      </c>
      <c r="U215" s="10">
        <f t="shared" si="38"/>
        <v>1</v>
      </c>
      <c r="V215" s="10">
        <v>90</v>
      </c>
      <c r="W215" s="10">
        <v>5</v>
      </c>
      <c r="X215" s="10">
        <v>440</v>
      </c>
      <c r="Y215" s="10">
        <v>25</v>
      </c>
      <c r="Z215" s="10">
        <v>1040</v>
      </c>
      <c r="AA215" s="10">
        <v>50</v>
      </c>
      <c r="AB215" s="10">
        <v>1890</v>
      </c>
      <c r="AC215" s="10">
        <v>85</v>
      </c>
      <c r="AD215" s="10">
        <v>3090</v>
      </c>
      <c r="AE215" s="10">
        <v>2</v>
      </c>
      <c r="AF215" s="10">
        <v>0</v>
      </c>
      <c r="AG215" s="99">
        <v>30000</v>
      </c>
      <c r="AH215" s="10">
        <v>110</v>
      </c>
      <c r="AI215" s="10">
        <v>125</v>
      </c>
      <c r="AJ215" s="10">
        <v>160</v>
      </c>
      <c r="AK215" s="10">
        <v>120</v>
      </c>
      <c r="AL215" s="10">
        <v>5090</v>
      </c>
      <c r="AM215" s="10">
        <v>110</v>
      </c>
      <c r="AN215" s="10">
        <v>60090</v>
      </c>
      <c r="AO215" s="10">
        <v>115</v>
      </c>
      <c r="AP215" s="10">
        <v>60090</v>
      </c>
      <c r="AQ215" s="10">
        <v>0</v>
      </c>
      <c r="AR215" s="10">
        <v>0</v>
      </c>
      <c r="AS215" s="99">
        <v>30000</v>
      </c>
      <c r="AT215" s="10">
        <v>50</v>
      </c>
      <c r="AU215" s="10">
        <v>120</v>
      </c>
      <c r="AV215" s="10">
        <v>91</v>
      </c>
      <c r="AW215" s="10">
        <v>100</v>
      </c>
      <c r="AX215" s="10">
        <v>109</v>
      </c>
      <c r="AY215" s="10">
        <v>115</v>
      </c>
      <c r="AZ215" s="10">
        <v>100</v>
      </c>
      <c r="BA215" s="10">
        <v>100</v>
      </c>
      <c r="BB215" s="10">
        <v>70</v>
      </c>
    </row>
    <row r="216" customHeight="1" spans="1:54">
      <c r="A216" s="16"/>
      <c r="B216" s="17"/>
      <c r="C216" s="16"/>
      <c r="D216" s="18"/>
      <c r="E216" s="19" t="s">
        <v>1008</v>
      </c>
      <c r="F216" s="19" t="s">
        <v>1038</v>
      </c>
      <c r="G216" s="83"/>
      <c r="H216" s="16">
        <v>1</v>
      </c>
      <c r="I216" s="16">
        <v>0</v>
      </c>
      <c r="J216" s="16"/>
      <c r="K216" s="16"/>
      <c r="L216" s="16"/>
      <c r="M216" s="16"/>
      <c r="N216" s="16">
        <v>0</v>
      </c>
      <c r="O216" s="16">
        <v>0</v>
      </c>
      <c r="P216" s="16">
        <v>0</v>
      </c>
      <c r="Q216" s="16"/>
      <c r="R216" s="16"/>
      <c r="S216" s="16"/>
      <c r="T216" s="16"/>
      <c r="U216" s="16">
        <f t="shared" si="38"/>
        <v>1</v>
      </c>
      <c r="V216" s="16">
        <v>90</v>
      </c>
      <c r="W216" s="16" t="s">
        <v>2206</v>
      </c>
      <c r="X216" s="16" t="s">
        <v>2207</v>
      </c>
      <c r="Y216" s="16" t="s">
        <v>2208</v>
      </c>
      <c r="Z216" s="16" t="s">
        <v>2209</v>
      </c>
      <c r="AA216" s="16" t="s">
        <v>2210</v>
      </c>
      <c r="AB216" s="16" t="s">
        <v>2211</v>
      </c>
      <c r="AC216" s="16" t="s">
        <v>2212</v>
      </c>
      <c r="AD216" s="16" t="s">
        <v>2213</v>
      </c>
      <c r="AE216" s="16">
        <v>2</v>
      </c>
      <c r="AF216" s="16" t="s">
        <v>245</v>
      </c>
      <c r="AG216" s="99"/>
      <c r="AH216" s="16" t="s">
        <v>245</v>
      </c>
      <c r="AI216" s="16" t="s">
        <v>245</v>
      </c>
      <c r="AJ216" s="16" t="s">
        <v>245</v>
      </c>
      <c r="AK216" s="16" t="s">
        <v>245</v>
      </c>
      <c r="AL216" s="16" t="s">
        <v>245</v>
      </c>
      <c r="AM216" s="16" t="s">
        <v>245</v>
      </c>
      <c r="AN216" s="16" t="s">
        <v>245</v>
      </c>
      <c r="AO216" s="16" t="s">
        <v>245</v>
      </c>
      <c r="AP216" s="16" t="s">
        <v>245</v>
      </c>
      <c r="AQ216" s="16" t="s">
        <v>245</v>
      </c>
      <c r="AR216" s="16" t="s">
        <v>245</v>
      </c>
      <c r="AS216" s="99"/>
      <c r="AT216" s="16" t="s">
        <v>245</v>
      </c>
      <c r="AU216" s="16" t="s">
        <v>245</v>
      </c>
      <c r="AV216" s="16">
        <v>91</v>
      </c>
      <c r="AW216" s="16">
        <v>100</v>
      </c>
      <c r="AX216" s="16">
        <v>109</v>
      </c>
      <c r="AY216" s="16" t="s">
        <v>245</v>
      </c>
      <c r="AZ216" s="16">
        <v>100</v>
      </c>
      <c r="BA216" s="16">
        <v>100</v>
      </c>
      <c r="BB216" s="16">
        <v>70</v>
      </c>
    </row>
    <row r="217" ht="17.4" spans="1:54">
      <c r="A217" s="12">
        <f>$A$4</f>
        <v>624</v>
      </c>
      <c r="B217" s="21" t="s">
        <v>1039</v>
      </c>
      <c r="C217" s="10" t="s">
        <v>483</v>
      </c>
      <c r="D217" s="22" t="s">
        <v>785</v>
      </c>
      <c r="E217" s="23" t="s">
        <v>489</v>
      </c>
      <c r="F217" s="23" t="s">
        <v>483</v>
      </c>
      <c r="G217" s="14"/>
      <c r="H217" s="10">
        <v>1</v>
      </c>
      <c r="I217" s="10">
        <v>0</v>
      </c>
      <c r="J217" s="10">
        <v>0</v>
      </c>
      <c r="K217" s="10">
        <v>0</v>
      </c>
      <c r="L217" s="10">
        <v>0</v>
      </c>
      <c r="M217" s="10">
        <v>0</v>
      </c>
      <c r="N217" s="10">
        <v>0</v>
      </c>
      <c r="O217" s="10">
        <v>0</v>
      </c>
      <c r="P217" s="10">
        <f t="shared" si="41"/>
        <v>0</v>
      </c>
      <c r="Q217" s="10">
        <v>0</v>
      </c>
      <c r="R217" s="10">
        <v>0</v>
      </c>
      <c r="S217" s="10">
        <v>0</v>
      </c>
      <c r="T217" s="10">
        <v>0</v>
      </c>
      <c r="U217" s="10">
        <f t="shared" si="38"/>
        <v>1</v>
      </c>
      <c r="V217" s="10">
        <v>90</v>
      </c>
      <c r="W217" s="10">
        <v>5</v>
      </c>
      <c r="X217" s="10">
        <v>440</v>
      </c>
      <c r="Y217" s="10">
        <v>25</v>
      </c>
      <c r="Z217" s="10">
        <v>1040</v>
      </c>
      <c r="AA217" s="10">
        <v>50</v>
      </c>
      <c r="AB217" s="10">
        <v>1890</v>
      </c>
      <c r="AC217" s="10">
        <v>85</v>
      </c>
      <c r="AD217" s="10">
        <v>3090</v>
      </c>
      <c r="AE217" s="10">
        <v>2</v>
      </c>
      <c r="AF217" s="10">
        <v>0</v>
      </c>
      <c r="AG217" s="99">
        <v>30000</v>
      </c>
      <c r="AH217" s="10">
        <v>110</v>
      </c>
      <c r="AI217" s="10">
        <v>125</v>
      </c>
      <c r="AJ217" s="10">
        <v>160</v>
      </c>
      <c r="AK217" s="10">
        <v>120</v>
      </c>
      <c r="AL217" s="10">
        <v>5090</v>
      </c>
      <c r="AM217" s="10">
        <v>110</v>
      </c>
      <c r="AN217" s="10">
        <v>60090</v>
      </c>
      <c r="AO217" s="10">
        <v>115</v>
      </c>
      <c r="AP217" s="10">
        <v>60090</v>
      </c>
      <c r="AQ217" s="10">
        <v>0</v>
      </c>
      <c r="AR217" s="10">
        <v>0</v>
      </c>
      <c r="AS217" s="99">
        <v>30000</v>
      </c>
      <c r="AT217" s="10">
        <v>50</v>
      </c>
      <c r="AU217" s="10">
        <v>120</v>
      </c>
      <c r="AV217" s="10">
        <v>91</v>
      </c>
      <c r="AW217" s="10">
        <v>100</v>
      </c>
      <c r="AX217" s="10">
        <v>109</v>
      </c>
      <c r="AY217" s="10">
        <v>115</v>
      </c>
      <c r="AZ217" s="10">
        <v>100</v>
      </c>
      <c r="BA217" s="10">
        <v>100</v>
      </c>
      <c r="BB217" s="10">
        <v>70</v>
      </c>
    </row>
    <row r="218" ht="31.2" spans="1:54">
      <c r="A218" s="12">
        <f>$A$4</f>
        <v>624</v>
      </c>
      <c r="B218" s="21" t="s">
        <v>1040</v>
      </c>
      <c r="C218" s="10" t="s">
        <v>495</v>
      </c>
      <c r="D218" s="22" t="s">
        <v>755</v>
      </c>
      <c r="E218" s="23" t="s">
        <v>494</v>
      </c>
      <c r="F218" s="23" t="s">
        <v>495</v>
      </c>
      <c r="G218" s="14" t="s">
        <v>306</v>
      </c>
      <c r="H218" s="38">
        <v>1</v>
      </c>
      <c r="I218" s="38">
        <v>1</v>
      </c>
      <c r="J218" s="38">
        <v>1</v>
      </c>
      <c r="K218" s="38">
        <v>0</v>
      </c>
      <c r="L218" s="38">
        <v>0</v>
      </c>
      <c r="M218" s="38">
        <v>0</v>
      </c>
      <c r="N218" s="38">
        <v>0</v>
      </c>
      <c r="O218" s="38">
        <v>0</v>
      </c>
      <c r="P218" s="38">
        <f t="shared" si="41"/>
        <v>0</v>
      </c>
      <c r="Q218" s="38">
        <v>0</v>
      </c>
      <c r="R218" s="10">
        <v>0</v>
      </c>
      <c r="S218" s="38">
        <v>0</v>
      </c>
      <c r="T218" s="38">
        <v>0</v>
      </c>
      <c r="U218" s="38">
        <f t="shared" si="38"/>
        <v>7</v>
      </c>
      <c r="V218" s="38">
        <v>50</v>
      </c>
      <c r="W218" s="38">
        <v>4</v>
      </c>
      <c r="X218" s="38">
        <v>400</v>
      </c>
      <c r="Y218" s="38">
        <v>25</v>
      </c>
      <c r="Z218" s="38">
        <v>1000</v>
      </c>
      <c r="AA218" s="38">
        <v>50</v>
      </c>
      <c r="AB218" s="38">
        <v>1850</v>
      </c>
      <c r="AC218" s="38">
        <v>50</v>
      </c>
      <c r="AD218" s="38">
        <v>3000</v>
      </c>
      <c r="AE218" s="38">
        <v>0</v>
      </c>
      <c r="AF218" s="38">
        <v>0</v>
      </c>
      <c r="AG218" s="99">
        <v>30000</v>
      </c>
      <c r="AH218" s="38">
        <v>120</v>
      </c>
      <c r="AI218" s="38">
        <v>125</v>
      </c>
      <c r="AJ218" s="38">
        <v>120</v>
      </c>
      <c r="AK218" s="38">
        <v>120</v>
      </c>
      <c r="AL218" s="38">
        <v>5050</v>
      </c>
      <c r="AM218" s="38">
        <v>120</v>
      </c>
      <c r="AN218" s="38">
        <v>60050</v>
      </c>
      <c r="AO218" s="38">
        <v>120</v>
      </c>
      <c r="AP218" s="38">
        <v>60100</v>
      </c>
      <c r="AQ218" s="38">
        <v>0</v>
      </c>
      <c r="AR218" s="38">
        <v>0</v>
      </c>
      <c r="AS218" s="99">
        <v>30000</v>
      </c>
      <c r="AT218" s="38">
        <v>50</v>
      </c>
      <c r="AU218" s="38">
        <v>120</v>
      </c>
      <c r="AV218" s="38">
        <v>51</v>
      </c>
      <c r="AW218" s="38">
        <v>50</v>
      </c>
      <c r="AX218" s="38">
        <v>119</v>
      </c>
      <c r="AY218" s="38">
        <v>120</v>
      </c>
      <c r="AZ218" s="38">
        <v>100</v>
      </c>
      <c r="BA218" s="38">
        <v>100</v>
      </c>
      <c r="BB218" s="38">
        <v>70</v>
      </c>
    </row>
    <row r="219" ht="17.4" spans="1:54">
      <c r="A219" s="16"/>
      <c r="B219" s="17"/>
      <c r="C219" s="16"/>
      <c r="D219" s="18"/>
      <c r="E219" s="19"/>
      <c r="F219" s="61" t="s">
        <v>1041</v>
      </c>
      <c r="G219" s="109" t="s">
        <v>1042</v>
      </c>
      <c r="H219" s="110">
        <v>1</v>
      </c>
      <c r="I219" s="110">
        <v>1</v>
      </c>
      <c r="J219" s="110">
        <v>0</v>
      </c>
      <c r="K219" s="110"/>
      <c r="L219" s="110"/>
      <c r="M219" s="110"/>
      <c r="N219" s="110">
        <v>0</v>
      </c>
      <c r="O219" s="110">
        <v>0</v>
      </c>
      <c r="P219" s="16">
        <v>0</v>
      </c>
      <c r="Q219" s="110"/>
      <c r="R219" s="110"/>
      <c r="S219" s="110"/>
      <c r="T219" s="110"/>
      <c r="U219" s="16">
        <f t="shared" si="38"/>
        <v>3</v>
      </c>
      <c r="V219" s="16">
        <v>90</v>
      </c>
      <c r="W219" s="103">
        <v>10</v>
      </c>
      <c r="X219" s="82" t="s">
        <v>2214</v>
      </c>
      <c r="Y219" s="82">
        <v>50</v>
      </c>
      <c r="Z219" s="82" t="s">
        <v>2215</v>
      </c>
      <c r="AA219" s="82">
        <v>85</v>
      </c>
      <c r="AB219" s="82" t="s">
        <v>2216</v>
      </c>
      <c r="AC219" s="82">
        <v>90</v>
      </c>
      <c r="AD219" s="82" t="s">
        <v>2217</v>
      </c>
      <c r="AE219" s="16" t="s">
        <v>245</v>
      </c>
      <c r="AF219" s="16" t="s">
        <v>245</v>
      </c>
      <c r="AG219" s="99" t="s">
        <v>245</v>
      </c>
      <c r="AH219" s="16">
        <v>110</v>
      </c>
      <c r="AI219" s="16">
        <v>120</v>
      </c>
      <c r="AJ219" s="16" t="s">
        <v>2218</v>
      </c>
      <c r="AK219" s="16">
        <v>120</v>
      </c>
      <c r="AL219" s="16" t="s">
        <v>2218</v>
      </c>
      <c r="AM219" s="16">
        <v>115</v>
      </c>
      <c r="AN219" s="16" t="s">
        <v>2218</v>
      </c>
      <c r="AO219" s="16">
        <v>110</v>
      </c>
      <c r="AP219" s="16" t="s">
        <v>2219</v>
      </c>
      <c r="AQ219" s="16" t="s">
        <v>245</v>
      </c>
      <c r="AR219" s="16" t="s">
        <v>245</v>
      </c>
      <c r="AS219" s="99" t="s">
        <v>245</v>
      </c>
      <c r="AT219" s="16" t="s">
        <v>245</v>
      </c>
      <c r="AU219" s="16" t="s">
        <v>245</v>
      </c>
      <c r="AV219" s="16" t="s">
        <v>2220</v>
      </c>
      <c r="AW219" s="16">
        <v>90</v>
      </c>
      <c r="AX219" s="16">
        <v>109</v>
      </c>
      <c r="AY219" s="16" t="s">
        <v>245</v>
      </c>
      <c r="AZ219" s="16" t="s">
        <v>245</v>
      </c>
      <c r="BA219" s="16" t="s">
        <v>245</v>
      </c>
      <c r="BB219" s="16" t="s">
        <v>245</v>
      </c>
    </row>
    <row r="220" ht="17.4" spans="1:54">
      <c r="A220" s="12">
        <f>$A$4</f>
        <v>624</v>
      </c>
      <c r="B220" s="21" t="s">
        <v>1048</v>
      </c>
      <c r="C220" s="10" t="s">
        <v>499</v>
      </c>
      <c r="D220" s="22" t="s">
        <v>755</v>
      </c>
      <c r="E220" s="23" t="s">
        <v>1049</v>
      </c>
      <c r="F220" s="23" t="s">
        <v>499</v>
      </c>
      <c r="G220" s="70"/>
      <c r="H220" s="111">
        <v>1</v>
      </c>
      <c r="I220" s="111">
        <v>1</v>
      </c>
      <c r="J220" s="111">
        <v>0</v>
      </c>
      <c r="K220" s="111">
        <v>0</v>
      </c>
      <c r="L220" s="111">
        <v>0</v>
      </c>
      <c r="M220" s="115">
        <v>0</v>
      </c>
      <c r="N220" s="111">
        <v>0</v>
      </c>
      <c r="O220" s="111">
        <v>0</v>
      </c>
      <c r="P220" s="10">
        <f>Q220+R220*2+S220*4+T220*8</f>
        <v>0</v>
      </c>
      <c r="Q220" s="115">
        <v>0</v>
      </c>
      <c r="R220" s="111">
        <v>0</v>
      </c>
      <c r="S220" s="111">
        <v>0</v>
      </c>
      <c r="T220" s="111">
        <v>0</v>
      </c>
      <c r="U220" s="10">
        <f t="shared" si="38"/>
        <v>3</v>
      </c>
      <c r="V220" s="10">
        <v>90</v>
      </c>
      <c r="W220" s="116">
        <v>10</v>
      </c>
      <c r="X220" s="116">
        <v>600</v>
      </c>
      <c r="Y220" s="116">
        <v>50</v>
      </c>
      <c r="Z220" s="116">
        <v>1400</v>
      </c>
      <c r="AA220" s="116">
        <v>85</v>
      </c>
      <c r="AB220" s="116">
        <v>2100</v>
      </c>
      <c r="AC220" s="116">
        <v>90</v>
      </c>
      <c r="AD220" s="116">
        <v>21000</v>
      </c>
      <c r="AE220" s="10">
        <v>0</v>
      </c>
      <c r="AF220" s="10">
        <v>0</v>
      </c>
      <c r="AG220" s="99">
        <v>30000</v>
      </c>
      <c r="AH220" s="10">
        <v>110</v>
      </c>
      <c r="AI220" s="10">
        <v>120</v>
      </c>
      <c r="AJ220" s="10">
        <v>2100</v>
      </c>
      <c r="AK220" s="10">
        <v>120</v>
      </c>
      <c r="AL220" s="10">
        <v>2100</v>
      </c>
      <c r="AM220" s="10">
        <v>115</v>
      </c>
      <c r="AN220" s="10">
        <v>2100</v>
      </c>
      <c r="AO220" s="10">
        <v>110</v>
      </c>
      <c r="AP220" s="10">
        <v>21000</v>
      </c>
      <c r="AQ220" s="10">
        <v>0</v>
      </c>
      <c r="AR220" s="10">
        <v>0</v>
      </c>
      <c r="AS220" s="99">
        <v>30000</v>
      </c>
      <c r="AT220" s="10">
        <v>50</v>
      </c>
      <c r="AU220" s="10">
        <v>110</v>
      </c>
      <c r="AV220" s="10">
        <v>91</v>
      </c>
      <c r="AW220" s="10">
        <v>90</v>
      </c>
      <c r="AX220" s="10">
        <v>109</v>
      </c>
      <c r="AY220" s="10">
        <v>110</v>
      </c>
      <c r="AZ220" s="10">
        <v>100</v>
      </c>
      <c r="BA220" s="10">
        <v>100</v>
      </c>
      <c r="BB220" s="10">
        <v>50</v>
      </c>
    </row>
    <row r="221" ht="17.4" spans="1:54">
      <c r="A221" s="16"/>
      <c r="B221" s="17"/>
      <c r="C221" s="16"/>
      <c r="D221" s="18"/>
      <c r="E221" s="19"/>
      <c r="F221" s="61" t="s">
        <v>1041</v>
      </c>
      <c r="G221" s="109" t="s">
        <v>1050</v>
      </c>
      <c r="H221" s="110">
        <v>1</v>
      </c>
      <c r="I221" s="110">
        <v>1</v>
      </c>
      <c r="J221" s="110">
        <v>0</v>
      </c>
      <c r="K221" s="110"/>
      <c r="L221" s="110"/>
      <c r="M221" s="110"/>
      <c r="N221" s="110">
        <v>0</v>
      </c>
      <c r="O221" s="110">
        <v>0</v>
      </c>
      <c r="P221" s="16">
        <v>0</v>
      </c>
      <c r="Q221" s="110"/>
      <c r="R221" s="110"/>
      <c r="S221" s="110"/>
      <c r="T221" s="110"/>
      <c r="U221" s="16">
        <f t="shared" si="38"/>
        <v>3</v>
      </c>
      <c r="V221" s="16">
        <v>90</v>
      </c>
      <c r="W221" s="82">
        <v>10</v>
      </c>
      <c r="X221" s="82" t="s">
        <v>2214</v>
      </c>
      <c r="Y221" s="82">
        <v>50</v>
      </c>
      <c r="Z221" s="82" t="s">
        <v>2215</v>
      </c>
      <c r="AA221" s="82">
        <v>85</v>
      </c>
      <c r="AB221" s="82" t="s">
        <v>2216</v>
      </c>
      <c r="AC221" s="82">
        <v>90</v>
      </c>
      <c r="AD221" s="82" t="s">
        <v>2217</v>
      </c>
      <c r="AE221" s="16" t="s">
        <v>245</v>
      </c>
      <c r="AF221" s="16" t="s">
        <v>245</v>
      </c>
      <c r="AG221" s="99" t="s">
        <v>245</v>
      </c>
      <c r="AH221" s="16">
        <v>110</v>
      </c>
      <c r="AI221" s="16">
        <v>120</v>
      </c>
      <c r="AJ221" s="16" t="s">
        <v>2218</v>
      </c>
      <c r="AK221" s="16">
        <v>120</v>
      </c>
      <c r="AL221" s="16" t="s">
        <v>2218</v>
      </c>
      <c r="AM221" s="16">
        <v>115</v>
      </c>
      <c r="AN221" s="16" t="s">
        <v>2218</v>
      </c>
      <c r="AO221" s="16">
        <v>110</v>
      </c>
      <c r="AP221" s="16" t="s">
        <v>2219</v>
      </c>
      <c r="AQ221" s="16" t="s">
        <v>245</v>
      </c>
      <c r="AR221" s="16" t="s">
        <v>245</v>
      </c>
      <c r="AS221" s="99" t="s">
        <v>245</v>
      </c>
      <c r="AT221" s="16" t="s">
        <v>245</v>
      </c>
      <c r="AU221" s="16" t="s">
        <v>245</v>
      </c>
      <c r="AV221" s="16" t="s">
        <v>2220</v>
      </c>
      <c r="AW221" s="16">
        <v>90</v>
      </c>
      <c r="AX221" s="16">
        <v>109</v>
      </c>
      <c r="AY221" s="16" t="s">
        <v>245</v>
      </c>
      <c r="AZ221" s="16" t="s">
        <v>245</v>
      </c>
      <c r="BA221" s="16" t="s">
        <v>245</v>
      </c>
      <c r="BB221" s="16" t="s">
        <v>245</v>
      </c>
    </row>
    <row r="222" ht="17.4" spans="1:54">
      <c r="A222" s="12">
        <f>$A$4</f>
        <v>624</v>
      </c>
      <c r="B222" s="21" t="s">
        <v>1048</v>
      </c>
      <c r="C222" s="10" t="s">
        <v>499</v>
      </c>
      <c r="D222" s="22" t="s">
        <v>779</v>
      </c>
      <c r="E222" s="23" t="s">
        <v>1051</v>
      </c>
      <c r="F222" s="23" t="s">
        <v>499</v>
      </c>
      <c r="G222" s="70"/>
      <c r="H222" s="10">
        <v>1</v>
      </c>
      <c r="I222" s="10">
        <v>1</v>
      </c>
      <c r="J222" s="10">
        <v>0</v>
      </c>
      <c r="K222" s="10">
        <v>0</v>
      </c>
      <c r="L222" s="10">
        <v>0</v>
      </c>
      <c r="M222" s="31">
        <v>0</v>
      </c>
      <c r="N222" s="10">
        <v>0</v>
      </c>
      <c r="O222" s="10">
        <v>0</v>
      </c>
      <c r="P222" s="10">
        <f>Q222+R222*2+S222*4+T222*8</f>
        <v>0</v>
      </c>
      <c r="Q222" s="31">
        <v>0</v>
      </c>
      <c r="R222" s="10">
        <v>0</v>
      </c>
      <c r="S222" s="10">
        <v>0</v>
      </c>
      <c r="T222" s="10">
        <v>0</v>
      </c>
      <c r="U222" s="10">
        <f t="shared" si="38"/>
        <v>3</v>
      </c>
      <c r="V222" s="10">
        <v>90</v>
      </c>
      <c r="W222" s="13">
        <v>10</v>
      </c>
      <c r="X222" s="13">
        <v>600</v>
      </c>
      <c r="Y222" s="13">
        <v>50</v>
      </c>
      <c r="Z222" s="13">
        <v>1400</v>
      </c>
      <c r="AA222" s="13">
        <v>85</v>
      </c>
      <c r="AB222" s="13">
        <v>2100</v>
      </c>
      <c r="AC222" s="13">
        <v>90</v>
      </c>
      <c r="AD222" s="13">
        <v>21000</v>
      </c>
      <c r="AE222" s="10">
        <v>0</v>
      </c>
      <c r="AF222" s="10">
        <v>0</v>
      </c>
      <c r="AG222" s="99">
        <v>30000</v>
      </c>
      <c r="AH222" s="10">
        <v>110</v>
      </c>
      <c r="AI222" s="10">
        <v>120</v>
      </c>
      <c r="AJ222" s="10">
        <v>2100</v>
      </c>
      <c r="AK222" s="10">
        <v>120</v>
      </c>
      <c r="AL222" s="10">
        <v>2100</v>
      </c>
      <c r="AM222" s="10">
        <v>115</v>
      </c>
      <c r="AN222" s="10">
        <v>2100</v>
      </c>
      <c r="AO222" s="10">
        <v>110</v>
      </c>
      <c r="AP222" s="10">
        <v>21000</v>
      </c>
      <c r="AQ222" s="10">
        <v>0</v>
      </c>
      <c r="AR222" s="10">
        <v>0</v>
      </c>
      <c r="AS222" s="99">
        <v>30000</v>
      </c>
      <c r="AT222" s="10">
        <v>50</v>
      </c>
      <c r="AU222" s="10">
        <v>110</v>
      </c>
      <c r="AV222" s="10">
        <v>91</v>
      </c>
      <c r="AW222" s="10">
        <v>90</v>
      </c>
      <c r="AX222" s="10">
        <v>109</v>
      </c>
      <c r="AY222" s="10">
        <v>110</v>
      </c>
      <c r="AZ222" s="10">
        <v>100</v>
      </c>
      <c r="BA222" s="10">
        <v>100</v>
      </c>
      <c r="BB222" s="10">
        <v>50</v>
      </c>
    </row>
    <row r="223" ht="17.4" spans="1:54">
      <c r="A223" s="16"/>
      <c r="B223" s="17"/>
      <c r="C223" s="16"/>
      <c r="D223" s="18"/>
      <c r="E223" s="19"/>
      <c r="F223" s="61" t="s">
        <v>1041</v>
      </c>
      <c r="G223" s="109" t="s">
        <v>1042</v>
      </c>
      <c r="H223" s="110">
        <v>1</v>
      </c>
      <c r="I223" s="110">
        <v>1</v>
      </c>
      <c r="J223" s="110">
        <v>0</v>
      </c>
      <c r="K223" s="110"/>
      <c r="L223" s="110"/>
      <c r="M223" s="110"/>
      <c r="N223" s="110">
        <v>0</v>
      </c>
      <c r="O223" s="110">
        <v>0</v>
      </c>
      <c r="P223" s="16">
        <v>0</v>
      </c>
      <c r="Q223" s="110"/>
      <c r="R223" s="110"/>
      <c r="S223" s="110"/>
      <c r="T223" s="110"/>
      <c r="U223" s="16">
        <v>3</v>
      </c>
      <c r="V223" s="16">
        <v>90</v>
      </c>
      <c r="W223" s="82">
        <v>10</v>
      </c>
      <c r="X223" s="82" t="s">
        <v>2214</v>
      </c>
      <c r="Y223" s="82">
        <v>50</v>
      </c>
      <c r="Z223" s="82" t="s">
        <v>2215</v>
      </c>
      <c r="AA223" s="82">
        <v>85</v>
      </c>
      <c r="AB223" s="82" t="s">
        <v>2216</v>
      </c>
      <c r="AC223" s="82">
        <v>90</v>
      </c>
      <c r="AD223" s="82" t="s">
        <v>2217</v>
      </c>
      <c r="AE223" s="16" t="s">
        <v>245</v>
      </c>
      <c r="AF223" s="16" t="s">
        <v>245</v>
      </c>
      <c r="AG223" s="99" t="s">
        <v>245</v>
      </c>
      <c r="AH223" s="16">
        <v>110</v>
      </c>
      <c r="AI223" s="16">
        <v>120</v>
      </c>
      <c r="AJ223" s="16" t="s">
        <v>2218</v>
      </c>
      <c r="AK223" s="16">
        <v>120</v>
      </c>
      <c r="AL223" s="16" t="s">
        <v>2218</v>
      </c>
      <c r="AM223" s="16">
        <v>115</v>
      </c>
      <c r="AN223" s="16" t="s">
        <v>2218</v>
      </c>
      <c r="AO223" s="16">
        <v>110</v>
      </c>
      <c r="AP223" s="16" t="s">
        <v>2219</v>
      </c>
      <c r="AQ223" s="16" t="s">
        <v>245</v>
      </c>
      <c r="AR223" s="16" t="s">
        <v>245</v>
      </c>
      <c r="AS223" s="99" t="s">
        <v>245</v>
      </c>
      <c r="AT223" s="16" t="s">
        <v>245</v>
      </c>
      <c r="AU223" s="16" t="s">
        <v>245</v>
      </c>
      <c r="AV223" s="16" t="s">
        <v>2220</v>
      </c>
      <c r="AW223" s="16">
        <v>90</v>
      </c>
      <c r="AX223" s="16">
        <v>109</v>
      </c>
      <c r="AY223" s="16" t="s">
        <v>245</v>
      </c>
      <c r="AZ223" s="16" t="s">
        <v>245</v>
      </c>
      <c r="BA223" s="16" t="s">
        <v>245</v>
      </c>
      <c r="BB223" s="16" t="s">
        <v>245</v>
      </c>
    </row>
    <row r="224" ht="17.4" spans="1:54">
      <c r="A224" s="12">
        <f>$A$4</f>
        <v>624</v>
      </c>
      <c r="B224" s="21" t="s">
        <v>1048</v>
      </c>
      <c r="C224" s="10" t="s">
        <v>499</v>
      </c>
      <c r="D224" s="22" t="s">
        <v>785</v>
      </c>
      <c r="E224" s="23" t="s">
        <v>1052</v>
      </c>
      <c r="F224" s="23" t="s">
        <v>506</v>
      </c>
      <c r="G224" s="70"/>
      <c r="H224" s="111">
        <v>1</v>
      </c>
      <c r="I224" s="111">
        <v>1</v>
      </c>
      <c r="J224" s="111">
        <v>0</v>
      </c>
      <c r="K224" s="111">
        <v>0</v>
      </c>
      <c r="L224" s="111">
        <v>0</v>
      </c>
      <c r="M224" s="111">
        <v>0</v>
      </c>
      <c r="N224" s="111">
        <v>0</v>
      </c>
      <c r="O224" s="111">
        <v>0</v>
      </c>
      <c r="P224" s="10">
        <v>0</v>
      </c>
      <c r="Q224" s="111">
        <v>0</v>
      </c>
      <c r="R224" s="111">
        <v>0</v>
      </c>
      <c r="S224" s="111">
        <v>0</v>
      </c>
      <c r="T224" s="111">
        <v>0</v>
      </c>
      <c r="U224" s="10">
        <v>3</v>
      </c>
      <c r="V224" s="10">
        <v>90</v>
      </c>
      <c r="W224" s="13">
        <v>10</v>
      </c>
      <c r="X224" s="13">
        <v>600</v>
      </c>
      <c r="Y224" s="13">
        <v>50</v>
      </c>
      <c r="Z224" s="13">
        <v>1400</v>
      </c>
      <c r="AA224" s="13">
        <v>85</v>
      </c>
      <c r="AB224" s="13">
        <v>2100</v>
      </c>
      <c r="AC224" s="13">
        <v>90</v>
      </c>
      <c r="AD224" s="13">
        <v>21000</v>
      </c>
      <c r="AE224" s="10">
        <v>0</v>
      </c>
      <c r="AF224" s="10">
        <v>0</v>
      </c>
      <c r="AG224" s="99">
        <v>30000</v>
      </c>
      <c r="AH224" s="10">
        <v>110</v>
      </c>
      <c r="AI224" s="10">
        <v>120</v>
      </c>
      <c r="AJ224" s="10">
        <v>2100</v>
      </c>
      <c r="AK224" s="10">
        <v>120</v>
      </c>
      <c r="AL224" s="10">
        <v>2100</v>
      </c>
      <c r="AM224" s="10">
        <v>115</v>
      </c>
      <c r="AN224" s="10">
        <v>2100</v>
      </c>
      <c r="AO224" s="10">
        <v>110</v>
      </c>
      <c r="AP224" s="10">
        <v>21000</v>
      </c>
      <c r="AQ224" s="10">
        <v>0</v>
      </c>
      <c r="AR224" s="10">
        <v>0</v>
      </c>
      <c r="AS224" s="99">
        <v>30000</v>
      </c>
      <c r="AT224" s="10">
        <v>50</v>
      </c>
      <c r="AU224" s="10">
        <v>110</v>
      </c>
      <c r="AV224" s="10">
        <v>91</v>
      </c>
      <c r="AW224" s="10">
        <v>90</v>
      </c>
      <c r="AX224" s="10">
        <v>109</v>
      </c>
      <c r="AY224" s="10">
        <v>110</v>
      </c>
      <c r="AZ224" s="10">
        <v>100</v>
      </c>
      <c r="BA224" s="10">
        <v>100</v>
      </c>
      <c r="BB224" s="10">
        <v>50</v>
      </c>
    </row>
    <row r="225" ht="17.4" spans="1:54">
      <c r="A225" s="16"/>
      <c r="B225" s="17"/>
      <c r="C225" s="16"/>
      <c r="D225" s="18"/>
      <c r="E225" s="19"/>
      <c r="F225" s="61" t="s">
        <v>1041</v>
      </c>
      <c r="G225" s="109" t="s">
        <v>1050</v>
      </c>
      <c r="H225" s="110">
        <v>1</v>
      </c>
      <c r="I225" s="110">
        <v>1</v>
      </c>
      <c r="J225" s="110">
        <v>0</v>
      </c>
      <c r="K225" s="110"/>
      <c r="L225" s="110"/>
      <c r="M225" s="110"/>
      <c r="N225" s="110">
        <v>0</v>
      </c>
      <c r="O225" s="110">
        <v>0</v>
      </c>
      <c r="P225" s="16">
        <v>0</v>
      </c>
      <c r="Q225" s="110"/>
      <c r="R225" s="110"/>
      <c r="S225" s="110"/>
      <c r="T225" s="110"/>
      <c r="U225" s="16">
        <v>3</v>
      </c>
      <c r="V225" s="16">
        <v>90</v>
      </c>
      <c r="W225" s="82">
        <v>10</v>
      </c>
      <c r="X225" s="82" t="s">
        <v>2214</v>
      </c>
      <c r="Y225" s="82">
        <v>50</v>
      </c>
      <c r="Z225" s="82" t="s">
        <v>2215</v>
      </c>
      <c r="AA225" s="82">
        <v>85</v>
      </c>
      <c r="AB225" s="82" t="s">
        <v>2216</v>
      </c>
      <c r="AC225" s="82">
        <v>90</v>
      </c>
      <c r="AD225" s="82" t="s">
        <v>2217</v>
      </c>
      <c r="AE225" s="16" t="s">
        <v>245</v>
      </c>
      <c r="AF225" s="16" t="s">
        <v>245</v>
      </c>
      <c r="AG225" s="99" t="s">
        <v>245</v>
      </c>
      <c r="AH225" s="16">
        <v>110</v>
      </c>
      <c r="AI225" s="16">
        <v>120</v>
      </c>
      <c r="AJ225" s="16" t="s">
        <v>2218</v>
      </c>
      <c r="AK225" s="16">
        <v>120</v>
      </c>
      <c r="AL225" s="16" t="s">
        <v>2218</v>
      </c>
      <c r="AM225" s="16">
        <v>115</v>
      </c>
      <c r="AN225" s="16" t="s">
        <v>2218</v>
      </c>
      <c r="AO225" s="16">
        <v>110</v>
      </c>
      <c r="AP225" s="16" t="s">
        <v>2219</v>
      </c>
      <c r="AQ225" s="16" t="s">
        <v>245</v>
      </c>
      <c r="AR225" s="16" t="s">
        <v>245</v>
      </c>
      <c r="AS225" s="99" t="s">
        <v>245</v>
      </c>
      <c r="AT225" s="16" t="s">
        <v>245</v>
      </c>
      <c r="AU225" s="16" t="s">
        <v>245</v>
      </c>
      <c r="AV225" s="16" t="s">
        <v>2220</v>
      </c>
      <c r="AW225" s="16">
        <v>90</v>
      </c>
      <c r="AX225" s="16">
        <v>109</v>
      </c>
      <c r="AY225" s="16" t="s">
        <v>245</v>
      </c>
      <c r="AZ225" s="16" t="s">
        <v>245</v>
      </c>
      <c r="BA225" s="16" t="s">
        <v>245</v>
      </c>
      <c r="BB225" s="16" t="s">
        <v>245</v>
      </c>
    </row>
    <row r="226" ht="17.4" spans="1:54">
      <c r="A226" s="12">
        <f>$A$4</f>
        <v>624</v>
      </c>
      <c r="B226" s="21" t="s">
        <v>1048</v>
      </c>
      <c r="C226" s="10" t="s">
        <v>499</v>
      </c>
      <c r="D226" s="22" t="s">
        <v>786</v>
      </c>
      <c r="E226" s="23" t="s">
        <v>1054</v>
      </c>
      <c r="F226" s="23" t="s">
        <v>506</v>
      </c>
      <c r="G226" s="70"/>
      <c r="H226" s="10">
        <v>1</v>
      </c>
      <c r="I226" s="10">
        <v>1</v>
      </c>
      <c r="J226" s="10">
        <v>0</v>
      </c>
      <c r="K226" s="10">
        <v>0</v>
      </c>
      <c r="L226" s="10">
        <v>0</v>
      </c>
      <c r="M226" s="10">
        <v>0</v>
      </c>
      <c r="N226" s="10">
        <v>0</v>
      </c>
      <c r="O226" s="10">
        <v>0</v>
      </c>
      <c r="P226" s="10">
        <v>0</v>
      </c>
      <c r="Q226" s="10">
        <v>0</v>
      </c>
      <c r="R226" s="10">
        <v>0</v>
      </c>
      <c r="S226" s="10">
        <v>0</v>
      </c>
      <c r="T226" s="10">
        <v>0</v>
      </c>
      <c r="U226" s="10">
        <v>3</v>
      </c>
      <c r="V226" s="10">
        <v>90</v>
      </c>
      <c r="W226" s="13">
        <v>10</v>
      </c>
      <c r="X226" s="13">
        <v>600</v>
      </c>
      <c r="Y226" s="13">
        <v>50</v>
      </c>
      <c r="Z226" s="13">
        <v>1400</v>
      </c>
      <c r="AA226" s="13">
        <v>85</v>
      </c>
      <c r="AB226" s="13">
        <v>2100</v>
      </c>
      <c r="AC226" s="13">
        <v>90</v>
      </c>
      <c r="AD226" s="13">
        <v>21000</v>
      </c>
      <c r="AE226" s="10">
        <v>0</v>
      </c>
      <c r="AF226" s="10">
        <v>0</v>
      </c>
      <c r="AG226" s="99">
        <v>30000</v>
      </c>
      <c r="AH226" s="10">
        <v>110</v>
      </c>
      <c r="AI226" s="10">
        <v>120</v>
      </c>
      <c r="AJ226" s="10">
        <v>2100</v>
      </c>
      <c r="AK226" s="10">
        <v>120</v>
      </c>
      <c r="AL226" s="10">
        <v>2100</v>
      </c>
      <c r="AM226" s="10">
        <v>115</v>
      </c>
      <c r="AN226" s="10">
        <v>2100</v>
      </c>
      <c r="AO226" s="10">
        <v>110</v>
      </c>
      <c r="AP226" s="10">
        <v>21000</v>
      </c>
      <c r="AQ226" s="10">
        <v>0</v>
      </c>
      <c r="AR226" s="10">
        <v>0</v>
      </c>
      <c r="AS226" s="99">
        <v>30000</v>
      </c>
      <c r="AT226" s="10">
        <v>50</v>
      </c>
      <c r="AU226" s="10">
        <v>110</v>
      </c>
      <c r="AV226" s="10">
        <v>91</v>
      </c>
      <c r="AW226" s="10">
        <v>90</v>
      </c>
      <c r="AX226" s="10">
        <v>109</v>
      </c>
      <c r="AY226" s="10">
        <v>110</v>
      </c>
      <c r="AZ226" s="10">
        <v>100</v>
      </c>
      <c r="BA226" s="10">
        <v>100</v>
      </c>
      <c r="BB226" s="10">
        <v>50</v>
      </c>
    </row>
    <row r="227" ht="17.4" spans="1:54">
      <c r="A227" s="25"/>
      <c r="B227" s="17"/>
      <c r="C227" s="16"/>
      <c r="D227" s="18"/>
      <c r="E227" s="19" t="s">
        <v>513</v>
      </c>
      <c r="F227" s="19" t="s">
        <v>514</v>
      </c>
      <c r="G227" s="92" t="s">
        <v>1055</v>
      </c>
      <c r="H227" s="16" t="s">
        <v>245</v>
      </c>
      <c r="I227" s="16" t="s">
        <v>245</v>
      </c>
      <c r="J227" s="16" t="s">
        <v>245</v>
      </c>
      <c r="K227" s="16" t="s">
        <v>245</v>
      </c>
      <c r="L227" s="16" t="s">
        <v>245</v>
      </c>
      <c r="M227" s="16" t="s">
        <v>245</v>
      </c>
      <c r="N227" s="16">
        <v>0</v>
      </c>
      <c r="O227" s="16">
        <v>0</v>
      </c>
      <c r="P227" s="16">
        <v>0</v>
      </c>
      <c r="Q227" s="16" t="s">
        <v>245</v>
      </c>
      <c r="R227" s="16" t="s">
        <v>245</v>
      </c>
      <c r="S227" s="16" t="s">
        <v>245</v>
      </c>
      <c r="T227" s="16" t="s">
        <v>245</v>
      </c>
      <c r="U227" s="16" t="e">
        <f t="shared" ref="U227:U251" si="42">H227+I227*2+J227*4+K227*8+L227*16+M227*32+N227*64+O227*128+Q227*256+R227*512+S227*1024+T227*2048</f>
        <v>#VALUE!</v>
      </c>
      <c r="V227" s="16" t="s">
        <v>245</v>
      </c>
      <c r="W227" s="16" t="s">
        <v>245</v>
      </c>
      <c r="X227" s="16" t="s">
        <v>245</v>
      </c>
      <c r="Y227" s="16" t="s">
        <v>245</v>
      </c>
      <c r="Z227" s="16" t="s">
        <v>245</v>
      </c>
      <c r="AA227" s="16" t="s">
        <v>245</v>
      </c>
      <c r="AB227" s="16" t="s">
        <v>245</v>
      </c>
      <c r="AC227" s="16" t="s">
        <v>245</v>
      </c>
      <c r="AD227" s="16" t="s">
        <v>245</v>
      </c>
      <c r="AE227" s="16" t="s">
        <v>245</v>
      </c>
      <c r="AF227" s="16" t="s">
        <v>245</v>
      </c>
      <c r="AG227" s="99" t="s">
        <v>245</v>
      </c>
      <c r="AH227" s="16" t="s">
        <v>245</v>
      </c>
      <c r="AI227" s="16" t="s">
        <v>245</v>
      </c>
      <c r="AJ227" s="16" t="s">
        <v>245</v>
      </c>
      <c r="AK227" s="16" t="s">
        <v>245</v>
      </c>
      <c r="AL227" s="16" t="s">
        <v>245</v>
      </c>
      <c r="AM227" s="16" t="s">
        <v>245</v>
      </c>
      <c r="AN227" s="16" t="s">
        <v>245</v>
      </c>
      <c r="AO227" s="16" t="s">
        <v>245</v>
      </c>
      <c r="AP227" s="16" t="s">
        <v>245</v>
      </c>
      <c r="AQ227" s="16" t="s">
        <v>245</v>
      </c>
      <c r="AR227" s="16" t="s">
        <v>245</v>
      </c>
      <c r="AS227" s="99" t="s">
        <v>245</v>
      </c>
      <c r="AT227" s="16" t="s">
        <v>245</v>
      </c>
      <c r="AU227" s="16" t="s">
        <v>245</v>
      </c>
      <c r="AV227" s="16" t="s">
        <v>245</v>
      </c>
      <c r="AW227" s="16" t="s">
        <v>245</v>
      </c>
      <c r="AX227" s="16" t="s">
        <v>245</v>
      </c>
      <c r="AY227" s="16" t="s">
        <v>245</v>
      </c>
      <c r="AZ227" s="16" t="s">
        <v>245</v>
      </c>
      <c r="BA227" s="16">
        <v>100</v>
      </c>
      <c r="BB227" s="16">
        <v>70</v>
      </c>
    </row>
    <row r="228" ht="17.4" spans="1:54">
      <c r="A228" s="12">
        <f>$A$4</f>
        <v>624</v>
      </c>
      <c r="B228" s="21" t="s">
        <v>1056</v>
      </c>
      <c r="C228" s="10" t="s">
        <v>514</v>
      </c>
      <c r="D228" s="22" t="s">
        <v>755</v>
      </c>
      <c r="E228" s="23" t="s">
        <v>513</v>
      </c>
      <c r="F228" s="23" t="s">
        <v>514</v>
      </c>
      <c r="G228" s="13"/>
      <c r="H228" s="111">
        <v>0</v>
      </c>
      <c r="I228" s="111">
        <v>0</v>
      </c>
      <c r="J228" s="111">
        <v>0</v>
      </c>
      <c r="K228" s="111">
        <v>0</v>
      </c>
      <c r="L228" s="111">
        <v>0</v>
      </c>
      <c r="M228" s="111">
        <v>0</v>
      </c>
      <c r="N228" s="111">
        <v>0</v>
      </c>
      <c r="O228" s="111">
        <v>0</v>
      </c>
      <c r="P228" s="10">
        <f>Q228+R228*2+S228*4+T228*8</f>
        <v>0</v>
      </c>
      <c r="Q228" s="111">
        <v>0</v>
      </c>
      <c r="R228" s="111">
        <v>0</v>
      </c>
      <c r="S228" s="111">
        <v>0</v>
      </c>
      <c r="T228" s="111">
        <v>0</v>
      </c>
      <c r="U228" s="38">
        <f t="shared" si="42"/>
        <v>0</v>
      </c>
      <c r="V228" s="38">
        <v>85</v>
      </c>
      <c r="W228" s="38">
        <v>15</v>
      </c>
      <c r="X228" s="38">
        <v>150</v>
      </c>
      <c r="Y228" s="38">
        <v>25</v>
      </c>
      <c r="Z228" s="38">
        <v>560</v>
      </c>
      <c r="AA228" s="38">
        <v>50</v>
      </c>
      <c r="AB228" s="38">
        <v>1575</v>
      </c>
      <c r="AC228" s="38">
        <v>80</v>
      </c>
      <c r="AD228" s="38">
        <v>2800</v>
      </c>
      <c r="AE228" s="38">
        <v>0</v>
      </c>
      <c r="AF228" s="38">
        <v>0</v>
      </c>
      <c r="AG228" s="99">
        <v>30000</v>
      </c>
      <c r="AH228" s="38">
        <v>110</v>
      </c>
      <c r="AI228" s="38">
        <v>125</v>
      </c>
      <c r="AJ228" s="38">
        <v>1000</v>
      </c>
      <c r="AK228" s="38">
        <v>120</v>
      </c>
      <c r="AL228" s="38">
        <v>50000</v>
      </c>
      <c r="AM228" s="38">
        <v>115</v>
      </c>
      <c r="AN228" s="38">
        <v>60000</v>
      </c>
      <c r="AO228" s="38">
        <v>110</v>
      </c>
      <c r="AP228" s="38">
        <v>60000</v>
      </c>
      <c r="AQ228" s="38">
        <v>0</v>
      </c>
      <c r="AR228" s="38">
        <v>0</v>
      </c>
      <c r="AS228" s="99">
        <v>30000</v>
      </c>
      <c r="AT228" s="38">
        <v>50</v>
      </c>
      <c r="AU228" s="38">
        <v>120</v>
      </c>
      <c r="AV228" s="38">
        <v>86</v>
      </c>
      <c r="AW228" s="38">
        <v>85</v>
      </c>
      <c r="AX228" s="38">
        <v>109</v>
      </c>
      <c r="AY228" s="38">
        <v>110</v>
      </c>
      <c r="AZ228" s="38">
        <v>100</v>
      </c>
      <c r="BA228" s="38">
        <v>100</v>
      </c>
      <c r="BB228" s="38">
        <v>70</v>
      </c>
    </row>
    <row r="229" ht="17.4" spans="1:54">
      <c r="A229" s="12">
        <f>$A$4</f>
        <v>624</v>
      </c>
      <c r="B229" s="21" t="s">
        <v>1057</v>
      </c>
      <c r="C229" s="10" t="s">
        <v>1058</v>
      </c>
      <c r="D229" s="22" t="s">
        <v>755</v>
      </c>
      <c r="E229" s="23" t="s">
        <v>517</v>
      </c>
      <c r="F229" s="23" t="s">
        <v>1058</v>
      </c>
      <c r="G229" s="13"/>
      <c r="H229" s="10">
        <v>1</v>
      </c>
      <c r="I229" s="10">
        <v>0</v>
      </c>
      <c r="J229" s="10">
        <v>0</v>
      </c>
      <c r="K229" s="10">
        <v>0</v>
      </c>
      <c r="L229" s="10">
        <v>0</v>
      </c>
      <c r="M229" s="10">
        <v>0</v>
      </c>
      <c r="N229" s="10">
        <v>0</v>
      </c>
      <c r="O229" s="10">
        <v>0</v>
      </c>
      <c r="P229" s="10">
        <f>Q229+R229*2+S229*4+T229*8</f>
        <v>0</v>
      </c>
      <c r="Q229" s="10">
        <v>0</v>
      </c>
      <c r="R229" s="10">
        <v>0</v>
      </c>
      <c r="S229" s="10">
        <v>0</v>
      </c>
      <c r="T229" s="10">
        <v>0</v>
      </c>
      <c r="U229" s="38">
        <f t="shared" si="42"/>
        <v>1</v>
      </c>
      <c r="V229" s="38">
        <v>90</v>
      </c>
      <c r="W229" s="38">
        <v>4</v>
      </c>
      <c r="X229" s="38">
        <v>2000</v>
      </c>
      <c r="Y229" s="38">
        <v>25</v>
      </c>
      <c r="Z229" s="38">
        <v>2000</v>
      </c>
      <c r="AA229" s="38">
        <v>50</v>
      </c>
      <c r="AB229" s="38">
        <v>2000</v>
      </c>
      <c r="AC229" s="38">
        <v>75</v>
      </c>
      <c r="AD229" s="38">
        <v>2000</v>
      </c>
      <c r="AE229" s="38">
        <v>0</v>
      </c>
      <c r="AF229" s="38">
        <v>0</v>
      </c>
      <c r="AG229" s="99">
        <v>30000</v>
      </c>
      <c r="AH229" s="38">
        <v>110</v>
      </c>
      <c r="AI229" s="38">
        <v>125</v>
      </c>
      <c r="AJ229" s="38">
        <v>120</v>
      </c>
      <c r="AK229" s="38">
        <v>120</v>
      </c>
      <c r="AL229" s="38">
        <v>5050</v>
      </c>
      <c r="AM229" s="38">
        <v>115</v>
      </c>
      <c r="AN229" s="38">
        <v>60050</v>
      </c>
      <c r="AO229" s="38">
        <v>110</v>
      </c>
      <c r="AP229" s="38">
        <v>60100</v>
      </c>
      <c r="AQ229" s="38">
        <v>0</v>
      </c>
      <c r="AR229" s="38">
        <v>0</v>
      </c>
      <c r="AS229" s="99">
        <v>30000</v>
      </c>
      <c r="AT229" s="38">
        <v>50</v>
      </c>
      <c r="AU229" s="38">
        <v>120</v>
      </c>
      <c r="AV229" s="38">
        <v>91</v>
      </c>
      <c r="AW229" s="38">
        <v>85</v>
      </c>
      <c r="AX229" s="38">
        <v>109</v>
      </c>
      <c r="AY229" s="38">
        <v>115</v>
      </c>
      <c r="AZ229" s="38">
        <v>100</v>
      </c>
      <c r="BA229" s="38">
        <v>100</v>
      </c>
      <c r="BB229" s="38">
        <v>70</v>
      </c>
    </row>
    <row r="230" s="2" customFormat="1" ht="17.4" spans="1:54">
      <c r="A230" s="25"/>
      <c r="B230" s="17"/>
      <c r="C230" s="16"/>
      <c r="D230" s="18"/>
      <c r="E230" s="19"/>
      <c r="F230" s="19" t="s">
        <v>521</v>
      </c>
      <c r="G230" s="16"/>
      <c r="H230" s="110">
        <v>1</v>
      </c>
      <c r="I230" s="110">
        <v>0</v>
      </c>
      <c r="J230" s="110">
        <v>0</v>
      </c>
      <c r="K230" s="110">
        <v>0</v>
      </c>
      <c r="L230" s="110">
        <v>0</v>
      </c>
      <c r="M230" s="110">
        <v>0</v>
      </c>
      <c r="N230" s="110">
        <v>0</v>
      </c>
      <c r="O230" s="110">
        <v>0</v>
      </c>
      <c r="P230" s="16">
        <v>0</v>
      </c>
      <c r="Q230" s="110">
        <v>0</v>
      </c>
      <c r="R230" s="110">
        <v>0</v>
      </c>
      <c r="S230" s="110">
        <v>0</v>
      </c>
      <c r="T230" s="110">
        <v>0</v>
      </c>
      <c r="U230" s="16">
        <f t="shared" si="42"/>
        <v>1</v>
      </c>
      <c r="V230" s="16">
        <v>90</v>
      </c>
      <c r="W230" s="16">
        <v>5</v>
      </c>
      <c r="X230" s="16" t="s">
        <v>2221</v>
      </c>
      <c r="Y230" s="16">
        <v>25</v>
      </c>
      <c r="Z230" s="16" t="s">
        <v>2222</v>
      </c>
      <c r="AA230" s="16">
        <v>50</v>
      </c>
      <c r="AB230" s="16" t="s">
        <v>2223</v>
      </c>
      <c r="AC230" s="16">
        <v>75</v>
      </c>
      <c r="AD230" s="16" t="s">
        <v>2224</v>
      </c>
      <c r="AE230" s="16">
        <v>0</v>
      </c>
      <c r="AF230" s="16">
        <v>0</v>
      </c>
      <c r="AG230" s="117" t="s">
        <v>2225</v>
      </c>
      <c r="AH230" s="16" t="s">
        <v>245</v>
      </c>
      <c r="AI230" s="16" t="s">
        <v>245</v>
      </c>
      <c r="AJ230" s="16" t="s">
        <v>245</v>
      </c>
      <c r="AK230" s="16" t="s">
        <v>245</v>
      </c>
      <c r="AL230" s="16" t="s">
        <v>245</v>
      </c>
      <c r="AM230" s="16" t="s">
        <v>245</v>
      </c>
      <c r="AN230" s="16" t="s">
        <v>245</v>
      </c>
      <c r="AO230" s="16" t="s">
        <v>245</v>
      </c>
      <c r="AP230" s="16" t="s">
        <v>245</v>
      </c>
      <c r="AQ230" s="16">
        <v>0</v>
      </c>
      <c r="AR230" s="16">
        <v>0</v>
      </c>
      <c r="AS230" s="117" t="s">
        <v>2225</v>
      </c>
      <c r="AT230" s="16" t="s">
        <v>245</v>
      </c>
      <c r="AU230" s="16" t="s">
        <v>245</v>
      </c>
      <c r="AV230" s="16" t="s">
        <v>2226</v>
      </c>
      <c r="AW230" s="16" t="s">
        <v>2227</v>
      </c>
      <c r="AX230" s="16" t="s">
        <v>245</v>
      </c>
      <c r="AY230" s="16" t="s">
        <v>245</v>
      </c>
      <c r="AZ230" s="16" t="s">
        <v>245</v>
      </c>
      <c r="BA230" s="16" t="s">
        <v>245</v>
      </c>
      <c r="BB230" s="16" t="s">
        <v>245</v>
      </c>
    </row>
    <row r="231" s="2" customFormat="1" ht="17.4" spans="1:54">
      <c r="A231" s="12">
        <f>$A$4</f>
        <v>624</v>
      </c>
      <c r="B231" s="21" t="s">
        <v>1057</v>
      </c>
      <c r="C231" s="10" t="s">
        <v>1058</v>
      </c>
      <c r="D231" s="22" t="s">
        <v>779</v>
      </c>
      <c r="E231" s="23" t="s">
        <v>520</v>
      </c>
      <c r="F231" s="23" t="s">
        <v>521</v>
      </c>
      <c r="G231" s="10"/>
      <c r="H231" s="111">
        <v>1</v>
      </c>
      <c r="I231" s="111">
        <v>0</v>
      </c>
      <c r="J231" s="111">
        <v>0</v>
      </c>
      <c r="K231" s="111">
        <v>0</v>
      </c>
      <c r="L231" s="111">
        <v>0</v>
      </c>
      <c r="M231" s="111">
        <v>0</v>
      </c>
      <c r="N231" s="111">
        <v>0</v>
      </c>
      <c r="O231" s="111">
        <v>0</v>
      </c>
      <c r="P231" s="10">
        <v>0</v>
      </c>
      <c r="Q231" s="111">
        <v>0</v>
      </c>
      <c r="R231" s="111">
        <v>0</v>
      </c>
      <c r="S231" s="111">
        <v>0</v>
      </c>
      <c r="T231" s="111">
        <v>0</v>
      </c>
      <c r="U231" s="10">
        <f t="shared" si="42"/>
        <v>1</v>
      </c>
      <c r="V231" s="10">
        <v>90</v>
      </c>
      <c r="W231" s="10">
        <v>5</v>
      </c>
      <c r="X231" s="10">
        <v>400</v>
      </c>
      <c r="Y231" s="10">
        <v>25</v>
      </c>
      <c r="Z231" s="10">
        <v>700</v>
      </c>
      <c r="AA231" s="10">
        <v>50</v>
      </c>
      <c r="AB231" s="10">
        <v>1050</v>
      </c>
      <c r="AC231" s="10">
        <v>75</v>
      </c>
      <c r="AD231" s="10">
        <v>1600</v>
      </c>
      <c r="AE231" s="10">
        <v>0</v>
      </c>
      <c r="AF231" s="10">
        <v>0</v>
      </c>
      <c r="AG231" s="117">
        <v>30000</v>
      </c>
      <c r="AH231" s="10">
        <v>110</v>
      </c>
      <c r="AI231" s="10">
        <v>125</v>
      </c>
      <c r="AJ231" s="10">
        <v>120</v>
      </c>
      <c r="AK231" s="10">
        <v>120</v>
      </c>
      <c r="AL231" s="10">
        <v>5050</v>
      </c>
      <c r="AM231" s="10">
        <v>115</v>
      </c>
      <c r="AN231" s="10">
        <v>60050</v>
      </c>
      <c r="AO231" s="10">
        <v>110</v>
      </c>
      <c r="AP231" s="10">
        <v>60100</v>
      </c>
      <c r="AQ231" s="10">
        <v>0</v>
      </c>
      <c r="AR231" s="10">
        <v>0</v>
      </c>
      <c r="AS231" s="117">
        <v>30000</v>
      </c>
      <c r="AT231" s="10">
        <v>50</v>
      </c>
      <c r="AU231" s="10">
        <v>120</v>
      </c>
      <c r="AV231" s="10">
        <v>91</v>
      </c>
      <c r="AW231" s="10">
        <v>90</v>
      </c>
      <c r="AX231" s="10">
        <v>109</v>
      </c>
      <c r="AY231" s="10">
        <v>115</v>
      </c>
      <c r="AZ231" s="10">
        <v>100</v>
      </c>
      <c r="BA231" s="10">
        <v>100</v>
      </c>
      <c r="BB231" s="10">
        <v>70</v>
      </c>
    </row>
    <row r="232" ht="17.4" spans="1:54">
      <c r="A232" s="25"/>
      <c r="B232" s="17"/>
      <c r="C232" s="16"/>
      <c r="D232" s="18"/>
      <c r="E232" s="18" t="s">
        <v>1061</v>
      </c>
      <c r="F232" s="19"/>
      <c r="G232" s="82"/>
      <c r="H232" s="110"/>
      <c r="I232" s="110"/>
      <c r="J232" s="110"/>
      <c r="K232" s="110"/>
      <c r="L232" s="16"/>
      <c r="M232" s="110"/>
      <c r="N232" s="110">
        <v>0</v>
      </c>
      <c r="O232" s="110">
        <v>0</v>
      </c>
      <c r="P232" s="16">
        <v>0</v>
      </c>
      <c r="Q232" s="16"/>
      <c r="R232" s="16"/>
      <c r="S232" s="16"/>
      <c r="T232" s="16"/>
      <c r="U232" s="16">
        <f t="shared" si="42"/>
        <v>0</v>
      </c>
      <c r="V232" s="16" t="s">
        <v>245</v>
      </c>
      <c r="W232" s="16" t="s">
        <v>245</v>
      </c>
      <c r="X232" s="16" t="s">
        <v>245</v>
      </c>
      <c r="Y232" s="16" t="s">
        <v>245</v>
      </c>
      <c r="Z232" s="16" t="s">
        <v>245</v>
      </c>
      <c r="AA232" s="16" t="s">
        <v>245</v>
      </c>
      <c r="AB232" s="16" t="s">
        <v>245</v>
      </c>
      <c r="AC232" s="16" t="s">
        <v>245</v>
      </c>
      <c r="AD232" s="16" t="s">
        <v>245</v>
      </c>
      <c r="AE232" s="16" t="s">
        <v>245</v>
      </c>
      <c r="AF232" s="16" t="s">
        <v>245</v>
      </c>
      <c r="AG232" s="99"/>
      <c r="AH232" s="16" t="s">
        <v>245</v>
      </c>
      <c r="AI232" s="16" t="s">
        <v>245</v>
      </c>
      <c r="AJ232" s="16" t="s">
        <v>245</v>
      </c>
      <c r="AK232" s="16" t="s">
        <v>245</v>
      </c>
      <c r="AL232" s="16" t="s">
        <v>245</v>
      </c>
      <c r="AM232" s="16" t="s">
        <v>245</v>
      </c>
      <c r="AN232" s="16" t="s">
        <v>245</v>
      </c>
      <c r="AO232" s="16" t="s">
        <v>245</v>
      </c>
      <c r="AP232" s="16" t="s">
        <v>245</v>
      </c>
      <c r="AQ232" s="16" t="s">
        <v>245</v>
      </c>
      <c r="AR232" s="16" t="s">
        <v>245</v>
      </c>
      <c r="AS232" s="99"/>
      <c r="AT232" s="16" t="s">
        <v>245</v>
      </c>
      <c r="AU232" s="16" t="s">
        <v>245</v>
      </c>
      <c r="AV232" s="16" t="s">
        <v>245</v>
      </c>
      <c r="AW232" s="16" t="s">
        <v>245</v>
      </c>
      <c r="AX232" s="16">
        <v>109</v>
      </c>
      <c r="AY232" s="16" t="s">
        <v>245</v>
      </c>
      <c r="AZ232" s="16">
        <v>100</v>
      </c>
      <c r="BA232" s="16">
        <v>100</v>
      </c>
      <c r="BB232" s="16">
        <v>70</v>
      </c>
    </row>
    <row r="233" ht="17.4" spans="1:54">
      <c r="A233" s="12">
        <f>$A$4</f>
        <v>624</v>
      </c>
      <c r="B233" s="21" t="s">
        <v>1062</v>
      </c>
      <c r="C233" s="10" t="s">
        <v>525</v>
      </c>
      <c r="D233" s="22" t="s">
        <v>755</v>
      </c>
      <c r="E233" s="23" t="s">
        <v>524</v>
      </c>
      <c r="F233" s="23" t="s">
        <v>525</v>
      </c>
      <c r="G233" s="14"/>
      <c r="H233" s="10">
        <v>1</v>
      </c>
      <c r="I233" s="10">
        <v>1</v>
      </c>
      <c r="J233" s="10">
        <v>0</v>
      </c>
      <c r="K233" s="10">
        <v>0</v>
      </c>
      <c r="L233" s="10">
        <v>0</v>
      </c>
      <c r="M233" s="10">
        <v>0</v>
      </c>
      <c r="N233" s="10">
        <v>0</v>
      </c>
      <c r="O233" s="10">
        <v>0</v>
      </c>
      <c r="P233" s="10">
        <f t="shared" ref="P233:P243" si="43">Q233+R233*2+S233*4+T233*8</f>
        <v>0</v>
      </c>
      <c r="Q233" s="10">
        <v>0</v>
      </c>
      <c r="R233" s="10">
        <v>0</v>
      </c>
      <c r="S233" s="10">
        <v>0</v>
      </c>
      <c r="T233" s="10">
        <v>0</v>
      </c>
      <c r="U233" s="38">
        <f t="shared" si="42"/>
        <v>3</v>
      </c>
      <c r="V233" s="38">
        <v>85</v>
      </c>
      <c r="W233" s="38">
        <v>4</v>
      </c>
      <c r="X233" s="38">
        <v>400</v>
      </c>
      <c r="Y233" s="38">
        <v>25</v>
      </c>
      <c r="Z233" s="38">
        <v>1000</v>
      </c>
      <c r="AA233" s="38">
        <v>50</v>
      </c>
      <c r="AB233" s="38">
        <v>1850</v>
      </c>
      <c r="AC233" s="38">
        <v>75</v>
      </c>
      <c r="AD233" s="38">
        <v>3000</v>
      </c>
      <c r="AE233" s="38">
        <v>0</v>
      </c>
      <c r="AF233" s="38">
        <v>0</v>
      </c>
      <c r="AG233" s="99">
        <v>30000</v>
      </c>
      <c r="AH233" s="38">
        <v>110</v>
      </c>
      <c r="AI233" s="38">
        <v>125</v>
      </c>
      <c r="AJ233" s="38">
        <v>120</v>
      </c>
      <c r="AK233" s="38">
        <v>120</v>
      </c>
      <c r="AL233" s="38">
        <v>5050</v>
      </c>
      <c r="AM233" s="38">
        <v>115</v>
      </c>
      <c r="AN233" s="38">
        <v>60050</v>
      </c>
      <c r="AO233" s="38">
        <v>110</v>
      </c>
      <c r="AP233" s="38">
        <v>60100</v>
      </c>
      <c r="AQ233" s="38">
        <v>0</v>
      </c>
      <c r="AR233" s="38">
        <v>0</v>
      </c>
      <c r="AS233" s="99">
        <v>30000</v>
      </c>
      <c r="AT233" s="38">
        <v>50</v>
      </c>
      <c r="AU233" s="38">
        <v>120</v>
      </c>
      <c r="AV233" s="38">
        <v>86</v>
      </c>
      <c r="AW233" s="38">
        <v>85</v>
      </c>
      <c r="AX233" s="10">
        <v>109</v>
      </c>
      <c r="AY233" s="38">
        <v>115</v>
      </c>
      <c r="AZ233" s="38">
        <v>100</v>
      </c>
      <c r="BA233" s="38">
        <v>100</v>
      </c>
      <c r="BB233" s="38">
        <v>70</v>
      </c>
    </row>
    <row r="234" ht="17.4" spans="1:54">
      <c r="A234" s="25"/>
      <c r="B234" s="17"/>
      <c r="C234" s="16"/>
      <c r="D234" s="18"/>
      <c r="E234" s="18" t="s">
        <v>1061</v>
      </c>
      <c r="F234" s="19"/>
      <c r="G234" s="82"/>
      <c r="H234" s="110" t="s">
        <v>245</v>
      </c>
      <c r="I234" s="110" t="s">
        <v>245</v>
      </c>
      <c r="J234" s="110" t="s">
        <v>245</v>
      </c>
      <c r="K234" s="110" t="s">
        <v>245</v>
      </c>
      <c r="L234" s="110" t="s">
        <v>245</v>
      </c>
      <c r="M234" s="110" t="s">
        <v>245</v>
      </c>
      <c r="N234" s="110" t="s">
        <v>245</v>
      </c>
      <c r="O234" s="110" t="s">
        <v>245</v>
      </c>
      <c r="P234" s="16">
        <v>0</v>
      </c>
      <c r="Q234" s="110" t="s">
        <v>245</v>
      </c>
      <c r="R234" s="110" t="s">
        <v>245</v>
      </c>
      <c r="S234" s="110" t="s">
        <v>245</v>
      </c>
      <c r="T234" s="110" t="s">
        <v>245</v>
      </c>
      <c r="U234" s="16" t="e">
        <f t="shared" si="42"/>
        <v>#VALUE!</v>
      </c>
      <c r="V234" s="16" t="s">
        <v>245</v>
      </c>
      <c r="W234" s="16" t="s">
        <v>245</v>
      </c>
      <c r="X234" s="16" t="s">
        <v>245</v>
      </c>
      <c r="Y234" s="16" t="s">
        <v>245</v>
      </c>
      <c r="Z234" s="16" t="s">
        <v>245</v>
      </c>
      <c r="AA234" s="16" t="s">
        <v>245</v>
      </c>
      <c r="AB234" s="16" t="s">
        <v>245</v>
      </c>
      <c r="AC234" s="16" t="s">
        <v>245</v>
      </c>
      <c r="AD234" s="16" t="s">
        <v>245</v>
      </c>
      <c r="AE234" s="16" t="s">
        <v>245</v>
      </c>
      <c r="AF234" s="16" t="s">
        <v>245</v>
      </c>
      <c r="AG234" s="99" t="s">
        <v>245</v>
      </c>
      <c r="AH234" s="103" t="s">
        <v>245</v>
      </c>
      <c r="AI234" s="103" t="s">
        <v>245</v>
      </c>
      <c r="AJ234" s="103" t="s">
        <v>245</v>
      </c>
      <c r="AK234" s="103" t="s">
        <v>245</v>
      </c>
      <c r="AL234" s="103" t="s">
        <v>245</v>
      </c>
      <c r="AM234" s="103" t="s">
        <v>245</v>
      </c>
      <c r="AN234" s="103" t="s">
        <v>245</v>
      </c>
      <c r="AO234" s="103" t="s">
        <v>245</v>
      </c>
      <c r="AP234" s="103" t="s">
        <v>245</v>
      </c>
      <c r="AQ234" s="103" t="s">
        <v>245</v>
      </c>
      <c r="AR234" s="103" t="s">
        <v>245</v>
      </c>
      <c r="AS234" s="99" t="s">
        <v>245</v>
      </c>
      <c r="AT234" s="103" t="s">
        <v>245</v>
      </c>
      <c r="AU234" s="103" t="s">
        <v>245</v>
      </c>
      <c r="AV234" s="16">
        <v>51</v>
      </c>
      <c r="AW234" s="103" t="s">
        <v>245</v>
      </c>
      <c r="AX234" s="16">
        <v>119</v>
      </c>
      <c r="AY234" s="103" t="s">
        <v>245</v>
      </c>
      <c r="AZ234" s="16">
        <v>100</v>
      </c>
      <c r="BA234" s="16">
        <v>100</v>
      </c>
      <c r="BB234" s="16">
        <v>70</v>
      </c>
    </row>
    <row r="235" ht="17.4" spans="1:54">
      <c r="A235" s="12">
        <f>$A$4</f>
        <v>624</v>
      </c>
      <c r="B235" s="21" t="s">
        <v>1066</v>
      </c>
      <c r="C235" s="10" t="s">
        <v>529</v>
      </c>
      <c r="D235" s="22" t="s">
        <v>755</v>
      </c>
      <c r="E235" s="23" t="s">
        <v>1067</v>
      </c>
      <c r="F235" s="23" t="s">
        <v>529</v>
      </c>
      <c r="G235" s="14"/>
      <c r="H235" s="111">
        <v>1</v>
      </c>
      <c r="I235" s="111">
        <v>1</v>
      </c>
      <c r="J235" s="111">
        <v>0</v>
      </c>
      <c r="K235" s="111">
        <v>0</v>
      </c>
      <c r="L235" s="111">
        <v>0</v>
      </c>
      <c r="M235" s="111">
        <v>0</v>
      </c>
      <c r="N235" s="111">
        <v>0</v>
      </c>
      <c r="O235" s="111">
        <v>0</v>
      </c>
      <c r="P235" s="10">
        <f t="shared" si="43"/>
        <v>0</v>
      </c>
      <c r="Q235" s="111">
        <v>0</v>
      </c>
      <c r="R235" s="111">
        <v>0</v>
      </c>
      <c r="S235" s="111">
        <v>0</v>
      </c>
      <c r="T235" s="111">
        <v>0</v>
      </c>
      <c r="U235" s="38">
        <f t="shared" si="42"/>
        <v>3</v>
      </c>
      <c r="V235" s="38">
        <v>50</v>
      </c>
      <c r="W235" s="38">
        <v>4</v>
      </c>
      <c r="X235" s="38">
        <v>400</v>
      </c>
      <c r="Y235" s="38">
        <v>25</v>
      </c>
      <c r="Z235" s="38">
        <v>1000</v>
      </c>
      <c r="AA235" s="38">
        <v>50</v>
      </c>
      <c r="AB235" s="38">
        <v>1850</v>
      </c>
      <c r="AC235" s="38">
        <v>50</v>
      </c>
      <c r="AD235" s="38">
        <v>3000</v>
      </c>
      <c r="AE235" s="38">
        <v>0</v>
      </c>
      <c r="AF235" s="38">
        <v>0</v>
      </c>
      <c r="AG235" s="99">
        <v>30000</v>
      </c>
      <c r="AH235" s="38">
        <v>120</v>
      </c>
      <c r="AI235" s="38">
        <v>125</v>
      </c>
      <c r="AJ235" s="38">
        <v>120</v>
      </c>
      <c r="AK235" s="38">
        <v>120</v>
      </c>
      <c r="AL235" s="38">
        <v>5050</v>
      </c>
      <c r="AM235" s="38">
        <v>120</v>
      </c>
      <c r="AN235" s="38">
        <v>60050</v>
      </c>
      <c r="AO235" s="38">
        <v>120</v>
      </c>
      <c r="AP235" s="38">
        <v>60100</v>
      </c>
      <c r="AQ235" s="38">
        <v>0</v>
      </c>
      <c r="AR235" s="38">
        <v>0</v>
      </c>
      <c r="AS235" s="99">
        <v>30000</v>
      </c>
      <c r="AT235" s="38">
        <v>50</v>
      </c>
      <c r="AU235" s="38">
        <v>120</v>
      </c>
      <c r="AV235" s="10">
        <v>51</v>
      </c>
      <c r="AW235" s="38">
        <v>50</v>
      </c>
      <c r="AX235" s="10">
        <v>119</v>
      </c>
      <c r="AY235" s="38">
        <v>120</v>
      </c>
      <c r="AZ235" s="38">
        <v>100</v>
      </c>
      <c r="BA235" s="38">
        <v>100</v>
      </c>
      <c r="BB235" s="38">
        <v>70</v>
      </c>
    </row>
    <row r="236" spans="1:54">
      <c r="A236" s="103"/>
      <c r="B236" s="16"/>
      <c r="C236" s="16"/>
      <c r="D236" s="16"/>
      <c r="E236" s="53" t="s">
        <v>1068</v>
      </c>
      <c r="F236" s="16"/>
      <c r="G236" s="92" t="s">
        <v>1069</v>
      </c>
      <c r="H236" s="16">
        <v>0</v>
      </c>
      <c r="I236" s="16">
        <v>0</v>
      </c>
      <c r="J236" s="16">
        <v>0</v>
      </c>
      <c r="K236" s="16">
        <v>0</v>
      </c>
      <c r="L236" s="16">
        <v>0</v>
      </c>
      <c r="M236" s="16">
        <v>0</v>
      </c>
      <c r="N236" s="16">
        <v>0</v>
      </c>
      <c r="O236" s="16">
        <v>0</v>
      </c>
      <c r="P236" s="16">
        <f t="shared" si="43"/>
        <v>0</v>
      </c>
      <c r="Q236" s="16">
        <v>0</v>
      </c>
      <c r="R236" s="16">
        <v>0</v>
      </c>
      <c r="S236" s="16">
        <v>0</v>
      </c>
      <c r="T236" s="16">
        <v>0</v>
      </c>
      <c r="U236" s="16">
        <f t="shared" si="42"/>
        <v>0</v>
      </c>
      <c r="V236" s="16">
        <v>85</v>
      </c>
      <c r="W236" s="16">
        <v>4</v>
      </c>
      <c r="X236" s="16">
        <v>400</v>
      </c>
      <c r="Y236" s="16">
        <v>25</v>
      </c>
      <c r="Z236" s="16">
        <v>1000</v>
      </c>
      <c r="AA236" s="16">
        <v>50</v>
      </c>
      <c r="AB236" s="16">
        <v>1850</v>
      </c>
      <c r="AC236" s="16">
        <v>75</v>
      </c>
      <c r="AD236" s="16">
        <v>3000</v>
      </c>
      <c r="AE236" s="16">
        <v>0</v>
      </c>
      <c r="AF236" s="16">
        <v>0</v>
      </c>
      <c r="AG236" s="99">
        <v>30000</v>
      </c>
      <c r="AH236" s="16">
        <v>110</v>
      </c>
      <c r="AI236" s="16">
        <v>125</v>
      </c>
      <c r="AJ236" s="16">
        <v>120</v>
      </c>
      <c r="AK236" s="16">
        <v>120</v>
      </c>
      <c r="AL236" s="16">
        <v>5050</v>
      </c>
      <c r="AM236" s="16">
        <v>115</v>
      </c>
      <c r="AN236" s="16">
        <v>60050</v>
      </c>
      <c r="AO236" s="16">
        <v>110</v>
      </c>
      <c r="AP236" s="16">
        <v>60100</v>
      </c>
      <c r="AQ236" s="16">
        <v>0</v>
      </c>
      <c r="AR236" s="16">
        <v>0</v>
      </c>
      <c r="AS236" s="99">
        <v>30000</v>
      </c>
      <c r="AT236" s="16">
        <v>50</v>
      </c>
      <c r="AU236" s="16">
        <v>120</v>
      </c>
      <c r="AV236" s="16">
        <v>86</v>
      </c>
      <c r="AW236" s="16">
        <v>85</v>
      </c>
      <c r="AX236" s="16">
        <v>109</v>
      </c>
      <c r="AY236" s="16">
        <v>115</v>
      </c>
      <c r="AZ236" s="16">
        <v>100</v>
      </c>
      <c r="BA236" s="16">
        <v>100</v>
      </c>
      <c r="BB236" s="16">
        <v>70</v>
      </c>
    </row>
    <row r="237" s="88" customFormat="1" ht="17.4" spans="1:54">
      <c r="A237" s="45">
        <f>$A$4</f>
        <v>624</v>
      </c>
      <c r="B237" s="46">
        <v>124</v>
      </c>
      <c r="C237" s="31" t="s">
        <v>533</v>
      </c>
      <c r="D237" s="47" t="s">
        <v>755</v>
      </c>
      <c r="E237" s="48" t="s">
        <v>532</v>
      </c>
      <c r="F237" s="48" t="s">
        <v>533</v>
      </c>
      <c r="G237" s="86"/>
      <c r="H237" s="31">
        <v>0</v>
      </c>
      <c r="I237" s="31">
        <v>0</v>
      </c>
      <c r="J237" s="31">
        <v>0</v>
      </c>
      <c r="K237" s="31">
        <v>0</v>
      </c>
      <c r="L237" s="31">
        <v>0</v>
      </c>
      <c r="M237" s="31">
        <v>0</v>
      </c>
      <c r="N237" s="31">
        <v>0</v>
      </c>
      <c r="O237" s="31">
        <v>0</v>
      </c>
      <c r="P237" s="31">
        <f t="shared" si="43"/>
        <v>0</v>
      </c>
      <c r="Q237" s="31">
        <v>0</v>
      </c>
      <c r="R237" s="31">
        <v>0</v>
      </c>
      <c r="S237" s="31">
        <v>0</v>
      </c>
      <c r="T237" s="31">
        <v>0</v>
      </c>
      <c r="U237" s="31">
        <f t="shared" si="42"/>
        <v>0</v>
      </c>
      <c r="V237" s="31">
        <v>85</v>
      </c>
      <c r="W237" s="31">
        <v>4</v>
      </c>
      <c r="X237" s="31">
        <v>400</v>
      </c>
      <c r="Y237" s="31">
        <v>25</v>
      </c>
      <c r="Z237" s="31">
        <v>1000</v>
      </c>
      <c r="AA237" s="31">
        <v>50</v>
      </c>
      <c r="AB237" s="31">
        <v>1850</v>
      </c>
      <c r="AC237" s="31">
        <v>75</v>
      </c>
      <c r="AD237" s="31">
        <v>3000</v>
      </c>
      <c r="AE237" s="31">
        <v>0</v>
      </c>
      <c r="AF237" s="31">
        <v>0</v>
      </c>
      <c r="AG237" s="99">
        <v>30000</v>
      </c>
      <c r="AH237" s="31">
        <v>110</v>
      </c>
      <c r="AI237" s="31">
        <v>125</v>
      </c>
      <c r="AJ237" s="31">
        <v>120</v>
      </c>
      <c r="AK237" s="31">
        <v>120</v>
      </c>
      <c r="AL237" s="31">
        <v>5050</v>
      </c>
      <c r="AM237" s="31">
        <v>115</v>
      </c>
      <c r="AN237" s="31">
        <v>60050</v>
      </c>
      <c r="AO237" s="31">
        <v>110</v>
      </c>
      <c r="AP237" s="31">
        <v>60100</v>
      </c>
      <c r="AQ237" s="31">
        <v>0</v>
      </c>
      <c r="AR237" s="31">
        <v>0</v>
      </c>
      <c r="AS237" s="99">
        <v>30000</v>
      </c>
      <c r="AT237" s="31">
        <v>50</v>
      </c>
      <c r="AU237" s="31">
        <v>120</v>
      </c>
      <c r="AV237" s="31">
        <v>86</v>
      </c>
      <c r="AW237" s="31">
        <v>85</v>
      </c>
      <c r="AX237" s="31">
        <v>109</v>
      </c>
      <c r="AY237" s="31">
        <v>115</v>
      </c>
      <c r="AZ237" s="31">
        <v>100</v>
      </c>
      <c r="BA237" s="31">
        <v>100</v>
      </c>
      <c r="BB237" s="31">
        <v>70</v>
      </c>
    </row>
    <row r="238" customHeight="1" spans="1:54">
      <c r="A238" s="16"/>
      <c r="B238" s="76"/>
      <c r="C238" s="77"/>
      <c r="D238" s="78"/>
      <c r="E238" s="79"/>
      <c r="F238" s="79"/>
      <c r="G238" s="112"/>
      <c r="H238" s="16">
        <v>0</v>
      </c>
      <c r="I238" s="16">
        <v>0</v>
      </c>
      <c r="J238" s="16">
        <v>0</v>
      </c>
      <c r="K238" s="16">
        <v>0</v>
      </c>
      <c r="L238" s="16">
        <v>0</v>
      </c>
      <c r="M238" s="16">
        <v>0</v>
      </c>
      <c r="N238" s="16">
        <v>0</v>
      </c>
      <c r="O238" s="16">
        <v>0</v>
      </c>
      <c r="P238" s="16">
        <v>0</v>
      </c>
      <c r="Q238" s="16">
        <v>0</v>
      </c>
      <c r="R238" s="16">
        <v>0</v>
      </c>
      <c r="S238" s="16">
        <v>0</v>
      </c>
      <c r="T238" s="16">
        <v>0</v>
      </c>
      <c r="U238" s="16">
        <f t="shared" si="42"/>
        <v>0</v>
      </c>
      <c r="V238" s="16">
        <v>80</v>
      </c>
      <c r="W238" s="16">
        <v>15</v>
      </c>
      <c r="X238" s="16">
        <v>150</v>
      </c>
      <c r="Y238" s="16">
        <v>25</v>
      </c>
      <c r="Z238" s="16">
        <v>500</v>
      </c>
      <c r="AA238" s="16">
        <v>50</v>
      </c>
      <c r="AB238" s="16">
        <v>1500</v>
      </c>
      <c r="AC238" s="16">
        <v>80</v>
      </c>
      <c r="AD238" s="16" t="s">
        <v>2097</v>
      </c>
      <c r="AE238" s="16" t="s">
        <v>245</v>
      </c>
      <c r="AF238" s="16"/>
      <c r="AG238" s="99" t="s">
        <v>2098</v>
      </c>
      <c r="AH238" s="16">
        <v>115</v>
      </c>
      <c r="AI238" s="16">
        <v>125</v>
      </c>
      <c r="AJ238" s="16" t="s">
        <v>2099</v>
      </c>
      <c r="AK238" s="16">
        <v>120</v>
      </c>
      <c r="AL238" s="16" t="s">
        <v>2100</v>
      </c>
      <c r="AM238" s="16">
        <v>115</v>
      </c>
      <c r="AN238" s="16" t="s">
        <v>2097</v>
      </c>
      <c r="AO238" s="16">
        <v>115</v>
      </c>
      <c r="AP238" s="16" t="s">
        <v>2097</v>
      </c>
      <c r="AQ238" s="16" t="s">
        <v>245</v>
      </c>
      <c r="AR238" s="16" t="s">
        <v>245</v>
      </c>
      <c r="AS238" s="99"/>
      <c r="AT238" s="16">
        <v>80</v>
      </c>
      <c r="AU238" s="16">
        <v>115</v>
      </c>
      <c r="AV238" s="16">
        <v>81</v>
      </c>
      <c r="AW238" s="16">
        <v>80</v>
      </c>
      <c r="AX238" s="16">
        <v>114</v>
      </c>
      <c r="AY238" s="16" t="s">
        <v>245</v>
      </c>
      <c r="AZ238" s="16">
        <v>100</v>
      </c>
      <c r="BA238" s="16">
        <v>100</v>
      </c>
      <c r="BB238" s="16">
        <v>70</v>
      </c>
    </row>
    <row r="239" customHeight="1" spans="1:54">
      <c r="A239" s="81">
        <f>$A$4</f>
        <v>624</v>
      </c>
      <c r="B239" s="76" t="s">
        <v>1071</v>
      </c>
      <c r="C239" s="77" t="s">
        <v>533</v>
      </c>
      <c r="D239" s="78" t="s">
        <v>779</v>
      </c>
      <c r="E239" s="79" t="s">
        <v>535</v>
      </c>
      <c r="F239" s="79" t="s">
        <v>1072</v>
      </c>
      <c r="G239" s="112"/>
      <c r="H239" s="31">
        <v>0</v>
      </c>
      <c r="I239" s="31">
        <v>0</v>
      </c>
      <c r="J239" s="10">
        <v>0</v>
      </c>
      <c r="K239" s="10">
        <v>0</v>
      </c>
      <c r="L239" s="10">
        <v>0</v>
      </c>
      <c r="M239" s="10">
        <v>0</v>
      </c>
      <c r="N239" s="10">
        <v>0</v>
      </c>
      <c r="O239" s="10">
        <v>0</v>
      </c>
      <c r="P239" s="10">
        <f t="shared" ref="P239" si="44">Q239+R239*2+S239*4+T239*8</f>
        <v>0</v>
      </c>
      <c r="Q239" s="10">
        <v>0</v>
      </c>
      <c r="R239" s="10">
        <v>0</v>
      </c>
      <c r="S239" s="10">
        <v>0</v>
      </c>
      <c r="T239" s="10">
        <v>0</v>
      </c>
      <c r="U239" s="10">
        <f t="shared" si="42"/>
        <v>0</v>
      </c>
      <c r="V239" s="10">
        <v>80</v>
      </c>
      <c r="W239" s="10">
        <v>15</v>
      </c>
      <c r="X239" s="10">
        <v>220</v>
      </c>
      <c r="Y239" s="10">
        <v>25</v>
      </c>
      <c r="Z239" s="10">
        <v>640</v>
      </c>
      <c r="AA239" s="10">
        <v>50</v>
      </c>
      <c r="AB239" s="10">
        <v>1640</v>
      </c>
      <c r="AC239" s="10">
        <v>80</v>
      </c>
      <c r="AD239" s="10">
        <v>60100</v>
      </c>
      <c r="AE239" s="10">
        <v>0</v>
      </c>
      <c r="AF239" s="10">
        <v>0</v>
      </c>
      <c r="AG239" s="99">
        <v>30000</v>
      </c>
      <c r="AH239" s="10">
        <v>115</v>
      </c>
      <c r="AI239" s="10">
        <v>125</v>
      </c>
      <c r="AJ239" s="10">
        <v>160</v>
      </c>
      <c r="AK239" s="10">
        <v>120</v>
      </c>
      <c r="AL239" s="10">
        <v>5100</v>
      </c>
      <c r="AM239" s="10">
        <v>115</v>
      </c>
      <c r="AN239" s="10">
        <v>60100</v>
      </c>
      <c r="AO239" s="10">
        <v>115</v>
      </c>
      <c r="AP239" s="10">
        <v>60100</v>
      </c>
      <c r="AQ239" s="10">
        <v>0</v>
      </c>
      <c r="AR239" s="10">
        <v>0</v>
      </c>
      <c r="AS239" s="99">
        <v>30000</v>
      </c>
      <c r="AT239" s="10">
        <v>80</v>
      </c>
      <c r="AU239" s="10">
        <v>115</v>
      </c>
      <c r="AV239" s="10">
        <v>81</v>
      </c>
      <c r="AW239" s="10">
        <v>80</v>
      </c>
      <c r="AX239" s="10">
        <v>114</v>
      </c>
      <c r="AY239" s="10">
        <v>115</v>
      </c>
      <c r="AZ239" s="10">
        <v>100</v>
      </c>
      <c r="BA239" s="10">
        <v>100</v>
      </c>
      <c r="BB239" s="10">
        <v>70</v>
      </c>
    </row>
    <row r="240" ht="17.4" spans="1:54">
      <c r="A240" s="25"/>
      <c r="B240" s="17"/>
      <c r="C240" s="16"/>
      <c r="D240" s="18"/>
      <c r="E240" s="53" t="s">
        <v>260</v>
      </c>
      <c r="F240" s="19"/>
      <c r="G240" s="83"/>
      <c r="H240" s="16">
        <v>1</v>
      </c>
      <c r="I240" s="16">
        <v>1</v>
      </c>
      <c r="J240" s="16">
        <v>0</v>
      </c>
      <c r="K240" s="16">
        <v>0</v>
      </c>
      <c r="L240" s="16">
        <v>0</v>
      </c>
      <c r="M240" s="16">
        <v>0</v>
      </c>
      <c r="N240" s="16">
        <v>0</v>
      </c>
      <c r="O240" s="16">
        <v>0</v>
      </c>
      <c r="P240" s="16">
        <f t="shared" si="43"/>
        <v>0</v>
      </c>
      <c r="Q240" s="16">
        <v>0</v>
      </c>
      <c r="R240" s="16">
        <v>0</v>
      </c>
      <c r="S240" s="16">
        <v>0</v>
      </c>
      <c r="T240" s="16">
        <v>0</v>
      </c>
      <c r="U240" s="16">
        <f t="shared" si="42"/>
        <v>3</v>
      </c>
      <c r="V240" s="16">
        <v>90</v>
      </c>
      <c r="W240" s="16" t="s">
        <v>2110</v>
      </c>
      <c r="X240" s="16" t="s">
        <v>2228</v>
      </c>
      <c r="Y240" s="16">
        <v>25</v>
      </c>
      <c r="Z240" s="16" t="s">
        <v>2124</v>
      </c>
      <c r="AA240" s="16">
        <v>50</v>
      </c>
      <c r="AB240" s="16" t="s">
        <v>2125</v>
      </c>
      <c r="AC240" s="16">
        <v>85</v>
      </c>
      <c r="AD240" s="16" t="s">
        <v>1445</v>
      </c>
      <c r="AE240" s="16">
        <v>0</v>
      </c>
      <c r="AF240" s="16">
        <v>0</v>
      </c>
      <c r="AG240" s="99">
        <v>30000</v>
      </c>
      <c r="AH240" s="16">
        <v>110</v>
      </c>
      <c r="AI240" s="16">
        <v>125</v>
      </c>
      <c r="AJ240" s="16" t="s">
        <v>2126</v>
      </c>
      <c r="AK240" s="16">
        <v>120</v>
      </c>
      <c r="AL240" s="16" t="s">
        <v>2127</v>
      </c>
      <c r="AM240" s="16">
        <v>120</v>
      </c>
      <c r="AN240" s="16" t="s">
        <v>2128</v>
      </c>
      <c r="AO240" s="16">
        <v>110</v>
      </c>
      <c r="AP240" s="16" t="s">
        <v>2128</v>
      </c>
      <c r="AQ240" s="16">
        <v>0</v>
      </c>
      <c r="AR240" s="16">
        <v>0</v>
      </c>
      <c r="AS240" s="99">
        <v>30000</v>
      </c>
      <c r="AT240" s="16">
        <v>50</v>
      </c>
      <c r="AU240" s="16">
        <v>120</v>
      </c>
      <c r="AV240" s="16">
        <v>91</v>
      </c>
      <c r="AW240" s="16">
        <v>100</v>
      </c>
      <c r="AX240" s="16">
        <v>109</v>
      </c>
      <c r="AY240" s="16">
        <v>100</v>
      </c>
      <c r="AZ240" s="16">
        <v>100</v>
      </c>
      <c r="BA240" s="16">
        <v>100</v>
      </c>
      <c r="BB240" s="16">
        <v>70</v>
      </c>
    </row>
    <row r="241" ht="17.4" spans="1:54">
      <c r="A241" s="12">
        <f>$A$4</f>
        <v>624</v>
      </c>
      <c r="B241" s="21" t="s">
        <v>1077</v>
      </c>
      <c r="C241" s="10" t="s">
        <v>541</v>
      </c>
      <c r="D241" s="22" t="s">
        <v>755</v>
      </c>
      <c r="E241" s="23" t="s">
        <v>540</v>
      </c>
      <c r="F241" s="23" t="s">
        <v>541</v>
      </c>
      <c r="G241" s="14"/>
      <c r="H241" s="38">
        <v>1</v>
      </c>
      <c r="I241" s="38">
        <v>1</v>
      </c>
      <c r="J241" s="38">
        <v>0</v>
      </c>
      <c r="K241" s="38">
        <v>0</v>
      </c>
      <c r="L241" s="38">
        <v>0</v>
      </c>
      <c r="M241" s="38">
        <v>0</v>
      </c>
      <c r="N241" s="38">
        <v>0</v>
      </c>
      <c r="O241" s="38">
        <v>0</v>
      </c>
      <c r="P241" s="38">
        <f t="shared" si="43"/>
        <v>0</v>
      </c>
      <c r="Q241" s="38">
        <v>0</v>
      </c>
      <c r="R241" s="10">
        <v>0</v>
      </c>
      <c r="S241" s="38">
        <v>0</v>
      </c>
      <c r="T241" s="38">
        <v>0</v>
      </c>
      <c r="U241" s="38">
        <f t="shared" si="42"/>
        <v>3</v>
      </c>
      <c r="V241" s="38">
        <v>90</v>
      </c>
      <c r="W241" s="38">
        <v>4</v>
      </c>
      <c r="X241" s="38">
        <v>400</v>
      </c>
      <c r="Y241" s="38">
        <v>25</v>
      </c>
      <c r="Z241" s="38">
        <v>1000</v>
      </c>
      <c r="AA241" s="38">
        <v>50</v>
      </c>
      <c r="AB241" s="38">
        <v>1850</v>
      </c>
      <c r="AC241" s="38">
        <v>85</v>
      </c>
      <c r="AD241" s="38">
        <v>3000</v>
      </c>
      <c r="AE241" s="38">
        <v>0</v>
      </c>
      <c r="AF241" s="38">
        <v>0</v>
      </c>
      <c r="AG241" s="99">
        <v>30000</v>
      </c>
      <c r="AH241" s="38">
        <v>110</v>
      </c>
      <c r="AI241" s="38">
        <v>125</v>
      </c>
      <c r="AJ241" s="38">
        <v>120</v>
      </c>
      <c r="AK241" s="38">
        <v>120</v>
      </c>
      <c r="AL241" s="38">
        <v>5050</v>
      </c>
      <c r="AM241" s="38">
        <v>120</v>
      </c>
      <c r="AN241" s="38">
        <v>60050</v>
      </c>
      <c r="AO241" s="38">
        <v>110</v>
      </c>
      <c r="AP241" s="38">
        <v>60100</v>
      </c>
      <c r="AQ241" s="38">
        <v>0</v>
      </c>
      <c r="AR241" s="38">
        <v>0</v>
      </c>
      <c r="AS241" s="99">
        <v>30000</v>
      </c>
      <c r="AT241" s="38">
        <v>50</v>
      </c>
      <c r="AU241" s="38">
        <v>120</v>
      </c>
      <c r="AV241" s="10">
        <v>91</v>
      </c>
      <c r="AW241" s="38">
        <v>100</v>
      </c>
      <c r="AX241" s="10">
        <v>109</v>
      </c>
      <c r="AY241" s="38">
        <v>100</v>
      </c>
      <c r="AZ241" s="38">
        <v>100</v>
      </c>
      <c r="BA241" s="38">
        <v>100</v>
      </c>
      <c r="BB241" s="38">
        <v>70</v>
      </c>
    </row>
    <row r="242" ht="17.4" spans="1:54">
      <c r="A242" s="17"/>
      <c r="B242" s="16"/>
      <c r="C242" s="18"/>
      <c r="D242" s="19"/>
      <c r="E242" s="19" t="s">
        <v>1078</v>
      </c>
      <c r="F242" s="19"/>
      <c r="G242" s="82" t="s">
        <v>74</v>
      </c>
      <c r="H242" s="16">
        <v>1</v>
      </c>
      <c r="I242" s="16">
        <v>1</v>
      </c>
      <c r="J242" s="16">
        <v>0</v>
      </c>
      <c r="K242" s="16">
        <v>0</v>
      </c>
      <c r="L242" s="16">
        <v>0</v>
      </c>
      <c r="M242" s="16">
        <v>0</v>
      </c>
      <c r="N242" s="16">
        <v>0</v>
      </c>
      <c r="O242" s="16">
        <v>0</v>
      </c>
      <c r="P242" s="16">
        <f t="shared" si="43"/>
        <v>0</v>
      </c>
      <c r="Q242" s="16">
        <v>0</v>
      </c>
      <c r="R242" s="16">
        <v>0</v>
      </c>
      <c r="S242" s="16">
        <v>0</v>
      </c>
      <c r="T242" s="16">
        <v>0</v>
      </c>
      <c r="U242" s="16">
        <f t="shared" si="42"/>
        <v>3</v>
      </c>
      <c r="V242" s="16">
        <v>85</v>
      </c>
      <c r="W242" s="16" t="s">
        <v>2229</v>
      </c>
      <c r="X242" s="16" t="s">
        <v>2230</v>
      </c>
      <c r="Y242" s="16">
        <v>25</v>
      </c>
      <c r="Z242" s="16" t="s">
        <v>2231</v>
      </c>
      <c r="AA242" s="16">
        <v>50</v>
      </c>
      <c r="AB242" s="16" t="s">
        <v>2232</v>
      </c>
      <c r="AC242" s="16">
        <v>85</v>
      </c>
      <c r="AD242" s="16" t="s">
        <v>2233</v>
      </c>
      <c r="AE242" s="16">
        <v>0</v>
      </c>
      <c r="AF242" s="16">
        <v>0</v>
      </c>
      <c r="AG242" s="99">
        <v>30000</v>
      </c>
      <c r="AH242" s="16">
        <v>110</v>
      </c>
      <c r="AI242" s="16">
        <v>125</v>
      </c>
      <c r="AJ242" s="16" t="s">
        <v>2234</v>
      </c>
      <c r="AK242" s="16">
        <v>120</v>
      </c>
      <c r="AL242" s="16" t="s">
        <v>2127</v>
      </c>
      <c r="AM242" s="16">
        <v>115</v>
      </c>
      <c r="AN242" s="16" t="s">
        <v>2128</v>
      </c>
      <c r="AO242" s="16">
        <v>110</v>
      </c>
      <c r="AP242" s="16" t="s">
        <v>2128</v>
      </c>
      <c r="AQ242" s="16">
        <v>0</v>
      </c>
      <c r="AR242" s="16">
        <v>0</v>
      </c>
      <c r="AS242" s="99">
        <v>30000</v>
      </c>
      <c r="AT242" s="16">
        <v>50</v>
      </c>
      <c r="AU242" s="16">
        <v>120</v>
      </c>
      <c r="AV242" s="16">
        <v>86</v>
      </c>
      <c r="AW242" s="16">
        <v>100</v>
      </c>
      <c r="AX242" s="16">
        <v>109</v>
      </c>
      <c r="AY242" s="16">
        <v>100</v>
      </c>
      <c r="AZ242" s="16">
        <v>100</v>
      </c>
      <c r="BA242" s="16">
        <v>100</v>
      </c>
      <c r="BB242" s="16">
        <v>70</v>
      </c>
    </row>
    <row r="243" ht="17.4" spans="1:54">
      <c r="A243" s="12">
        <f>$A$4</f>
        <v>624</v>
      </c>
      <c r="B243" s="21" t="s">
        <v>1077</v>
      </c>
      <c r="C243" s="10" t="s">
        <v>541</v>
      </c>
      <c r="D243" s="22" t="s">
        <v>779</v>
      </c>
      <c r="E243" s="23" t="s">
        <v>543</v>
      </c>
      <c r="F243" s="23" t="s">
        <v>1080</v>
      </c>
      <c r="G243" s="13"/>
      <c r="H243" s="10">
        <v>1</v>
      </c>
      <c r="I243" s="10">
        <v>1</v>
      </c>
      <c r="J243" s="10">
        <v>0</v>
      </c>
      <c r="K243" s="10">
        <v>0</v>
      </c>
      <c r="L243" s="10">
        <v>0</v>
      </c>
      <c r="M243" s="10">
        <v>0</v>
      </c>
      <c r="N243" s="10">
        <v>0</v>
      </c>
      <c r="O243" s="10">
        <v>0</v>
      </c>
      <c r="P243" s="10">
        <f t="shared" si="43"/>
        <v>0</v>
      </c>
      <c r="Q243" s="10">
        <v>0</v>
      </c>
      <c r="R243" s="10">
        <v>0</v>
      </c>
      <c r="S243" s="10">
        <v>0</v>
      </c>
      <c r="T243" s="10">
        <v>0</v>
      </c>
      <c r="U243" s="10">
        <f t="shared" si="42"/>
        <v>3</v>
      </c>
      <c r="V243" s="10">
        <v>85</v>
      </c>
      <c r="W243" s="10">
        <v>5</v>
      </c>
      <c r="X243" s="10">
        <v>200</v>
      </c>
      <c r="Y243" s="10">
        <v>25</v>
      </c>
      <c r="Z243" s="10">
        <v>560</v>
      </c>
      <c r="AA243" s="10">
        <v>50</v>
      </c>
      <c r="AB243" s="10">
        <v>1000</v>
      </c>
      <c r="AC243" s="10">
        <v>85</v>
      </c>
      <c r="AD243" s="10">
        <v>1600</v>
      </c>
      <c r="AE243" s="10">
        <v>0</v>
      </c>
      <c r="AF243" s="10">
        <v>0</v>
      </c>
      <c r="AG243" s="99">
        <v>30000</v>
      </c>
      <c r="AH243" s="10">
        <v>110</v>
      </c>
      <c r="AI243" s="10">
        <v>125</v>
      </c>
      <c r="AJ243" s="10">
        <v>160</v>
      </c>
      <c r="AK243" s="10">
        <v>120</v>
      </c>
      <c r="AL243" s="10">
        <v>5050</v>
      </c>
      <c r="AM243" s="10">
        <v>115</v>
      </c>
      <c r="AN243" s="10">
        <v>60050</v>
      </c>
      <c r="AO243" s="10">
        <v>110</v>
      </c>
      <c r="AP243" s="10">
        <v>60100</v>
      </c>
      <c r="AQ243" s="10">
        <v>0</v>
      </c>
      <c r="AR243" s="10">
        <v>0</v>
      </c>
      <c r="AS243" s="99">
        <v>30000</v>
      </c>
      <c r="AT243" s="10">
        <v>50</v>
      </c>
      <c r="AU243" s="10">
        <v>120</v>
      </c>
      <c r="AV243" s="10">
        <v>86</v>
      </c>
      <c r="AW243" s="10">
        <v>100</v>
      </c>
      <c r="AX243" s="10">
        <v>109</v>
      </c>
      <c r="AY243" s="10">
        <v>100</v>
      </c>
      <c r="AZ243" s="10">
        <v>100</v>
      </c>
      <c r="BA243" s="10">
        <v>100</v>
      </c>
      <c r="BB243" s="10">
        <v>70</v>
      </c>
    </row>
    <row r="244" ht="17.4" spans="1:54">
      <c r="A244" s="17"/>
      <c r="B244" s="16"/>
      <c r="C244" s="18"/>
      <c r="D244" s="19"/>
      <c r="E244" s="19"/>
      <c r="F244" s="19"/>
      <c r="G244" s="82" t="s">
        <v>549</v>
      </c>
      <c r="H244" s="16">
        <v>0</v>
      </c>
      <c r="I244" s="16">
        <v>0</v>
      </c>
      <c r="J244" s="16">
        <v>0</v>
      </c>
      <c r="K244" s="16">
        <v>0</v>
      </c>
      <c r="L244" s="16">
        <v>0</v>
      </c>
      <c r="M244" s="16">
        <v>0</v>
      </c>
      <c r="N244" s="16">
        <v>0</v>
      </c>
      <c r="O244" s="16">
        <v>0</v>
      </c>
      <c r="P244" s="16">
        <v>0</v>
      </c>
      <c r="Q244" s="16">
        <v>0</v>
      </c>
      <c r="R244" s="16">
        <v>0</v>
      </c>
      <c r="S244" s="16">
        <v>0</v>
      </c>
      <c r="T244" s="16">
        <v>0</v>
      </c>
      <c r="U244" s="16">
        <f t="shared" si="42"/>
        <v>0</v>
      </c>
      <c r="V244" s="16">
        <v>85</v>
      </c>
      <c r="W244" s="16">
        <v>4</v>
      </c>
      <c r="X244" s="16">
        <v>400</v>
      </c>
      <c r="Y244" s="16">
        <v>25</v>
      </c>
      <c r="Z244" s="16">
        <v>1000</v>
      </c>
      <c r="AA244" s="16">
        <v>50</v>
      </c>
      <c r="AB244" s="16">
        <v>1850</v>
      </c>
      <c r="AC244" s="16">
        <v>75</v>
      </c>
      <c r="AD244" s="16">
        <v>3000</v>
      </c>
      <c r="AE244" s="16">
        <v>0</v>
      </c>
      <c r="AF244" s="16">
        <v>0</v>
      </c>
      <c r="AG244" s="99">
        <v>30000</v>
      </c>
      <c r="AH244" s="16">
        <v>110</v>
      </c>
      <c r="AI244" s="16">
        <v>125</v>
      </c>
      <c r="AJ244" s="16">
        <v>120</v>
      </c>
      <c r="AK244" s="16">
        <v>120</v>
      </c>
      <c r="AL244" s="16">
        <v>5050</v>
      </c>
      <c r="AM244" s="16">
        <v>115</v>
      </c>
      <c r="AN244" s="16">
        <v>60050</v>
      </c>
      <c r="AO244" s="16">
        <v>110</v>
      </c>
      <c r="AP244" s="16">
        <v>60100</v>
      </c>
      <c r="AQ244" s="16">
        <v>0</v>
      </c>
      <c r="AR244" s="16">
        <v>0</v>
      </c>
      <c r="AS244" s="99">
        <v>30000</v>
      </c>
      <c r="AT244" s="16">
        <v>50</v>
      </c>
      <c r="AU244" s="16">
        <v>120</v>
      </c>
      <c r="AV244" s="16">
        <v>86</v>
      </c>
      <c r="AW244" s="16">
        <v>85</v>
      </c>
      <c r="AX244" s="16">
        <v>109</v>
      </c>
      <c r="AY244" s="16">
        <v>115</v>
      </c>
      <c r="AZ244" s="16">
        <v>100</v>
      </c>
      <c r="BA244" s="16">
        <v>100</v>
      </c>
      <c r="BB244" s="16">
        <v>70</v>
      </c>
    </row>
    <row r="245" ht="17.4" spans="1:54">
      <c r="A245" s="12">
        <f>$A$4</f>
        <v>624</v>
      </c>
      <c r="B245" s="21" t="s">
        <v>1082</v>
      </c>
      <c r="C245" s="10" t="s">
        <v>548</v>
      </c>
      <c r="D245" s="22" t="s">
        <v>755</v>
      </c>
      <c r="E245" s="23" t="s">
        <v>547</v>
      </c>
      <c r="F245" s="72" t="s">
        <v>548</v>
      </c>
      <c r="G245" s="14"/>
      <c r="H245" s="10">
        <v>0</v>
      </c>
      <c r="I245" s="10">
        <v>0</v>
      </c>
      <c r="J245" s="10">
        <v>0</v>
      </c>
      <c r="K245" s="10">
        <v>0</v>
      </c>
      <c r="L245" s="10">
        <v>0</v>
      </c>
      <c r="M245" s="10">
        <v>0</v>
      </c>
      <c r="N245" s="10">
        <v>0</v>
      </c>
      <c r="O245" s="10">
        <v>0</v>
      </c>
      <c r="P245" s="10">
        <v>0</v>
      </c>
      <c r="Q245" s="10">
        <v>0</v>
      </c>
      <c r="R245" s="10">
        <v>0</v>
      </c>
      <c r="S245" s="10">
        <v>0</v>
      </c>
      <c r="T245" s="10">
        <v>0</v>
      </c>
      <c r="U245" s="10">
        <f t="shared" si="42"/>
        <v>0</v>
      </c>
      <c r="V245" s="10">
        <v>85</v>
      </c>
      <c r="W245" s="10">
        <v>4</v>
      </c>
      <c r="X245" s="10">
        <v>400</v>
      </c>
      <c r="Y245" s="10">
        <v>25</v>
      </c>
      <c r="Z245" s="10">
        <v>1000</v>
      </c>
      <c r="AA245" s="10">
        <v>50</v>
      </c>
      <c r="AB245" s="10">
        <v>1850</v>
      </c>
      <c r="AC245" s="10">
        <v>75</v>
      </c>
      <c r="AD245" s="10">
        <v>3000</v>
      </c>
      <c r="AE245" s="10">
        <v>0</v>
      </c>
      <c r="AF245" s="10">
        <v>0</v>
      </c>
      <c r="AG245" s="99">
        <v>30000</v>
      </c>
      <c r="AH245" s="10">
        <v>110</v>
      </c>
      <c r="AI245" s="10">
        <v>125</v>
      </c>
      <c r="AJ245" s="10">
        <v>120</v>
      </c>
      <c r="AK245" s="10">
        <v>120</v>
      </c>
      <c r="AL245" s="10">
        <v>5050</v>
      </c>
      <c r="AM245" s="10">
        <v>115</v>
      </c>
      <c r="AN245" s="10">
        <v>60050</v>
      </c>
      <c r="AO245" s="10">
        <v>110</v>
      </c>
      <c r="AP245" s="10">
        <v>60100</v>
      </c>
      <c r="AQ245" s="10">
        <v>0</v>
      </c>
      <c r="AR245" s="10">
        <v>0</v>
      </c>
      <c r="AS245" s="99">
        <v>30000</v>
      </c>
      <c r="AT245" s="10">
        <v>50</v>
      </c>
      <c r="AU245" s="10">
        <v>120</v>
      </c>
      <c r="AV245" s="10">
        <v>86</v>
      </c>
      <c r="AW245" s="10">
        <v>85</v>
      </c>
      <c r="AX245" s="10">
        <v>109</v>
      </c>
      <c r="AY245" s="10">
        <v>115</v>
      </c>
      <c r="AZ245" s="10">
        <v>100</v>
      </c>
      <c r="BA245" s="10">
        <v>100</v>
      </c>
      <c r="BB245" s="10">
        <v>70</v>
      </c>
    </row>
    <row r="246" customHeight="1" spans="1:54">
      <c r="A246" s="84"/>
      <c r="B246" s="17"/>
      <c r="C246" s="16"/>
      <c r="D246" s="18"/>
      <c r="E246" s="19" t="s">
        <v>1083</v>
      </c>
      <c r="F246" s="19"/>
      <c r="G246" s="113"/>
      <c r="H246" s="16">
        <v>1</v>
      </c>
      <c r="I246" s="16">
        <v>1</v>
      </c>
      <c r="J246" s="16">
        <v>1</v>
      </c>
      <c r="K246" s="16"/>
      <c r="L246" s="16"/>
      <c r="M246" s="16">
        <v>0</v>
      </c>
      <c r="N246" s="16">
        <v>0</v>
      </c>
      <c r="O246" s="16">
        <v>1</v>
      </c>
      <c r="P246" s="16">
        <v>0</v>
      </c>
      <c r="Q246" s="16"/>
      <c r="R246" s="16"/>
      <c r="S246" s="16"/>
      <c r="T246" s="16"/>
      <c r="U246" s="16">
        <f t="shared" si="42"/>
        <v>135</v>
      </c>
      <c r="V246" s="16">
        <v>88</v>
      </c>
      <c r="W246" s="16">
        <v>30</v>
      </c>
      <c r="X246" s="16" t="s">
        <v>2235</v>
      </c>
      <c r="Y246" s="16">
        <v>45</v>
      </c>
      <c r="Z246" s="16" t="s">
        <v>2236</v>
      </c>
      <c r="AA246" s="16">
        <v>65</v>
      </c>
      <c r="AB246" s="16" t="s">
        <v>2237</v>
      </c>
      <c r="AC246" s="16">
        <v>88</v>
      </c>
      <c r="AD246" s="71" t="s">
        <v>2238</v>
      </c>
      <c r="AE246" s="16" t="s">
        <v>245</v>
      </c>
      <c r="AF246" s="16">
        <v>0</v>
      </c>
      <c r="AG246" s="99" t="s">
        <v>2098</v>
      </c>
      <c r="AH246" s="16">
        <v>110</v>
      </c>
      <c r="AI246" s="16">
        <v>120</v>
      </c>
      <c r="AJ246" s="16" t="s">
        <v>2235</v>
      </c>
      <c r="AK246" s="16">
        <v>117</v>
      </c>
      <c r="AL246" s="71" t="s">
        <v>2239</v>
      </c>
      <c r="AM246" s="16">
        <v>115</v>
      </c>
      <c r="AN246" s="71" t="s">
        <v>2240</v>
      </c>
      <c r="AO246" s="16">
        <v>110</v>
      </c>
      <c r="AP246" s="71" t="s">
        <v>2241</v>
      </c>
      <c r="AQ246" s="16">
        <v>0</v>
      </c>
      <c r="AR246" s="16">
        <v>0</v>
      </c>
      <c r="AS246" s="99"/>
      <c r="AT246" s="16">
        <v>65</v>
      </c>
      <c r="AU246" s="16">
        <v>110</v>
      </c>
      <c r="AV246" s="16">
        <v>89</v>
      </c>
      <c r="AW246" s="16">
        <v>100</v>
      </c>
      <c r="AX246" s="16">
        <v>109</v>
      </c>
      <c r="AY246" s="16" t="s">
        <v>245</v>
      </c>
      <c r="AZ246" s="16" t="s">
        <v>245</v>
      </c>
      <c r="BA246" s="16" t="s">
        <v>245</v>
      </c>
      <c r="BB246" s="16">
        <v>65</v>
      </c>
    </row>
    <row r="247" customHeight="1" spans="1:54">
      <c r="A247" s="10">
        <f>$A$4</f>
        <v>624</v>
      </c>
      <c r="B247" s="21" t="s">
        <v>1087</v>
      </c>
      <c r="C247" s="31" t="s">
        <v>1088</v>
      </c>
      <c r="D247" s="22" t="s">
        <v>755</v>
      </c>
      <c r="E247" s="23" t="s">
        <v>552</v>
      </c>
      <c r="F247" s="23" t="s">
        <v>552</v>
      </c>
      <c r="G247" s="114"/>
      <c r="H247" s="10">
        <v>1</v>
      </c>
      <c r="I247" s="10">
        <v>1</v>
      </c>
      <c r="J247" s="10">
        <v>1</v>
      </c>
      <c r="K247" s="10">
        <v>0</v>
      </c>
      <c r="L247" s="10">
        <v>0</v>
      </c>
      <c r="M247" s="10">
        <v>0</v>
      </c>
      <c r="N247" s="10">
        <v>0</v>
      </c>
      <c r="O247" s="10">
        <v>1</v>
      </c>
      <c r="P247" s="10">
        <f>Q247+R247*2+S247*4+T247*8</f>
        <v>0</v>
      </c>
      <c r="Q247" s="10">
        <v>0</v>
      </c>
      <c r="R247" s="10">
        <v>0</v>
      </c>
      <c r="S247" s="10">
        <v>0</v>
      </c>
      <c r="T247" s="10">
        <v>0</v>
      </c>
      <c r="U247" s="10">
        <f t="shared" si="42"/>
        <v>135</v>
      </c>
      <c r="V247" s="10">
        <v>88</v>
      </c>
      <c r="W247" s="10">
        <v>30</v>
      </c>
      <c r="X247" s="10">
        <v>100</v>
      </c>
      <c r="Y247" s="10">
        <v>45</v>
      </c>
      <c r="Z247" s="10">
        <v>200</v>
      </c>
      <c r="AA247" s="10">
        <v>65</v>
      </c>
      <c r="AB247" s="10">
        <v>420</v>
      </c>
      <c r="AC247" s="10">
        <v>88</v>
      </c>
      <c r="AD247" s="10">
        <v>5100</v>
      </c>
      <c r="AE247" s="10">
        <v>0</v>
      </c>
      <c r="AF247" s="10">
        <v>0</v>
      </c>
      <c r="AG247" s="99">
        <v>30000</v>
      </c>
      <c r="AH247" s="10">
        <v>110</v>
      </c>
      <c r="AI247" s="10">
        <v>120</v>
      </c>
      <c r="AJ247" s="10">
        <v>100</v>
      </c>
      <c r="AK247" s="31">
        <v>117</v>
      </c>
      <c r="AL247" s="10">
        <v>300</v>
      </c>
      <c r="AM247" s="10">
        <v>115</v>
      </c>
      <c r="AN247" s="10">
        <v>600</v>
      </c>
      <c r="AO247" s="10">
        <v>110</v>
      </c>
      <c r="AP247" s="10">
        <v>1100</v>
      </c>
      <c r="AQ247" s="10">
        <v>0</v>
      </c>
      <c r="AR247" s="10">
        <v>0</v>
      </c>
      <c r="AS247" s="99">
        <v>30000</v>
      </c>
      <c r="AT247" s="10">
        <v>65</v>
      </c>
      <c r="AU247" s="10">
        <v>110</v>
      </c>
      <c r="AV247" s="10">
        <v>89</v>
      </c>
      <c r="AW247" s="10">
        <v>100</v>
      </c>
      <c r="AX247" s="10">
        <v>109</v>
      </c>
      <c r="AY247" s="10">
        <v>100</v>
      </c>
      <c r="AZ247" s="10">
        <v>100</v>
      </c>
      <c r="BA247" s="10">
        <v>100</v>
      </c>
      <c r="BB247" s="10">
        <v>65</v>
      </c>
    </row>
    <row r="248" customHeight="1" spans="1:54">
      <c r="A248" s="16"/>
      <c r="B248" s="17"/>
      <c r="C248" s="16"/>
      <c r="D248" s="18"/>
      <c r="E248" s="19"/>
      <c r="F248" s="19"/>
      <c r="G248" s="85"/>
      <c r="H248" s="16" t="s">
        <v>245</v>
      </c>
      <c r="I248" s="16" t="s">
        <v>245</v>
      </c>
      <c r="J248" s="16" t="s">
        <v>245</v>
      </c>
      <c r="K248" s="16" t="s">
        <v>245</v>
      </c>
      <c r="L248" s="16" t="s">
        <v>245</v>
      </c>
      <c r="M248" s="16" t="s">
        <v>245</v>
      </c>
      <c r="N248" s="16">
        <v>0</v>
      </c>
      <c r="O248" s="16">
        <v>0</v>
      </c>
      <c r="P248" s="16">
        <v>0</v>
      </c>
      <c r="Q248" s="16" t="s">
        <v>245</v>
      </c>
      <c r="R248" s="16" t="s">
        <v>245</v>
      </c>
      <c r="S248" s="16" t="s">
        <v>245</v>
      </c>
      <c r="T248" s="16" t="s">
        <v>245</v>
      </c>
      <c r="U248" s="16" t="e">
        <f t="shared" si="42"/>
        <v>#VALUE!</v>
      </c>
      <c r="V248" s="16" t="s">
        <v>245</v>
      </c>
      <c r="W248" s="16" t="s">
        <v>245</v>
      </c>
      <c r="X248" s="16" t="s">
        <v>245</v>
      </c>
      <c r="Y248" s="16" t="s">
        <v>245</v>
      </c>
      <c r="Z248" s="16" t="s">
        <v>245</v>
      </c>
      <c r="AA248" s="16" t="s">
        <v>245</v>
      </c>
      <c r="AB248" s="16" t="s">
        <v>245</v>
      </c>
      <c r="AC248" s="16" t="s">
        <v>245</v>
      </c>
      <c r="AD248" s="16" t="s">
        <v>245</v>
      </c>
      <c r="AE248" s="16" t="s">
        <v>245</v>
      </c>
      <c r="AF248" s="16" t="s">
        <v>245</v>
      </c>
      <c r="AG248" s="99" t="s">
        <v>245</v>
      </c>
      <c r="AH248" s="16" t="s">
        <v>245</v>
      </c>
      <c r="AI248" s="16" t="s">
        <v>245</v>
      </c>
      <c r="AJ248" s="16" t="s">
        <v>245</v>
      </c>
      <c r="AK248" s="16" t="s">
        <v>245</v>
      </c>
      <c r="AL248" s="16" t="s">
        <v>245</v>
      </c>
      <c r="AM248" s="16" t="s">
        <v>245</v>
      </c>
      <c r="AN248" s="16" t="s">
        <v>245</v>
      </c>
      <c r="AO248" s="16" t="s">
        <v>245</v>
      </c>
      <c r="AP248" s="16" t="s">
        <v>245</v>
      </c>
      <c r="AQ248" s="16" t="s">
        <v>245</v>
      </c>
      <c r="AR248" s="16" t="s">
        <v>245</v>
      </c>
      <c r="AS248" s="99" t="s">
        <v>245</v>
      </c>
      <c r="AT248" s="16" t="s">
        <v>245</v>
      </c>
      <c r="AU248" s="16" t="s">
        <v>245</v>
      </c>
      <c r="AV248" s="16" t="s">
        <v>245</v>
      </c>
      <c r="AW248" s="16" t="s">
        <v>245</v>
      </c>
      <c r="AX248" s="16">
        <v>109</v>
      </c>
      <c r="AY248" s="16" t="s">
        <v>245</v>
      </c>
      <c r="AZ248" s="16">
        <v>100</v>
      </c>
      <c r="BA248" s="16">
        <v>100</v>
      </c>
      <c r="BB248" s="16">
        <v>70</v>
      </c>
    </row>
    <row r="249" s="88" customFormat="1" ht="17.4" spans="1:54">
      <c r="A249" s="45">
        <f>$A$4</f>
        <v>624</v>
      </c>
      <c r="B249" s="46" t="s">
        <v>1090</v>
      </c>
      <c r="C249" s="31" t="s">
        <v>1091</v>
      </c>
      <c r="D249" s="47" t="s">
        <v>755</v>
      </c>
      <c r="E249" s="48" t="s">
        <v>556</v>
      </c>
      <c r="F249" s="48" t="s">
        <v>557</v>
      </c>
      <c r="G249" s="86"/>
      <c r="H249" s="31">
        <v>0</v>
      </c>
      <c r="I249" s="31">
        <v>0</v>
      </c>
      <c r="J249" s="31">
        <v>0</v>
      </c>
      <c r="K249" s="31">
        <v>0</v>
      </c>
      <c r="L249" s="31">
        <v>0</v>
      </c>
      <c r="M249" s="31">
        <v>0</v>
      </c>
      <c r="N249" s="31">
        <v>0</v>
      </c>
      <c r="O249" s="31">
        <v>0</v>
      </c>
      <c r="P249" s="31">
        <f t="shared" ref="P249" si="45">Q249+R249*2+S249*4+T249*8</f>
        <v>0</v>
      </c>
      <c r="Q249" s="31">
        <v>0</v>
      </c>
      <c r="R249" s="31">
        <v>0</v>
      </c>
      <c r="S249" s="31">
        <v>0</v>
      </c>
      <c r="T249" s="31">
        <v>0</v>
      </c>
      <c r="U249" s="31">
        <f t="shared" si="42"/>
        <v>0</v>
      </c>
      <c r="V249" s="31">
        <v>85</v>
      </c>
      <c r="W249" s="31">
        <v>4</v>
      </c>
      <c r="X249" s="31">
        <v>400</v>
      </c>
      <c r="Y249" s="31">
        <v>25</v>
      </c>
      <c r="Z249" s="31">
        <v>1000</v>
      </c>
      <c r="AA249" s="31">
        <v>50</v>
      </c>
      <c r="AB249" s="31">
        <v>1850</v>
      </c>
      <c r="AC249" s="31">
        <v>75</v>
      </c>
      <c r="AD249" s="31">
        <v>3000</v>
      </c>
      <c r="AE249" s="31">
        <v>0</v>
      </c>
      <c r="AF249" s="31">
        <v>0</v>
      </c>
      <c r="AG249" s="99">
        <v>30000</v>
      </c>
      <c r="AH249" s="31">
        <v>110</v>
      </c>
      <c r="AI249" s="31">
        <v>125</v>
      </c>
      <c r="AJ249" s="31">
        <v>120</v>
      </c>
      <c r="AK249" s="31">
        <v>120</v>
      </c>
      <c r="AL249" s="31">
        <v>5050</v>
      </c>
      <c r="AM249" s="31">
        <v>115</v>
      </c>
      <c r="AN249" s="31">
        <v>60050</v>
      </c>
      <c r="AO249" s="31">
        <v>110</v>
      </c>
      <c r="AP249" s="31">
        <v>60100</v>
      </c>
      <c r="AQ249" s="31">
        <v>0</v>
      </c>
      <c r="AR249" s="31">
        <v>0</v>
      </c>
      <c r="AS249" s="99">
        <v>30000</v>
      </c>
      <c r="AT249" s="31">
        <v>50</v>
      </c>
      <c r="AU249" s="31">
        <v>120</v>
      </c>
      <c r="AV249" s="31">
        <v>86</v>
      </c>
      <c r="AW249" s="31">
        <v>85</v>
      </c>
      <c r="AX249" s="31">
        <v>109</v>
      </c>
      <c r="AY249" s="31">
        <v>115</v>
      </c>
      <c r="AZ249" s="31">
        <v>100</v>
      </c>
      <c r="BA249" s="31">
        <v>100</v>
      </c>
      <c r="BB249" s="31">
        <v>70</v>
      </c>
    </row>
    <row r="250" customHeight="1" spans="1:54">
      <c r="A250" s="16"/>
      <c r="B250" s="17"/>
      <c r="C250" s="19"/>
      <c r="D250" s="18"/>
      <c r="E250" s="19"/>
      <c r="F250" s="19"/>
      <c r="G250" s="83"/>
      <c r="H250" s="16" t="s">
        <v>245</v>
      </c>
      <c r="I250" s="16" t="s">
        <v>245</v>
      </c>
      <c r="J250" s="16" t="s">
        <v>245</v>
      </c>
      <c r="K250" s="16" t="s">
        <v>245</v>
      </c>
      <c r="L250" s="16" t="s">
        <v>245</v>
      </c>
      <c r="M250" s="16" t="s">
        <v>245</v>
      </c>
      <c r="N250" s="16">
        <v>0</v>
      </c>
      <c r="O250" s="16">
        <v>0</v>
      </c>
      <c r="P250" s="16">
        <v>0</v>
      </c>
      <c r="Q250" s="16" t="s">
        <v>245</v>
      </c>
      <c r="R250" s="16" t="s">
        <v>245</v>
      </c>
      <c r="S250" s="16" t="s">
        <v>245</v>
      </c>
      <c r="T250" s="16" t="s">
        <v>245</v>
      </c>
      <c r="U250" s="16" t="e">
        <f t="shared" si="42"/>
        <v>#VALUE!</v>
      </c>
      <c r="V250" s="16" t="s">
        <v>245</v>
      </c>
      <c r="W250" s="16" t="s">
        <v>245</v>
      </c>
      <c r="X250" s="16" t="s">
        <v>245</v>
      </c>
      <c r="Y250" s="16" t="s">
        <v>245</v>
      </c>
      <c r="Z250" s="16" t="s">
        <v>245</v>
      </c>
      <c r="AA250" s="16" t="s">
        <v>245</v>
      </c>
      <c r="AB250" s="16" t="s">
        <v>245</v>
      </c>
      <c r="AC250" s="16" t="s">
        <v>245</v>
      </c>
      <c r="AD250" s="16" t="s">
        <v>245</v>
      </c>
      <c r="AE250" s="16" t="s">
        <v>245</v>
      </c>
      <c r="AF250" s="16" t="s">
        <v>245</v>
      </c>
      <c r="AG250" s="99" t="s">
        <v>245</v>
      </c>
      <c r="AH250" s="16" t="s">
        <v>245</v>
      </c>
      <c r="AI250" s="16" t="s">
        <v>245</v>
      </c>
      <c r="AJ250" s="16" t="s">
        <v>245</v>
      </c>
      <c r="AK250" s="16" t="s">
        <v>245</v>
      </c>
      <c r="AL250" s="16" t="s">
        <v>245</v>
      </c>
      <c r="AM250" s="16" t="s">
        <v>245</v>
      </c>
      <c r="AN250" s="16" t="s">
        <v>245</v>
      </c>
      <c r="AO250" s="16" t="s">
        <v>245</v>
      </c>
      <c r="AP250" s="16" t="s">
        <v>245</v>
      </c>
      <c r="AQ250" s="16" t="s">
        <v>245</v>
      </c>
      <c r="AR250" s="16" t="s">
        <v>245</v>
      </c>
      <c r="AS250" s="99" t="s">
        <v>245</v>
      </c>
      <c r="AT250" s="16" t="s">
        <v>245</v>
      </c>
      <c r="AU250" s="16" t="s">
        <v>245</v>
      </c>
      <c r="AV250" s="16" t="s">
        <v>245</v>
      </c>
      <c r="AW250" s="16" t="s">
        <v>245</v>
      </c>
      <c r="AX250" s="16">
        <v>109</v>
      </c>
      <c r="AY250" s="16" t="s">
        <v>245</v>
      </c>
      <c r="AZ250" s="16">
        <v>100</v>
      </c>
      <c r="BA250" s="16">
        <v>100</v>
      </c>
      <c r="BB250" s="16">
        <v>70</v>
      </c>
    </row>
    <row r="251" s="88" customFormat="1" ht="17.4" spans="1:54">
      <c r="A251" s="45">
        <f>$A$4</f>
        <v>624</v>
      </c>
      <c r="B251" s="46" t="s">
        <v>1092</v>
      </c>
      <c r="C251" s="31" t="s">
        <v>562</v>
      </c>
      <c r="D251" s="47" t="s">
        <v>755</v>
      </c>
      <c r="E251" s="48" t="s">
        <v>561</v>
      </c>
      <c r="F251" s="48" t="s">
        <v>562</v>
      </c>
      <c r="G251" s="86"/>
      <c r="H251" s="31">
        <v>0</v>
      </c>
      <c r="I251" s="31">
        <v>0</v>
      </c>
      <c r="J251" s="31">
        <v>0</v>
      </c>
      <c r="K251" s="31">
        <v>0</v>
      </c>
      <c r="L251" s="31">
        <v>0</v>
      </c>
      <c r="M251" s="31">
        <v>0</v>
      </c>
      <c r="N251" s="31">
        <v>0</v>
      </c>
      <c r="O251" s="31">
        <v>0</v>
      </c>
      <c r="P251" s="31">
        <f t="shared" ref="P251" si="46">Q251+R251*2+S251*4+T251*8</f>
        <v>0</v>
      </c>
      <c r="Q251" s="31">
        <v>0</v>
      </c>
      <c r="R251" s="31">
        <v>0</v>
      </c>
      <c r="S251" s="31">
        <v>0</v>
      </c>
      <c r="T251" s="31">
        <v>0</v>
      </c>
      <c r="U251" s="31">
        <f t="shared" si="42"/>
        <v>0</v>
      </c>
      <c r="V251" s="31">
        <v>85</v>
      </c>
      <c r="W251" s="31">
        <v>4</v>
      </c>
      <c r="X251" s="31">
        <v>400</v>
      </c>
      <c r="Y251" s="31">
        <v>25</v>
      </c>
      <c r="Z251" s="31">
        <v>1000</v>
      </c>
      <c r="AA251" s="31">
        <v>50</v>
      </c>
      <c r="AB251" s="31">
        <v>1850</v>
      </c>
      <c r="AC251" s="31">
        <v>75</v>
      </c>
      <c r="AD251" s="31">
        <v>3000</v>
      </c>
      <c r="AE251" s="31">
        <v>0</v>
      </c>
      <c r="AF251" s="31">
        <v>0</v>
      </c>
      <c r="AG251" s="99">
        <v>30000</v>
      </c>
      <c r="AH251" s="31">
        <v>110</v>
      </c>
      <c r="AI251" s="31">
        <v>125</v>
      </c>
      <c r="AJ251" s="31">
        <v>120</v>
      </c>
      <c r="AK251" s="31">
        <v>120</v>
      </c>
      <c r="AL251" s="31">
        <v>5050</v>
      </c>
      <c r="AM251" s="31">
        <v>115</v>
      </c>
      <c r="AN251" s="31">
        <v>60050</v>
      </c>
      <c r="AO251" s="31">
        <v>110</v>
      </c>
      <c r="AP251" s="31">
        <v>60100</v>
      </c>
      <c r="AQ251" s="31">
        <v>0</v>
      </c>
      <c r="AR251" s="31">
        <v>0</v>
      </c>
      <c r="AS251" s="99">
        <v>30000</v>
      </c>
      <c r="AT251" s="31">
        <v>50</v>
      </c>
      <c r="AU251" s="31">
        <v>120</v>
      </c>
      <c r="AV251" s="31">
        <v>86</v>
      </c>
      <c r="AW251" s="31">
        <v>85</v>
      </c>
      <c r="AX251" s="31">
        <v>109</v>
      </c>
      <c r="AY251" s="31">
        <v>115</v>
      </c>
      <c r="AZ251" s="31">
        <v>100</v>
      </c>
      <c r="BA251" s="31">
        <v>100</v>
      </c>
      <c r="BB251" s="31">
        <v>70</v>
      </c>
    </row>
  </sheetData>
  <dataValidations count="1">
    <dataValidation type="whole" operator="between" allowBlank="1" showInputMessage="1" showErrorMessage="1" sqref="H26 H28 H33 H35 H37 H41 H50 H52 H116 H118 H124 H135 H155 H168 H197 H199 H203 H233 H235 H241 H243 H18:H23 H30:H31 H187:H195 H207:H208 H211:H218">
      <formula1>0</formula1>
      <formula2>65535</formula2>
    </dataValidation>
  </dataValidation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251"/>
  <sheetViews>
    <sheetView zoomScale="85" zoomScaleNormal="85" workbookViewId="0">
      <pane xSplit="5" ySplit="4" topLeftCell="F5" activePane="bottomRight" state="frozen"/>
      <selection/>
      <selection pane="topRight"/>
      <selection pane="bottomLeft"/>
      <selection pane="bottomRight" activeCell="L12" sqref="L12"/>
    </sheetView>
  </sheetViews>
  <sheetFormatPr defaultColWidth="9" defaultRowHeight="15.6"/>
  <cols>
    <col min="1" max="1" width="15" style="2" customWidth="1"/>
    <col min="2" max="2" width="7.5" style="2" customWidth="1"/>
    <col min="3" max="4" width="15" style="2" customWidth="1"/>
    <col min="5" max="5" width="23.375" style="4" customWidth="1"/>
    <col min="6" max="6" width="23.125" style="2" customWidth="1"/>
    <col min="7" max="7" width="13.625" style="5" customWidth="1"/>
    <col min="8" max="13" width="4.75" style="2" customWidth="1"/>
    <col min="14" max="14" width="9" style="2" customWidth="1"/>
    <col min="15" max="15" width="4.75" style="2" customWidth="1"/>
    <col min="16" max="16" width="15.25" style="2" customWidth="1"/>
    <col min="17" max="18" width="6.125" style="2" customWidth="1"/>
    <col min="19" max="19" width="6.75" style="2" customWidth="1"/>
    <col min="20" max="22" width="9" style="2"/>
    <col min="23" max="23" width="6.75" style="2" customWidth="1"/>
    <col min="24" max="16384" width="9" style="6"/>
  </cols>
  <sheetData>
    <row r="1" s="1" customFormat="1" ht="139.15" customHeight="1" spans="1:23">
      <c r="A1" s="7" t="s">
        <v>712</v>
      </c>
      <c r="B1" s="7" t="s">
        <v>713</v>
      </c>
      <c r="C1" s="8" t="s">
        <v>714</v>
      </c>
      <c r="D1" s="7" t="s">
        <v>715</v>
      </c>
      <c r="E1" s="9" t="s">
        <v>716</v>
      </c>
      <c r="F1" s="10" t="s">
        <v>717</v>
      </c>
      <c r="G1" s="11" t="s">
        <v>718</v>
      </c>
      <c r="H1" s="12" t="s">
        <v>2242</v>
      </c>
      <c r="I1" s="12" t="s">
        <v>2243</v>
      </c>
      <c r="J1" s="12" t="s">
        <v>2244</v>
      </c>
      <c r="K1" s="12" t="s">
        <v>2245</v>
      </c>
      <c r="L1" s="33" t="s">
        <v>2246</v>
      </c>
      <c r="M1" s="33" t="s">
        <v>2247</v>
      </c>
      <c r="N1" s="34" t="s">
        <v>2248</v>
      </c>
      <c r="O1" s="35" t="s">
        <v>2249</v>
      </c>
      <c r="P1" s="36" t="s">
        <v>2250</v>
      </c>
      <c r="Q1" s="35" t="s">
        <v>2251</v>
      </c>
      <c r="R1" s="35" t="s">
        <v>2252</v>
      </c>
      <c r="S1" s="35" t="s">
        <v>2253</v>
      </c>
      <c r="T1" s="40" t="s">
        <v>2254</v>
      </c>
      <c r="U1" s="41"/>
      <c r="V1" s="41"/>
      <c r="W1" s="36" t="s">
        <v>2255</v>
      </c>
    </row>
    <row r="2" s="1" customFormat="1" ht="69.95" customHeight="1" spans="1:23">
      <c r="A2" s="7"/>
      <c r="B2" s="7"/>
      <c r="C2" s="7"/>
      <c r="D2" s="7"/>
      <c r="E2" s="9"/>
      <c r="F2" s="10"/>
      <c r="G2" s="13"/>
      <c r="H2" s="12"/>
      <c r="I2" s="12"/>
      <c r="J2" s="12"/>
      <c r="K2" s="12"/>
      <c r="L2" s="12"/>
      <c r="M2" s="12"/>
      <c r="N2" s="35"/>
      <c r="O2" s="12"/>
      <c r="P2" s="37"/>
      <c r="Q2" s="33" t="s">
        <v>2256</v>
      </c>
      <c r="R2" s="33" t="s">
        <v>2257</v>
      </c>
      <c r="S2" s="33" t="s">
        <v>2258</v>
      </c>
      <c r="T2" s="12" t="s">
        <v>2259</v>
      </c>
      <c r="U2" s="12"/>
      <c r="V2" s="12"/>
      <c r="W2" s="33" t="s">
        <v>2260</v>
      </c>
    </row>
    <row r="3" s="1" customFormat="1" ht="20.45" customHeight="1" spans="1:23">
      <c r="A3" s="7"/>
      <c r="B3" s="7"/>
      <c r="C3" s="7"/>
      <c r="D3" s="7"/>
      <c r="E3" s="9"/>
      <c r="F3" s="12"/>
      <c r="G3" s="14" t="s">
        <v>743</v>
      </c>
      <c r="H3" s="12"/>
      <c r="I3" s="12"/>
      <c r="J3" s="12"/>
      <c r="K3" s="12"/>
      <c r="L3" s="12"/>
      <c r="M3" s="12"/>
      <c r="N3" s="12"/>
      <c r="O3" s="12"/>
      <c r="P3" s="12"/>
      <c r="Q3" s="42">
        <v>1</v>
      </c>
      <c r="R3" s="42">
        <v>1</v>
      </c>
      <c r="S3" s="42">
        <v>1</v>
      </c>
      <c r="T3" s="12"/>
      <c r="U3" s="12"/>
      <c r="V3" s="12"/>
      <c r="W3" s="42"/>
    </row>
    <row r="4" ht="31.2" spans="1:23">
      <c r="A4" s="15">
        <f>启动参数!A4</f>
        <v>624</v>
      </c>
      <c r="B4" s="7"/>
      <c r="C4" s="7"/>
      <c r="D4" s="7"/>
      <c r="E4" s="9" t="s">
        <v>744</v>
      </c>
      <c r="F4" s="10"/>
      <c r="G4" s="14" t="s">
        <v>745</v>
      </c>
      <c r="H4" s="10"/>
      <c r="I4" s="10"/>
      <c r="J4" s="10"/>
      <c r="K4" s="10"/>
      <c r="L4" s="10"/>
      <c r="M4" s="10"/>
      <c r="N4" s="10"/>
      <c r="O4" s="10"/>
      <c r="P4" s="10"/>
      <c r="Q4" s="42" t="s">
        <v>2261</v>
      </c>
      <c r="R4" s="42" t="s">
        <v>1591</v>
      </c>
      <c r="S4" s="42" t="s">
        <v>2262</v>
      </c>
      <c r="T4" s="10"/>
      <c r="U4" s="10"/>
      <c r="V4" s="10"/>
      <c r="W4" s="42"/>
    </row>
    <row r="5" customHeight="1" spans="1:23">
      <c r="A5" s="16"/>
      <c r="B5" s="17"/>
      <c r="C5" s="16"/>
      <c r="D5" s="18"/>
      <c r="E5" s="19"/>
      <c r="F5" s="19"/>
      <c r="G5" s="20" t="s">
        <v>750</v>
      </c>
      <c r="H5" s="16">
        <v>1</v>
      </c>
      <c r="I5" s="16"/>
      <c r="J5" s="16"/>
      <c r="K5" s="16"/>
      <c r="L5" s="16">
        <v>0</v>
      </c>
      <c r="M5" s="16">
        <v>0</v>
      </c>
      <c r="N5" s="16">
        <f t="shared" ref="N5:N66" si="0">H5+I5*2</f>
        <v>1</v>
      </c>
      <c r="O5" s="16" t="s">
        <v>245</v>
      </c>
      <c r="P5" s="16">
        <f t="shared" ref="P5:P38" si="1">J5+K5*2</f>
        <v>0</v>
      </c>
      <c r="Q5" s="16" t="s">
        <v>245</v>
      </c>
      <c r="R5" s="16" t="s">
        <v>245</v>
      </c>
      <c r="S5" s="16" t="s">
        <v>245</v>
      </c>
      <c r="T5" s="16">
        <f t="shared" ref="T5:T38" si="2">L5+M5*2</f>
        <v>0</v>
      </c>
      <c r="U5" s="16"/>
      <c r="V5" s="16"/>
      <c r="W5" s="16">
        <v>0</v>
      </c>
    </row>
    <row r="6" customHeight="1" spans="1:23">
      <c r="A6" s="12">
        <f>$A$4</f>
        <v>624</v>
      </c>
      <c r="B6" s="21" t="s">
        <v>755</v>
      </c>
      <c r="C6" s="10" t="s">
        <v>756</v>
      </c>
      <c r="D6" s="22" t="s">
        <v>755</v>
      </c>
      <c r="E6" s="23" t="s">
        <v>57</v>
      </c>
      <c r="F6" s="23" t="s">
        <v>757</v>
      </c>
      <c r="G6" s="24"/>
      <c r="H6" s="10">
        <v>1</v>
      </c>
      <c r="I6" s="10">
        <v>1</v>
      </c>
      <c r="J6" s="10">
        <v>1</v>
      </c>
      <c r="K6" s="10">
        <v>0</v>
      </c>
      <c r="L6" s="10">
        <v>0</v>
      </c>
      <c r="M6" s="16">
        <v>0</v>
      </c>
      <c r="N6" s="10">
        <f t="shared" si="0"/>
        <v>3</v>
      </c>
      <c r="O6" s="10">
        <v>1</v>
      </c>
      <c r="P6" s="10">
        <f t="shared" si="1"/>
        <v>1</v>
      </c>
      <c r="Q6" s="38">
        <v>50</v>
      </c>
      <c r="R6" s="38">
        <v>20</v>
      </c>
      <c r="S6" s="38">
        <v>0</v>
      </c>
      <c r="T6" s="10">
        <f t="shared" si="2"/>
        <v>0</v>
      </c>
      <c r="U6" s="10"/>
      <c r="V6" s="10"/>
      <c r="W6" s="38">
        <v>0</v>
      </c>
    </row>
    <row r="7" customHeight="1" spans="1:23">
      <c r="A7" s="25"/>
      <c r="B7" s="26"/>
      <c r="C7" s="26"/>
      <c r="D7" s="26"/>
      <c r="E7" s="27"/>
      <c r="F7" s="26"/>
      <c r="G7" s="28" t="s">
        <v>758</v>
      </c>
      <c r="H7" s="16">
        <v>1</v>
      </c>
      <c r="I7" s="16"/>
      <c r="J7" s="16"/>
      <c r="K7" s="16"/>
      <c r="L7" s="16">
        <v>0</v>
      </c>
      <c r="M7" s="16">
        <v>0</v>
      </c>
      <c r="N7" s="16">
        <f t="shared" si="0"/>
        <v>1</v>
      </c>
      <c r="O7" s="16" t="s">
        <v>245</v>
      </c>
      <c r="P7" s="16">
        <f t="shared" si="1"/>
        <v>0</v>
      </c>
      <c r="Q7" s="38">
        <v>50</v>
      </c>
      <c r="R7" s="38">
        <v>20</v>
      </c>
      <c r="S7" s="16" t="s">
        <v>245</v>
      </c>
      <c r="T7" s="16">
        <f t="shared" si="2"/>
        <v>0</v>
      </c>
      <c r="U7" s="16"/>
      <c r="V7" s="16"/>
      <c r="W7" s="16">
        <v>0</v>
      </c>
    </row>
    <row r="8" customHeight="1" spans="1:23">
      <c r="A8" s="12">
        <f>$A$4</f>
        <v>624</v>
      </c>
      <c r="B8" s="21" t="s">
        <v>755</v>
      </c>
      <c r="C8" s="10" t="s">
        <v>756</v>
      </c>
      <c r="D8" s="22" t="s">
        <v>766</v>
      </c>
      <c r="E8" s="23" t="s">
        <v>63</v>
      </c>
      <c r="F8" s="23" t="s">
        <v>64</v>
      </c>
      <c r="G8" s="29"/>
      <c r="H8" s="10">
        <v>1</v>
      </c>
      <c r="I8" s="10">
        <v>0</v>
      </c>
      <c r="J8" s="10">
        <v>1</v>
      </c>
      <c r="K8" s="10">
        <v>0</v>
      </c>
      <c r="L8" s="10">
        <v>0</v>
      </c>
      <c r="M8" s="16">
        <v>0</v>
      </c>
      <c r="N8" s="10">
        <f t="shared" si="0"/>
        <v>1</v>
      </c>
      <c r="O8" s="10">
        <v>1</v>
      </c>
      <c r="P8" s="10">
        <f t="shared" si="1"/>
        <v>1</v>
      </c>
      <c r="Q8" s="38">
        <v>50</v>
      </c>
      <c r="R8" s="38">
        <v>20</v>
      </c>
      <c r="S8" s="10">
        <v>0</v>
      </c>
      <c r="T8" s="10">
        <f t="shared" si="2"/>
        <v>0</v>
      </c>
      <c r="U8" s="10"/>
      <c r="V8" s="10"/>
      <c r="W8" s="10">
        <v>0</v>
      </c>
    </row>
    <row r="9" customHeight="1" spans="1:23">
      <c r="A9" s="25"/>
      <c r="B9" s="17"/>
      <c r="C9" s="16"/>
      <c r="D9" s="18"/>
      <c r="E9" s="19"/>
      <c r="F9" s="19"/>
      <c r="G9" s="20" t="s">
        <v>767</v>
      </c>
      <c r="H9" s="16">
        <v>1</v>
      </c>
      <c r="I9" s="16"/>
      <c r="J9" s="16"/>
      <c r="K9" s="16"/>
      <c r="L9" s="16">
        <v>0</v>
      </c>
      <c r="M9" s="16">
        <v>0</v>
      </c>
      <c r="N9" s="16">
        <f t="shared" si="0"/>
        <v>1</v>
      </c>
      <c r="O9" s="16" t="s">
        <v>245</v>
      </c>
      <c r="P9" s="16">
        <f t="shared" si="1"/>
        <v>0</v>
      </c>
      <c r="Q9" s="38">
        <v>50</v>
      </c>
      <c r="R9" s="38">
        <v>20</v>
      </c>
      <c r="S9" s="16" t="s">
        <v>245</v>
      </c>
      <c r="T9" s="16">
        <f t="shared" si="2"/>
        <v>0</v>
      </c>
      <c r="U9" s="16"/>
      <c r="V9" s="16"/>
      <c r="W9" s="16">
        <v>0</v>
      </c>
    </row>
    <row r="10" customHeight="1" spans="1:23">
      <c r="A10" s="12">
        <f>$A$4</f>
        <v>624</v>
      </c>
      <c r="B10" s="21" t="s">
        <v>755</v>
      </c>
      <c r="C10" s="10" t="s">
        <v>756</v>
      </c>
      <c r="D10" s="22" t="s">
        <v>768</v>
      </c>
      <c r="E10" s="23" t="s">
        <v>67</v>
      </c>
      <c r="F10" s="23" t="s">
        <v>68</v>
      </c>
      <c r="G10" s="29"/>
      <c r="H10" s="10">
        <v>1</v>
      </c>
      <c r="I10" s="10">
        <v>1</v>
      </c>
      <c r="J10" s="10">
        <v>1</v>
      </c>
      <c r="K10" s="10">
        <v>0</v>
      </c>
      <c r="L10" s="10">
        <v>0</v>
      </c>
      <c r="M10" s="16">
        <v>0</v>
      </c>
      <c r="N10" s="10">
        <f t="shared" si="0"/>
        <v>3</v>
      </c>
      <c r="O10" s="10">
        <v>1</v>
      </c>
      <c r="P10" s="10">
        <f t="shared" si="1"/>
        <v>1</v>
      </c>
      <c r="Q10" s="38">
        <v>50</v>
      </c>
      <c r="R10" s="38">
        <v>20</v>
      </c>
      <c r="S10" s="10">
        <v>0</v>
      </c>
      <c r="T10" s="10">
        <f t="shared" si="2"/>
        <v>0</v>
      </c>
      <c r="U10" s="10"/>
      <c r="V10" s="10"/>
      <c r="W10" s="10">
        <v>0</v>
      </c>
    </row>
    <row r="11" customHeight="1" spans="1:23">
      <c r="A11" s="16"/>
      <c r="B11" s="17"/>
      <c r="C11" s="16"/>
      <c r="D11" s="18"/>
      <c r="E11" s="19"/>
      <c r="F11" s="19"/>
      <c r="G11" s="20" t="s">
        <v>750</v>
      </c>
      <c r="H11" s="16">
        <v>1</v>
      </c>
      <c r="I11" s="16"/>
      <c r="J11" s="16"/>
      <c r="K11" s="16"/>
      <c r="L11" s="16">
        <v>0</v>
      </c>
      <c r="M11" s="16">
        <v>0</v>
      </c>
      <c r="N11" s="16">
        <f t="shared" ref="N11:N12" si="3">H11+I11*2</f>
        <v>1</v>
      </c>
      <c r="O11" s="16" t="s">
        <v>245</v>
      </c>
      <c r="P11" s="16">
        <f t="shared" ref="P11:P12" si="4">J11+K11*2</f>
        <v>0</v>
      </c>
      <c r="Q11" s="38">
        <v>50</v>
      </c>
      <c r="R11" s="38">
        <v>20</v>
      </c>
      <c r="S11" s="16" t="s">
        <v>245</v>
      </c>
      <c r="T11" s="16">
        <f t="shared" ref="T11:T12" si="5">L11+M11*2</f>
        <v>0</v>
      </c>
      <c r="U11" s="16"/>
      <c r="V11" s="16"/>
      <c r="W11" s="16">
        <v>0</v>
      </c>
    </row>
    <row r="12" customHeight="1" spans="1:23">
      <c r="A12" s="12">
        <f>$A$4</f>
        <v>624</v>
      </c>
      <c r="B12" s="21" t="s">
        <v>755</v>
      </c>
      <c r="C12" s="10" t="s">
        <v>756</v>
      </c>
      <c r="D12" s="22" t="s">
        <v>769</v>
      </c>
      <c r="E12" s="23" t="s">
        <v>71</v>
      </c>
      <c r="F12" s="23" t="s">
        <v>757</v>
      </c>
      <c r="G12" s="24"/>
      <c r="H12" s="10">
        <v>1</v>
      </c>
      <c r="I12" s="10">
        <v>1</v>
      </c>
      <c r="J12" s="10">
        <v>1</v>
      </c>
      <c r="K12" s="10">
        <v>0</v>
      </c>
      <c r="L12" s="10">
        <v>0</v>
      </c>
      <c r="M12" s="16">
        <v>0</v>
      </c>
      <c r="N12" s="10">
        <f t="shared" si="3"/>
        <v>3</v>
      </c>
      <c r="O12" s="10">
        <v>1</v>
      </c>
      <c r="P12" s="10">
        <f t="shared" si="4"/>
        <v>1</v>
      </c>
      <c r="Q12" s="38">
        <v>50</v>
      </c>
      <c r="R12" s="38">
        <v>20</v>
      </c>
      <c r="S12" s="10">
        <v>0</v>
      </c>
      <c r="T12" s="10">
        <f t="shared" si="5"/>
        <v>0</v>
      </c>
      <c r="U12" s="10"/>
      <c r="V12" s="10"/>
      <c r="W12" s="10">
        <v>0</v>
      </c>
    </row>
    <row r="13" customHeight="1" spans="1:23">
      <c r="A13" s="16"/>
      <c r="B13" s="17"/>
      <c r="C13" s="16"/>
      <c r="D13" s="18"/>
      <c r="E13" s="19"/>
      <c r="F13" s="19"/>
      <c r="G13" s="20" t="s">
        <v>750</v>
      </c>
      <c r="H13" s="16">
        <v>1</v>
      </c>
      <c r="I13" s="16"/>
      <c r="J13" s="16"/>
      <c r="K13" s="16"/>
      <c r="L13" s="16">
        <v>0</v>
      </c>
      <c r="M13" s="16">
        <v>0</v>
      </c>
      <c r="N13" s="16">
        <f t="shared" ref="N13:N14" si="6">H13+I13*2</f>
        <v>1</v>
      </c>
      <c r="O13" s="16" t="s">
        <v>245</v>
      </c>
      <c r="P13" s="16">
        <f t="shared" ref="P13:P14" si="7">J13+K13*2</f>
        <v>0</v>
      </c>
      <c r="Q13" s="38">
        <v>50</v>
      </c>
      <c r="R13" s="38">
        <v>20</v>
      </c>
      <c r="S13" s="16" t="s">
        <v>245</v>
      </c>
      <c r="T13" s="16">
        <f t="shared" ref="T13:T14" si="8">L13+M13*2</f>
        <v>0</v>
      </c>
      <c r="U13" s="16"/>
      <c r="V13" s="16"/>
      <c r="W13" s="16">
        <v>0</v>
      </c>
    </row>
    <row r="14" customHeight="1" spans="1:23">
      <c r="A14" s="12">
        <f>$A$4</f>
        <v>624</v>
      </c>
      <c r="B14" s="21" t="s">
        <v>755</v>
      </c>
      <c r="C14" s="10" t="s">
        <v>756</v>
      </c>
      <c r="D14" s="22" t="s">
        <v>770</v>
      </c>
      <c r="E14" s="23" t="s">
        <v>76</v>
      </c>
      <c r="F14" s="23" t="s">
        <v>757</v>
      </c>
      <c r="G14" s="24"/>
      <c r="H14" s="10">
        <v>1</v>
      </c>
      <c r="I14" s="10">
        <v>1</v>
      </c>
      <c r="J14" s="10">
        <v>1</v>
      </c>
      <c r="K14" s="10">
        <v>0</v>
      </c>
      <c r="L14" s="10">
        <v>0</v>
      </c>
      <c r="M14" s="16">
        <v>0</v>
      </c>
      <c r="N14" s="10">
        <f t="shared" si="6"/>
        <v>3</v>
      </c>
      <c r="O14" s="10">
        <v>1</v>
      </c>
      <c r="P14" s="10">
        <f t="shared" si="7"/>
        <v>1</v>
      </c>
      <c r="Q14" s="38">
        <v>50</v>
      </c>
      <c r="R14" s="38">
        <v>20</v>
      </c>
      <c r="S14" s="10">
        <v>0</v>
      </c>
      <c r="T14" s="10">
        <f t="shared" si="8"/>
        <v>0</v>
      </c>
      <c r="U14" s="10"/>
      <c r="V14" s="10"/>
      <c r="W14" s="10">
        <v>0</v>
      </c>
    </row>
    <row r="15" customHeight="1" spans="1:23">
      <c r="A15" s="16"/>
      <c r="B15" s="17"/>
      <c r="C15" s="16"/>
      <c r="D15" s="18"/>
      <c r="E15" s="19"/>
      <c r="F15" s="19"/>
      <c r="G15" s="20" t="s">
        <v>750</v>
      </c>
      <c r="H15" s="16">
        <v>1</v>
      </c>
      <c r="I15" s="16"/>
      <c r="J15" s="16"/>
      <c r="K15" s="16"/>
      <c r="L15" s="16">
        <v>0</v>
      </c>
      <c r="M15" s="16">
        <v>0</v>
      </c>
      <c r="N15" s="16">
        <f t="shared" ref="N15:N16" si="9">H15+I15*2</f>
        <v>1</v>
      </c>
      <c r="O15" s="16" t="s">
        <v>245</v>
      </c>
      <c r="P15" s="16">
        <f t="shared" ref="P15:P16" si="10">J15+K15*2</f>
        <v>0</v>
      </c>
      <c r="Q15" s="38">
        <v>50</v>
      </c>
      <c r="R15" s="38">
        <v>20</v>
      </c>
      <c r="S15" s="16" t="s">
        <v>245</v>
      </c>
      <c r="T15" s="16">
        <f t="shared" ref="T15:T16" si="11">L15+M15*2</f>
        <v>0</v>
      </c>
      <c r="U15" s="16"/>
      <c r="V15" s="16"/>
      <c r="W15" s="16">
        <v>0</v>
      </c>
    </row>
    <row r="16" customHeight="1" spans="1:23">
      <c r="A16" s="12">
        <f>$A$4</f>
        <v>624</v>
      </c>
      <c r="B16" s="21" t="s">
        <v>755</v>
      </c>
      <c r="C16" s="10" t="s">
        <v>756</v>
      </c>
      <c r="D16" s="22" t="s">
        <v>771</v>
      </c>
      <c r="E16" s="23" t="s">
        <v>79</v>
      </c>
      <c r="F16" s="23" t="s">
        <v>757</v>
      </c>
      <c r="G16" s="24"/>
      <c r="H16" s="10">
        <v>1</v>
      </c>
      <c r="I16" s="10">
        <v>1</v>
      </c>
      <c r="J16" s="10">
        <v>1</v>
      </c>
      <c r="K16" s="10">
        <v>0</v>
      </c>
      <c r="L16" s="10">
        <v>0</v>
      </c>
      <c r="M16" s="16">
        <v>0</v>
      </c>
      <c r="N16" s="10">
        <f t="shared" si="9"/>
        <v>3</v>
      </c>
      <c r="O16" s="10">
        <v>1</v>
      </c>
      <c r="P16" s="10">
        <f t="shared" si="10"/>
        <v>1</v>
      </c>
      <c r="Q16" s="38">
        <v>50</v>
      </c>
      <c r="R16" s="38">
        <v>20</v>
      </c>
      <c r="S16" s="10">
        <v>0</v>
      </c>
      <c r="T16" s="10">
        <f t="shared" si="11"/>
        <v>0</v>
      </c>
      <c r="U16" s="10"/>
      <c r="V16" s="10"/>
      <c r="W16" s="10">
        <v>0</v>
      </c>
    </row>
    <row r="17" customHeight="1" spans="1:23">
      <c r="A17" s="16"/>
      <c r="B17" s="17"/>
      <c r="C17" s="16"/>
      <c r="D17" s="18"/>
      <c r="E17" s="19"/>
      <c r="F17" s="19"/>
      <c r="G17" s="20" t="s">
        <v>772</v>
      </c>
      <c r="H17" s="16">
        <v>0</v>
      </c>
      <c r="I17" s="16"/>
      <c r="J17" s="16"/>
      <c r="K17" s="16"/>
      <c r="L17" s="16">
        <v>0</v>
      </c>
      <c r="M17" s="16">
        <v>0</v>
      </c>
      <c r="N17" s="16">
        <f t="shared" si="0"/>
        <v>0</v>
      </c>
      <c r="O17" s="16"/>
      <c r="P17" s="16">
        <f t="shared" si="1"/>
        <v>0</v>
      </c>
      <c r="Q17" s="38">
        <v>50</v>
      </c>
      <c r="R17" s="38">
        <v>20</v>
      </c>
      <c r="S17" s="16"/>
      <c r="T17" s="16">
        <f t="shared" si="2"/>
        <v>0</v>
      </c>
      <c r="U17" s="16"/>
      <c r="V17" s="16"/>
      <c r="W17" s="16">
        <v>0</v>
      </c>
    </row>
    <row r="18" customHeight="1" spans="1:23">
      <c r="A18" s="12">
        <f>$A$4</f>
        <v>624</v>
      </c>
      <c r="B18" s="21" t="s">
        <v>779</v>
      </c>
      <c r="C18" s="10" t="s">
        <v>780</v>
      </c>
      <c r="D18" s="22" t="s">
        <v>755</v>
      </c>
      <c r="E18" s="23" t="s">
        <v>83</v>
      </c>
      <c r="F18" s="23" t="s">
        <v>84</v>
      </c>
      <c r="G18" s="29"/>
      <c r="H18" s="10">
        <v>0</v>
      </c>
      <c r="I18" s="10">
        <v>0</v>
      </c>
      <c r="J18" s="10">
        <v>1</v>
      </c>
      <c r="K18" s="10">
        <v>0</v>
      </c>
      <c r="L18" s="10">
        <v>0</v>
      </c>
      <c r="M18" s="16">
        <v>0</v>
      </c>
      <c r="N18" s="10">
        <f t="shared" si="0"/>
        <v>0</v>
      </c>
      <c r="O18" s="10">
        <v>1</v>
      </c>
      <c r="P18" s="10">
        <f t="shared" si="1"/>
        <v>1</v>
      </c>
      <c r="Q18" s="38">
        <v>50</v>
      </c>
      <c r="R18" s="38">
        <v>20</v>
      </c>
      <c r="S18" s="10">
        <v>0</v>
      </c>
      <c r="T18" s="10">
        <f t="shared" si="2"/>
        <v>0</v>
      </c>
      <c r="U18" s="10"/>
      <c r="V18" s="10"/>
      <c r="W18" s="10">
        <v>0</v>
      </c>
    </row>
    <row r="19" customHeight="1" spans="1:23">
      <c r="A19" s="16"/>
      <c r="B19" s="17"/>
      <c r="C19" s="16"/>
      <c r="D19" s="18"/>
      <c r="E19" s="19"/>
      <c r="F19" s="19"/>
      <c r="G19" s="20" t="s">
        <v>781</v>
      </c>
      <c r="H19" s="16">
        <v>0</v>
      </c>
      <c r="I19" s="16"/>
      <c r="J19" s="16"/>
      <c r="K19" s="16"/>
      <c r="L19" s="16">
        <v>0</v>
      </c>
      <c r="M19" s="16">
        <v>0</v>
      </c>
      <c r="N19" s="16">
        <f t="shared" si="0"/>
        <v>0</v>
      </c>
      <c r="O19" s="16"/>
      <c r="P19" s="16">
        <f t="shared" si="1"/>
        <v>0</v>
      </c>
      <c r="Q19" s="38">
        <v>50</v>
      </c>
      <c r="R19" s="38">
        <v>20</v>
      </c>
      <c r="S19" s="16"/>
      <c r="T19" s="16">
        <f t="shared" si="2"/>
        <v>0</v>
      </c>
      <c r="U19" s="16"/>
      <c r="V19" s="16"/>
      <c r="W19" s="16">
        <v>0</v>
      </c>
    </row>
    <row r="20" customHeight="1" spans="1:23">
      <c r="A20" s="12">
        <f>$A$4</f>
        <v>624</v>
      </c>
      <c r="B20" s="21" t="s">
        <v>779</v>
      </c>
      <c r="C20" s="10" t="s">
        <v>780</v>
      </c>
      <c r="D20" s="22" t="s">
        <v>779</v>
      </c>
      <c r="E20" s="23" t="s">
        <v>87</v>
      </c>
      <c r="F20" s="23" t="s">
        <v>88</v>
      </c>
      <c r="G20" s="29"/>
      <c r="H20" s="10">
        <v>0</v>
      </c>
      <c r="I20" s="10">
        <v>0</v>
      </c>
      <c r="J20" s="10">
        <v>1</v>
      </c>
      <c r="K20" s="10">
        <v>0</v>
      </c>
      <c r="L20" s="10">
        <v>0</v>
      </c>
      <c r="M20" s="16">
        <v>0</v>
      </c>
      <c r="N20" s="10">
        <f t="shared" si="0"/>
        <v>0</v>
      </c>
      <c r="O20" s="10">
        <v>1</v>
      </c>
      <c r="P20" s="10">
        <f t="shared" si="1"/>
        <v>1</v>
      </c>
      <c r="Q20" s="38">
        <v>50</v>
      </c>
      <c r="R20" s="38">
        <v>20</v>
      </c>
      <c r="S20" s="10">
        <v>0</v>
      </c>
      <c r="T20" s="10">
        <f t="shared" si="2"/>
        <v>0</v>
      </c>
      <c r="U20" s="10"/>
      <c r="V20" s="10"/>
      <c r="W20" s="10">
        <v>0</v>
      </c>
    </row>
    <row r="21" customHeight="1" spans="1:23">
      <c r="A21" s="16"/>
      <c r="B21" s="17"/>
      <c r="C21" s="16"/>
      <c r="D21" s="18"/>
      <c r="E21" s="19"/>
      <c r="F21" s="19"/>
      <c r="G21" s="20" t="s">
        <v>784</v>
      </c>
      <c r="H21" s="16">
        <v>0</v>
      </c>
      <c r="I21" s="16"/>
      <c r="J21" s="16"/>
      <c r="K21" s="16"/>
      <c r="L21" s="16">
        <v>0</v>
      </c>
      <c r="M21" s="16">
        <v>0</v>
      </c>
      <c r="N21" s="16">
        <f t="shared" si="0"/>
        <v>0</v>
      </c>
      <c r="O21" s="16"/>
      <c r="P21" s="16">
        <f t="shared" si="1"/>
        <v>0</v>
      </c>
      <c r="Q21" s="38">
        <v>50</v>
      </c>
      <c r="R21" s="38">
        <v>20</v>
      </c>
      <c r="S21" s="16"/>
      <c r="T21" s="16">
        <f t="shared" si="2"/>
        <v>0</v>
      </c>
      <c r="U21" s="16"/>
      <c r="V21" s="16"/>
      <c r="W21" s="16">
        <v>0</v>
      </c>
    </row>
    <row r="22" customHeight="1" spans="1:23">
      <c r="A22" s="12">
        <f>$A$4</f>
        <v>624</v>
      </c>
      <c r="B22" s="21" t="s">
        <v>779</v>
      </c>
      <c r="C22" s="10" t="s">
        <v>780</v>
      </c>
      <c r="D22" s="22" t="s">
        <v>785</v>
      </c>
      <c r="E22" s="23" t="s">
        <v>91</v>
      </c>
      <c r="F22" s="23" t="s">
        <v>92</v>
      </c>
      <c r="G22" s="29"/>
      <c r="H22" s="10">
        <v>0</v>
      </c>
      <c r="I22" s="10">
        <v>0</v>
      </c>
      <c r="J22" s="10">
        <v>1</v>
      </c>
      <c r="K22" s="10">
        <v>0</v>
      </c>
      <c r="L22" s="10">
        <v>0</v>
      </c>
      <c r="M22" s="16">
        <v>0</v>
      </c>
      <c r="N22" s="10">
        <f t="shared" si="0"/>
        <v>0</v>
      </c>
      <c r="O22" s="10">
        <v>1</v>
      </c>
      <c r="P22" s="10">
        <f t="shared" si="1"/>
        <v>1</v>
      </c>
      <c r="Q22" s="38">
        <v>50</v>
      </c>
      <c r="R22" s="38">
        <v>20</v>
      </c>
      <c r="S22" s="10">
        <v>0</v>
      </c>
      <c r="T22" s="10">
        <f t="shared" si="2"/>
        <v>0</v>
      </c>
      <c r="U22" s="10"/>
      <c r="V22" s="10"/>
      <c r="W22" s="10">
        <v>0</v>
      </c>
    </row>
    <row r="23" customHeight="1" spans="1:23">
      <c r="A23" s="16"/>
      <c r="B23" s="17"/>
      <c r="C23" s="16"/>
      <c r="D23" s="18"/>
      <c r="E23" s="19"/>
      <c r="F23" s="19"/>
      <c r="G23" s="20" t="s">
        <v>97</v>
      </c>
      <c r="H23" s="16">
        <v>0</v>
      </c>
      <c r="I23" s="16"/>
      <c r="J23" s="16"/>
      <c r="K23" s="16"/>
      <c r="L23" s="16">
        <v>0</v>
      </c>
      <c r="M23" s="16">
        <v>0</v>
      </c>
      <c r="N23" s="16">
        <f t="shared" si="0"/>
        <v>0</v>
      </c>
      <c r="O23" s="16"/>
      <c r="P23" s="16">
        <f t="shared" si="1"/>
        <v>0</v>
      </c>
      <c r="Q23" s="38">
        <v>50</v>
      </c>
      <c r="R23" s="38">
        <v>20</v>
      </c>
      <c r="S23" s="16"/>
      <c r="T23" s="16">
        <f t="shared" si="2"/>
        <v>0</v>
      </c>
      <c r="U23" s="16"/>
      <c r="V23" s="16"/>
      <c r="W23" s="16">
        <v>0</v>
      </c>
    </row>
    <row r="24" customHeight="1" spans="1:23">
      <c r="A24" s="12">
        <f>$A$4</f>
        <v>624</v>
      </c>
      <c r="B24" s="21" t="s">
        <v>779</v>
      </c>
      <c r="C24" s="10" t="s">
        <v>780</v>
      </c>
      <c r="D24" s="22" t="s">
        <v>786</v>
      </c>
      <c r="E24" s="23" t="s">
        <v>95</v>
      </c>
      <c r="F24" s="23" t="s">
        <v>96</v>
      </c>
      <c r="G24" s="29"/>
      <c r="H24" s="10">
        <v>0</v>
      </c>
      <c r="I24" s="10">
        <v>0</v>
      </c>
      <c r="J24" s="10">
        <v>1</v>
      </c>
      <c r="K24" s="10">
        <v>0</v>
      </c>
      <c r="L24" s="10">
        <v>0</v>
      </c>
      <c r="M24" s="16">
        <v>0</v>
      </c>
      <c r="N24" s="10">
        <f t="shared" si="0"/>
        <v>0</v>
      </c>
      <c r="O24" s="10">
        <v>1</v>
      </c>
      <c r="P24" s="10">
        <f t="shared" si="1"/>
        <v>1</v>
      </c>
      <c r="Q24" s="38">
        <v>50</v>
      </c>
      <c r="R24" s="38">
        <v>20</v>
      </c>
      <c r="S24" s="10">
        <v>0</v>
      </c>
      <c r="T24" s="10">
        <f t="shared" si="2"/>
        <v>0</v>
      </c>
      <c r="U24" s="10"/>
      <c r="V24" s="10"/>
      <c r="W24" s="10">
        <v>0</v>
      </c>
    </row>
    <row r="25" customHeight="1" spans="1:23">
      <c r="A25" s="16"/>
      <c r="B25" s="17"/>
      <c r="C25" s="16"/>
      <c r="D25" s="18"/>
      <c r="E25" s="19" t="s">
        <v>787</v>
      </c>
      <c r="F25" s="19" t="s">
        <v>788</v>
      </c>
      <c r="G25" s="30" t="s">
        <v>789</v>
      </c>
      <c r="H25" s="16">
        <v>1</v>
      </c>
      <c r="I25" s="16">
        <v>0</v>
      </c>
      <c r="J25" s="16"/>
      <c r="K25" s="16"/>
      <c r="L25" s="16">
        <v>0</v>
      </c>
      <c r="M25" s="16">
        <v>0</v>
      </c>
      <c r="N25" s="16">
        <f t="shared" si="0"/>
        <v>1</v>
      </c>
      <c r="O25" s="16"/>
      <c r="P25" s="16">
        <f t="shared" si="1"/>
        <v>0</v>
      </c>
      <c r="Q25" s="38">
        <v>50</v>
      </c>
      <c r="R25" s="38">
        <v>20</v>
      </c>
      <c r="S25" s="16"/>
      <c r="T25" s="16">
        <f t="shared" si="2"/>
        <v>0</v>
      </c>
      <c r="U25" s="16"/>
      <c r="V25" s="16"/>
      <c r="W25" s="16">
        <v>0</v>
      </c>
    </row>
    <row r="26" customHeight="1" spans="1:23">
      <c r="A26" s="12">
        <f>$A$4</f>
        <v>624</v>
      </c>
      <c r="B26" s="21" t="s">
        <v>785</v>
      </c>
      <c r="C26" s="31" t="s">
        <v>788</v>
      </c>
      <c r="D26" s="22" t="s">
        <v>755</v>
      </c>
      <c r="E26" s="23" t="s">
        <v>100</v>
      </c>
      <c r="F26" s="23" t="s">
        <v>791</v>
      </c>
      <c r="G26" s="29"/>
      <c r="H26" s="10">
        <v>1</v>
      </c>
      <c r="I26" s="10">
        <v>0</v>
      </c>
      <c r="J26" s="10">
        <v>1</v>
      </c>
      <c r="K26" s="10">
        <v>0</v>
      </c>
      <c r="L26" s="10">
        <v>0</v>
      </c>
      <c r="M26" s="16">
        <v>0</v>
      </c>
      <c r="N26" s="38">
        <f t="shared" si="0"/>
        <v>1</v>
      </c>
      <c r="O26" s="10">
        <v>1</v>
      </c>
      <c r="P26" s="10">
        <f t="shared" si="1"/>
        <v>1</v>
      </c>
      <c r="Q26" s="38">
        <v>50</v>
      </c>
      <c r="R26" s="38">
        <v>20</v>
      </c>
      <c r="S26" s="38">
        <v>0</v>
      </c>
      <c r="T26" s="10">
        <f t="shared" si="2"/>
        <v>0</v>
      </c>
      <c r="U26" s="10"/>
      <c r="V26" s="10"/>
      <c r="W26" s="38">
        <v>0</v>
      </c>
    </row>
    <row r="27" customHeight="1" spans="1:23">
      <c r="A27" s="16"/>
      <c r="B27" s="17"/>
      <c r="C27" s="19"/>
      <c r="D27" s="18"/>
      <c r="E27" s="19" t="s">
        <v>787</v>
      </c>
      <c r="F27" s="19"/>
      <c r="G27" s="30" t="s">
        <v>792</v>
      </c>
      <c r="H27" s="16">
        <v>1</v>
      </c>
      <c r="I27" s="16">
        <v>0</v>
      </c>
      <c r="J27" s="16">
        <v>1</v>
      </c>
      <c r="K27" s="16">
        <v>0</v>
      </c>
      <c r="L27" s="16">
        <v>0</v>
      </c>
      <c r="M27" s="16">
        <v>0</v>
      </c>
      <c r="N27" s="16">
        <f t="shared" si="0"/>
        <v>1</v>
      </c>
      <c r="O27" s="16">
        <v>1</v>
      </c>
      <c r="P27" s="16">
        <f t="shared" si="1"/>
        <v>1</v>
      </c>
      <c r="Q27" s="38">
        <v>50</v>
      </c>
      <c r="R27" s="38">
        <v>20</v>
      </c>
      <c r="S27" s="16"/>
      <c r="T27" s="16">
        <f t="shared" si="2"/>
        <v>0</v>
      </c>
      <c r="U27" s="16"/>
      <c r="V27" s="16"/>
      <c r="W27" s="16">
        <v>0</v>
      </c>
    </row>
    <row r="28" customHeight="1" spans="1:23">
      <c r="A28" s="12">
        <f>$A$4</f>
        <v>624</v>
      </c>
      <c r="B28" s="21" t="s">
        <v>785</v>
      </c>
      <c r="C28" s="31" t="s">
        <v>788</v>
      </c>
      <c r="D28" s="22" t="s">
        <v>770</v>
      </c>
      <c r="E28" s="23" t="s">
        <v>104</v>
      </c>
      <c r="F28" s="23" t="s">
        <v>105</v>
      </c>
      <c r="G28" s="29"/>
      <c r="H28" s="10">
        <v>1</v>
      </c>
      <c r="I28" s="10">
        <v>0</v>
      </c>
      <c r="J28" s="10">
        <v>1</v>
      </c>
      <c r="K28" s="10">
        <v>0</v>
      </c>
      <c r="L28" s="10">
        <v>0</v>
      </c>
      <c r="M28" s="16">
        <v>0</v>
      </c>
      <c r="N28" s="38">
        <f t="shared" si="0"/>
        <v>1</v>
      </c>
      <c r="O28" s="10">
        <v>1</v>
      </c>
      <c r="P28" s="10">
        <f t="shared" si="1"/>
        <v>1</v>
      </c>
      <c r="Q28" s="38">
        <v>50</v>
      </c>
      <c r="R28" s="38">
        <v>20</v>
      </c>
      <c r="S28" s="38">
        <v>0</v>
      </c>
      <c r="T28" s="10">
        <f t="shared" si="2"/>
        <v>0</v>
      </c>
      <c r="U28" s="10"/>
      <c r="V28" s="10"/>
      <c r="W28" s="38">
        <v>0</v>
      </c>
    </row>
    <row r="29" customHeight="1" spans="1:23">
      <c r="A29" s="16"/>
      <c r="B29" s="17"/>
      <c r="C29" s="16"/>
      <c r="D29" s="18"/>
      <c r="E29" s="19" t="s">
        <v>787</v>
      </c>
      <c r="F29" s="19"/>
      <c r="G29" s="30" t="s">
        <v>793</v>
      </c>
      <c r="H29" s="16">
        <v>1</v>
      </c>
      <c r="I29" s="16">
        <v>0</v>
      </c>
      <c r="J29" s="16">
        <v>1</v>
      </c>
      <c r="K29" s="16">
        <v>0</v>
      </c>
      <c r="L29" s="16">
        <v>0</v>
      </c>
      <c r="M29" s="16">
        <v>0</v>
      </c>
      <c r="N29" s="16">
        <f t="shared" si="0"/>
        <v>1</v>
      </c>
      <c r="O29" s="16">
        <v>1</v>
      </c>
      <c r="P29" s="16">
        <f t="shared" si="1"/>
        <v>1</v>
      </c>
      <c r="Q29" s="38">
        <v>50</v>
      </c>
      <c r="R29" s="38">
        <v>20</v>
      </c>
      <c r="S29" s="16"/>
      <c r="T29" s="16">
        <f t="shared" si="2"/>
        <v>0</v>
      </c>
      <c r="U29" s="16"/>
      <c r="V29" s="16"/>
      <c r="W29" s="16">
        <v>0</v>
      </c>
    </row>
    <row r="30" customHeight="1" spans="1:23">
      <c r="A30" s="12">
        <f>$A$4</f>
        <v>624</v>
      </c>
      <c r="B30" s="21" t="s">
        <v>785</v>
      </c>
      <c r="C30" s="31" t="s">
        <v>788</v>
      </c>
      <c r="D30" s="22" t="s">
        <v>771</v>
      </c>
      <c r="E30" s="23" t="s">
        <v>108</v>
      </c>
      <c r="F30" s="23" t="s">
        <v>109</v>
      </c>
      <c r="G30" s="29"/>
      <c r="H30" s="10">
        <v>1</v>
      </c>
      <c r="I30" s="10">
        <v>0</v>
      </c>
      <c r="J30" s="10">
        <v>1</v>
      </c>
      <c r="K30" s="10">
        <v>0</v>
      </c>
      <c r="L30" s="10">
        <v>0</v>
      </c>
      <c r="M30" s="16">
        <v>0</v>
      </c>
      <c r="N30" s="38">
        <f t="shared" si="0"/>
        <v>1</v>
      </c>
      <c r="O30" s="10">
        <v>1</v>
      </c>
      <c r="P30" s="10">
        <f t="shared" si="1"/>
        <v>1</v>
      </c>
      <c r="Q30" s="38">
        <v>50</v>
      </c>
      <c r="R30" s="38">
        <v>20</v>
      </c>
      <c r="S30" s="38">
        <v>0</v>
      </c>
      <c r="T30" s="10">
        <f t="shared" si="2"/>
        <v>0</v>
      </c>
      <c r="U30" s="10"/>
      <c r="V30" s="10"/>
      <c r="W30" s="38">
        <v>0</v>
      </c>
    </row>
    <row r="31" customHeight="1" spans="1:23">
      <c r="A31" s="16"/>
      <c r="B31" s="17"/>
      <c r="C31" s="19"/>
      <c r="D31" s="18"/>
      <c r="E31" s="19"/>
      <c r="F31" s="19" t="s">
        <v>114</v>
      </c>
      <c r="G31" s="20" t="s">
        <v>794</v>
      </c>
      <c r="H31" s="16">
        <v>1</v>
      </c>
      <c r="I31" s="16">
        <v>0</v>
      </c>
      <c r="J31" s="16"/>
      <c r="K31" s="16"/>
      <c r="L31" s="16">
        <v>0</v>
      </c>
      <c r="M31" s="16">
        <v>0</v>
      </c>
      <c r="N31" s="16">
        <f t="shared" si="0"/>
        <v>1</v>
      </c>
      <c r="O31" s="16"/>
      <c r="P31" s="16">
        <f t="shared" si="1"/>
        <v>0</v>
      </c>
      <c r="Q31" s="38">
        <v>50</v>
      </c>
      <c r="R31" s="38">
        <v>20</v>
      </c>
      <c r="S31" s="16"/>
      <c r="T31" s="16">
        <f t="shared" si="2"/>
        <v>0</v>
      </c>
      <c r="U31" s="16"/>
      <c r="V31" s="16"/>
      <c r="W31" s="16">
        <v>0</v>
      </c>
    </row>
    <row r="32" ht="17.4" spans="1:23">
      <c r="A32" s="12">
        <f>$A$4</f>
        <v>624</v>
      </c>
      <c r="B32" s="21" t="s">
        <v>786</v>
      </c>
      <c r="C32" s="10" t="s">
        <v>114</v>
      </c>
      <c r="D32" s="22" t="s">
        <v>755</v>
      </c>
      <c r="E32" s="23" t="s">
        <v>113</v>
      </c>
      <c r="F32" s="23" t="s">
        <v>114</v>
      </c>
      <c r="G32" s="29"/>
      <c r="H32" s="10">
        <v>1</v>
      </c>
      <c r="I32" s="10">
        <v>0</v>
      </c>
      <c r="J32" s="10">
        <v>1</v>
      </c>
      <c r="K32" s="10">
        <v>0</v>
      </c>
      <c r="L32" s="10">
        <v>0</v>
      </c>
      <c r="M32" s="16">
        <v>0</v>
      </c>
      <c r="N32" s="10">
        <f t="shared" si="0"/>
        <v>1</v>
      </c>
      <c r="O32" s="10">
        <v>1</v>
      </c>
      <c r="P32" s="10">
        <f t="shared" si="1"/>
        <v>1</v>
      </c>
      <c r="Q32" s="38">
        <v>50</v>
      </c>
      <c r="R32" s="38">
        <v>20</v>
      </c>
      <c r="S32" s="38">
        <v>0</v>
      </c>
      <c r="T32" s="10">
        <f t="shared" si="2"/>
        <v>0</v>
      </c>
      <c r="U32" s="10"/>
      <c r="V32" s="10"/>
      <c r="W32" s="38">
        <v>0</v>
      </c>
    </row>
    <row r="33" s="2" customFormat="1" customHeight="1" spans="1:23">
      <c r="A33" s="25"/>
      <c r="B33" s="17"/>
      <c r="C33" s="16"/>
      <c r="D33" s="18"/>
      <c r="E33" s="19"/>
      <c r="F33" s="19" t="s">
        <v>796</v>
      </c>
      <c r="G33" s="20" t="s">
        <v>797</v>
      </c>
      <c r="H33" s="16">
        <v>1</v>
      </c>
      <c r="I33" s="16">
        <v>0</v>
      </c>
      <c r="J33" s="16">
        <v>1</v>
      </c>
      <c r="K33" s="16">
        <v>0</v>
      </c>
      <c r="L33" s="16">
        <v>0</v>
      </c>
      <c r="M33" s="16">
        <v>0</v>
      </c>
      <c r="N33" s="16">
        <f t="shared" si="0"/>
        <v>1</v>
      </c>
      <c r="O33" s="16"/>
      <c r="P33" s="16">
        <f t="shared" si="1"/>
        <v>1</v>
      </c>
      <c r="Q33" s="38">
        <v>50</v>
      </c>
      <c r="R33" s="38">
        <v>20</v>
      </c>
      <c r="S33" s="16"/>
      <c r="T33" s="16">
        <f t="shared" si="2"/>
        <v>0</v>
      </c>
      <c r="U33" s="16"/>
      <c r="V33" s="16"/>
      <c r="W33" s="16">
        <v>0</v>
      </c>
    </row>
    <row r="34" s="2" customFormat="1" customHeight="1" spans="1:23">
      <c r="A34" s="12">
        <f>$A$4</f>
        <v>624</v>
      </c>
      <c r="B34" s="21" t="s">
        <v>786</v>
      </c>
      <c r="C34" s="10" t="s">
        <v>114</v>
      </c>
      <c r="D34" s="22" t="s">
        <v>785</v>
      </c>
      <c r="E34" s="23" t="s">
        <v>117</v>
      </c>
      <c r="F34" s="23" t="s">
        <v>796</v>
      </c>
      <c r="G34" s="14"/>
      <c r="H34" s="10">
        <v>1</v>
      </c>
      <c r="I34" s="10">
        <v>0</v>
      </c>
      <c r="J34" s="10">
        <v>1</v>
      </c>
      <c r="K34" s="10">
        <v>0</v>
      </c>
      <c r="L34" s="10">
        <v>0</v>
      </c>
      <c r="M34" s="16">
        <v>0</v>
      </c>
      <c r="N34" s="10">
        <f t="shared" si="0"/>
        <v>1</v>
      </c>
      <c r="O34" s="10">
        <v>1</v>
      </c>
      <c r="P34" s="10">
        <f t="shared" si="1"/>
        <v>1</v>
      </c>
      <c r="Q34" s="38">
        <v>50</v>
      </c>
      <c r="R34" s="38">
        <v>20</v>
      </c>
      <c r="S34" s="10">
        <v>0</v>
      </c>
      <c r="T34" s="10">
        <f t="shared" si="2"/>
        <v>0</v>
      </c>
      <c r="U34" s="10"/>
      <c r="V34" s="10"/>
      <c r="W34" s="10">
        <v>0</v>
      </c>
    </row>
    <row r="35" s="2" customFormat="1" customHeight="1" spans="1:23">
      <c r="A35" s="25"/>
      <c r="B35" s="17"/>
      <c r="C35" s="16"/>
      <c r="D35" s="18"/>
      <c r="E35" s="19"/>
      <c r="F35" s="19" t="s">
        <v>122</v>
      </c>
      <c r="G35" s="20" t="s">
        <v>798</v>
      </c>
      <c r="H35" s="16">
        <v>1</v>
      </c>
      <c r="I35" s="16">
        <v>0</v>
      </c>
      <c r="J35" s="16"/>
      <c r="K35" s="16"/>
      <c r="L35" s="16">
        <v>0</v>
      </c>
      <c r="M35" s="16">
        <v>0</v>
      </c>
      <c r="N35" s="16">
        <f t="shared" si="0"/>
        <v>1</v>
      </c>
      <c r="O35" s="16"/>
      <c r="P35" s="16">
        <f t="shared" si="1"/>
        <v>0</v>
      </c>
      <c r="Q35" s="38">
        <v>50</v>
      </c>
      <c r="R35" s="38">
        <v>20</v>
      </c>
      <c r="S35" s="16"/>
      <c r="T35" s="16">
        <f t="shared" si="2"/>
        <v>0</v>
      </c>
      <c r="U35" s="16"/>
      <c r="V35" s="16"/>
      <c r="W35" s="16">
        <v>0</v>
      </c>
    </row>
    <row r="36" s="2" customFormat="1" customHeight="1" spans="1:23">
      <c r="A36" s="12">
        <f>$A$4</f>
        <v>624</v>
      </c>
      <c r="B36" s="21" t="s">
        <v>786</v>
      </c>
      <c r="C36" s="10" t="s">
        <v>114</v>
      </c>
      <c r="D36" s="22" t="s">
        <v>786</v>
      </c>
      <c r="E36" s="23" t="s">
        <v>121</v>
      </c>
      <c r="F36" s="23" t="s">
        <v>122</v>
      </c>
      <c r="G36" s="14"/>
      <c r="H36" s="10">
        <v>1</v>
      </c>
      <c r="I36" s="10">
        <v>0</v>
      </c>
      <c r="J36" s="10">
        <v>1</v>
      </c>
      <c r="K36" s="10">
        <v>0</v>
      </c>
      <c r="L36" s="10">
        <v>0</v>
      </c>
      <c r="M36" s="16">
        <v>0</v>
      </c>
      <c r="N36" s="10">
        <f t="shared" si="0"/>
        <v>1</v>
      </c>
      <c r="O36" s="10">
        <v>1</v>
      </c>
      <c r="P36" s="10">
        <f t="shared" si="1"/>
        <v>1</v>
      </c>
      <c r="Q36" s="38">
        <v>50</v>
      </c>
      <c r="R36" s="38">
        <v>20</v>
      </c>
      <c r="S36" s="38">
        <v>0</v>
      </c>
      <c r="T36" s="10">
        <f t="shared" si="2"/>
        <v>0</v>
      </c>
      <c r="U36" s="10"/>
      <c r="V36" s="10"/>
      <c r="W36" s="38">
        <v>0</v>
      </c>
    </row>
    <row r="37" customHeight="1" spans="1:23">
      <c r="A37" s="16"/>
      <c r="B37" s="17"/>
      <c r="C37" s="16"/>
      <c r="D37" s="18"/>
      <c r="E37" s="19"/>
      <c r="F37" s="19" t="s">
        <v>126</v>
      </c>
      <c r="G37" s="32"/>
      <c r="H37" s="16">
        <v>1</v>
      </c>
      <c r="I37" s="16">
        <v>0</v>
      </c>
      <c r="J37" s="16"/>
      <c r="K37" s="16"/>
      <c r="L37" s="16">
        <v>0</v>
      </c>
      <c r="M37" s="16">
        <v>0</v>
      </c>
      <c r="N37" s="16">
        <f t="shared" si="0"/>
        <v>1</v>
      </c>
      <c r="O37" s="16"/>
      <c r="P37" s="16">
        <f t="shared" si="1"/>
        <v>0</v>
      </c>
      <c r="Q37" s="38">
        <v>50</v>
      </c>
      <c r="R37" s="38">
        <v>20</v>
      </c>
      <c r="S37" s="16"/>
      <c r="T37" s="16">
        <f t="shared" si="2"/>
        <v>0</v>
      </c>
      <c r="U37" s="16"/>
      <c r="V37" s="16"/>
      <c r="W37" s="16">
        <v>0</v>
      </c>
    </row>
    <row r="38" s="2" customFormat="1" ht="17.4" spans="1:23">
      <c r="A38" s="12">
        <f>$A$4</f>
        <v>624</v>
      </c>
      <c r="B38" s="21" t="s">
        <v>786</v>
      </c>
      <c r="C38" s="10" t="s">
        <v>114</v>
      </c>
      <c r="D38" s="22" t="s">
        <v>800</v>
      </c>
      <c r="E38" s="23" t="s">
        <v>125</v>
      </c>
      <c r="F38" s="23" t="s">
        <v>126</v>
      </c>
      <c r="G38" s="29"/>
      <c r="H38" s="10">
        <v>1</v>
      </c>
      <c r="I38" s="10">
        <v>0</v>
      </c>
      <c r="J38" s="10">
        <v>1</v>
      </c>
      <c r="K38" s="10">
        <v>0</v>
      </c>
      <c r="L38" s="10">
        <v>0</v>
      </c>
      <c r="M38" s="16">
        <v>0</v>
      </c>
      <c r="N38" s="10">
        <f t="shared" si="0"/>
        <v>1</v>
      </c>
      <c r="O38" s="10">
        <v>1</v>
      </c>
      <c r="P38" s="10">
        <f t="shared" si="1"/>
        <v>1</v>
      </c>
      <c r="Q38" s="38">
        <v>50</v>
      </c>
      <c r="R38" s="38">
        <v>20</v>
      </c>
      <c r="S38" s="38">
        <v>0</v>
      </c>
      <c r="T38" s="10">
        <f t="shared" si="2"/>
        <v>0</v>
      </c>
      <c r="U38" s="10"/>
      <c r="V38" s="10"/>
      <c r="W38" s="38">
        <v>0</v>
      </c>
    </row>
    <row r="39" s="2" customFormat="1" ht="31.2" spans="1:23">
      <c r="A39" s="16"/>
      <c r="B39" s="17"/>
      <c r="C39" s="16"/>
      <c r="D39" s="18"/>
      <c r="E39" s="19"/>
      <c r="F39" s="19"/>
      <c r="G39" s="20" t="s">
        <v>801</v>
      </c>
      <c r="H39" s="16">
        <v>1</v>
      </c>
      <c r="I39" s="16">
        <v>0</v>
      </c>
      <c r="J39" s="16">
        <v>1</v>
      </c>
      <c r="K39" s="16">
        <v>0</v>
      </c>
      <c r="L39" s="16">
        <v>0</v>
      </c>
      <c r="M39" s="16">
        <v>0</v>
      </c>
      <c r="N39" s="16">
        <f t="shared" si="0"/>
        <v>1</v>
      </c>
      <c r="O39" s="16"/>
      <c r="P39" s="16">
        <v>1</v>
      </c>
      <c r="Q39" s="38">
        <v>50</v>
      </c>
      <c r="R39" s="38">
        <v>20</v>
      </c>
      <c r="S39" s="16" t="s">
        <v>245</v>
      </c>
      <c r="T39" s="16" t="s">
        <v>245</v>
      </c>
      <c r="U39" s="16"/>
      <c r="V39" s="16"/>
      <c r="W39" s="16">
        <v>0</v>
      </c>
    </row>
    <row r="40" s="2" customFormat="1" ht="17.4" spans="1:23">
      <c r="A40" s="12">
        <f>$A$4</f>
        <v>624</v>
      </c>
      <c r="B40" s="21" t="s">
        <v>786</v>
      </c>
      <c r="C40" s="10" t="s">
        <v>114</v>
      </c>
      <c r="D40" s="22" t="s">
        <v>766</v>
      </c>
      <c r="E40" s="23" t="s">
        <v>129</v>
      </c>
      <c r="F40" s="23" t="s">
        <v>130</v>
      </c>
      <c r="G40" s="29"/>
      <c r="H40" s="10">
        <v>1</v>
      </c>
      <c r="I40" s="10">
        <v>0</v>
      </c>
      <c r="J40" s="10">
        <v>1</v>
      </c>
      <c r="K40" s="10">
        <v>0</v>
      </c>
      <c r="L40" s="10">
        <v>0</v>
      </c>
      <c r="M40" s="16">
        <v>0</v>
      </c>
      <c r="N40" s="10">
        <f t="shared" si="0"/>
        <v>1</v>
      </c>
      <c r="O40" s="10">
        <v>1</v>
      </c>
      <c r="P40" s="10">
        <f t="shared" ref="P40:P60" si="12">J40+K40*2</f>
        <v>1</v>
      </c>
      <c r="Q40" s="38">
        <v>50</v>
      </c>
      <c r="R40" s="38">
        <v>20</v>
      </c>
      <c r="S40" s="38">
        <v>0</v>
      </c>
      <c r="T40" s="10">
        <f t="shared" ref="T40:T60" si="13">L40+M40*2</f>
        <v>0</v>
      </c>
      <c r="U40" s="10"/>
      <c r="V40" s="10"/>
      <c r="W40" s="38">
        <v>0</v>
      </c>
    </row>
    <row r="41" ht="17.4" spans="1:24">
      <c r="A41" s="25"/>
      <c r="B41" s="17"/>
      <c r="C41" s="16"/>
      <c r="D41" s="18"/>
      <c r="E41" s="19"/>
      <c r="F41" s="19" t="s">
        <v>803</v>
      </c>
      <c r="G41" s="30" t="s">
        <v>804</v>
      </c>
      <c r="H41" s="16">
        <v>1</v>
      </c>
      <c r="I41" s="16">
        <v>0</v>
      </c>
      <c r="J41" s="16">
        <v>1</v>
      </c>
      <c r="K41" s="16">
        <v>0</v>
      </c>
      <c r="L41" s="16">
        <v>0</v>
      </c>
      <c r="M41" s="16">
        <v>0</v>
      </c>
      <c r="N41" s="16">
        <f t="shared" si="0"/>
        <v>1</v>
      </c>
      <c r="O41" s="16"/>
      <c r="P41" s="16">
        <f t="shared" si="12"/>
        <v>1</v>
      </c>
      <c r="Q41" s="38">
        <v>50</v>
      </c>
      <c r="R41" s="38">
        <v>20</v>
      </c>
      <c r="S41" s="16"/>
      <c r="T41" s="16">
        <f t="shared" si="13"/>
        <v>0</v>
      </c>
      <c r="U41" s="16"/>
      <c r="V41" s="16"/>
      <c r="W41" s="16">
        <v>0</v>
      </c>
      <c r="X41" s="2"/>
    </row>
    <row r="42" ht="17.4" spans="1:24">
      <c r="A42" s="12">
        <f>$A$4</f>
        <v>624</v>
      </c>
      <c r="B42" s="21" t="s">
        <v>786</v>
      </c>
      <c r="C42" s="10" t="s">
        <v>114</v>
      </c>
      <c r="D42" s="22" t="s">
        <v>768</v>
      </c>
      <c r="E42" s="23" t="s">
        <v>133</v>
      </c>
      <c r="F42" s="23" t="s">
        <v>803</v>
      </c>
      <c r="G42" s="14"/>
      <c r="H42" s="10">
        <v>1</v>
      </c>
      <c r="I42" s="10">
        <v>0</v>
      </c>
      <c r="J42" s="10">
        <v>1</v>
      </c>
      <c r="K42" s="10">
        <v>0</v>
      </c>
      <c r="L42" s="10">
        <v>0</v>
      </c>
      <c r="M42" s="16">
        <v>0</v>
      </c>
      <c r="N42" s="10">
        <f t="shared" si="0"/>
        <v>1</v>
      </c>
      <c r="O42" s="10">
        <v>1</v>
      </c>
      <c r="P42" s="10">
        <f t="shared" si="12"/>
        <v>1</v>
      </c>
      <c r="Q42" s="38">
        <v>50</v>
      </c>
      <c r="R42" s="38">
        <v>20</v>
      </c>
      <c r="S42" s="38">
        <v>0</v>
      </c>
      <c r="T42" s="10">
        <f t="shared" si="13"/>
        <v>0</v>
      </c>
      <c r="U42" s="10"/>
      <c r="V42" s="10"/>
      <c r="W42" s="38">
        <v>0</v>
      </c>
      <c r="X42" s="2"/>
    </row>
    <row r="43" ht="17.4" spans="1:23">
      <c r="A43" s="16"/>
      <c r="B43" s="17"/>
      <c r="C43" s="16"/>
      <c r="D43" s="18"/>
      <c r="E43" s="19"/>
      <c r="F43" s="19" t="s">
        <v>139</v>
      </c>
      <c r="G43" s="32"/>
      <c r="H43" s="16">
        <v>1</v>
      </c>
      <c r="I43" s="16">
        <v>0</v>
      </c>
      <c r="J43" s="16">
        <v>1</v>
      </c>
      <c r="K43" s="16">
        <v>0</v>
      </c>
      <c r="L43" s="16">
        <v>0</v>
      </c>
      <c r="M43" s="16">
        <v>0</v>
      </c>
      <c r="N43" s="16">
        <f t="shared" si="0"/>
        <v>1</v>
      </c>
      <c r="O43" s="16">
        <v>1</v>
      </c>
      <c r="P43" s="16">
        <f t="shared" si="12"/>
        <v>1</v>
      </c>
      <c r="Q43" s="38">
        <v>50</v>
      </c>
      <c r="R43" s="38">
        <v>20</v>
      </c>
      <c r="S43" s="16" t="s">
        <v>245</v>
      </c>
      <c r="T43" s="16">
        <f t="shared" si="13"/>
        <v>0</v>
      </c>
      <c r="U43" s="16"/>
      <c r="V43" s="16"/>
      <c r="W43" s="16">
        <v>0</v>
      </c>
    </row>
    <row r="44" ht="17.4" spans="1:23">
      <c r="A44" s="12">
        <f>$A$4</f>
        <v>624</v>
      </c>
      <c r="B44" s="21" t="s">
        <v>800</v>
      </c>
      <c r="C44" s="10" t="s">
        <v>139</v>
      </c>
      <c r="D44" s="22" t="s">
        <v>755</v>
      </c>
      <c r="E44" s="23" t="s">
        <v>138</v>
      </c>
      <c r="F44" s="23" t="s">
        <v>139</v>
      </c>
      <c r="G44" s="29"/>
      <c r="H44" s="10">
        <v>1</v>
      </c>
      <c r="I44" s="10">
        <v>0</v>
      </c>
      <c r="J44" s="10">
        <v>1</v>
      </c>
      <c r="K44" s="10">
        <v>0</v>
      </c>
      <c r="L44" s="10">
        <v>0</v>
      </c>
      <c r="M44" s="16">
        <v>0</v>
      </c>
      <c r="N44" s="10">
        <f t="shared" si="0"/>
        <v>1</v>
      </c>
      <c r="O44" s="10">
        <v>1</v>
      </c>
      <c r="P44" s="10">
        <f t="shared" si="12"/>
        <v>1</v>
      </c>
      <c r="Q44" s="38">
        <v>50</v>
      </c>
      <c r="R44" s="38">
        <v>20</v>
      </c>
      <c r="S44" s="38">
        <v>0</v>
      </c>
      <c r="T44" s="10">
        <f t="shared" si="13"/>
        <v>0</v>
      </c>
      <c r="U44" s="10"/>
      <c r="V44" s="10"/>
      <c r="W44" s="38">
        <v>0</v>
      </c>
    </row>
    <row r="45" ht="17.4" spans="1:23">
      <c r="A45" s="16"/>
      <c r="B45" s="17"/>
      <c r="C45" s="16"/>
      <c r="D45" s="18"/>
      <c r="E45" s="19" t="s">
        <v>138</v>
      </c>
      <c r="F45" s="19" t="s">
        <v>143</v>
      </c>
      <c r="G45" s="32"/>
      <c r="H45" s="16">
        <v>1</v>
      </c>
      <c r="I45" s="16">
        <v>0</v>
      </c>
      <c r="J45" s="16">
        <v>1</v>
      </c>
      <c r="K45" s="16">
        <v>0</v>
      </c>
      <c r="L45" s="16">
        <v>0</v>
      </c>
      <c r="M45" s="16">
        <v>0</v>
      </c>
      <c r="N45" s="16">
        <f t="shared" si="0"/>
        <v>1</v>
      </c>
      <c r="O45" s="16">
        <v>1</v>
      </c>
      <c r="P45" s="16">
        <f t="shared" si="12"/>
        <v>1</v>
      </c>
      <c r="Q45" s="38">
        <v>50</v>
      </c>
      <c r="R45" s="38">
        <v>20</v>
      </c>
      <c r="S45" s="16" t="s">
        <v>245</v>
      </c>
      <c r="T45" s="16">
        <f t="shared" si="13"/>
        <v>0</v>
      </c>
      <c r="U45" s="16"/>
      <c r="V45" s="16"/>
      <c r="W45" s="16">
        <v>0</v>
      </c>
    </row>
    <row r="46" ht="17.4" spans="1:23">
      <c r="A46" s="12">
        <f>$A$4</f>
        <v>624</v>
      </c>
      <c r="B46" s="21" t="s">
        <v>766</v>
      </c>
      <c r="C46" s="10" t="s">
        <v>143</v>
      </c>
      <c r="D46" s="22" t="s">
        <v>755</v>
      </c>
      <c r="E46" s="23" t="s">
        <v>142</v>
      </c>
      <c r="F46" s="23" t="s">
        <v>143</v>
      </c>
      <c r="G46" s="29"/>
      <c r="H46" s="10">
        <v>1</v>
      </c>
      <c r="I46" s="10">
        <v>0</v>
      </c>
      <c r="J46" s="10">
        <v>1</v>
      </c>
      <c r="K46" s="10">
        <v>0</v>
      </c>
      <c r="L46" s="10">
        <v>0</v>
      </c>
      <c r="M46" s="16">
        <v>0</v>
      </c>
      <c r="N46" s="10">
        <f t="shared" si="0"/>
        <v>1</v>
      </c>
      <c r="O46" s="10">
        <v>1</v>
      </c>
      <c r="P46" s="10">
        <f t="shared" si="12"/>
        <v>1</v>
      </c>
      <c r="Q46" s="38">
        <v>50</v>
      </c>
      <c r="R46" s="38">
        <v>20</v>
      </c>
      <c r="S46" s="38">
        <v>0</v>
      </c>
      <c r="T46" s="10">
        <f t="shared" si="13"/>
        <v>0</v>
      </c>
      <c r="U46" s="10"/>
      <c r="V46" s="10"/>
      <c r="W46" s="38">
        <v>0</v>
      </c>
    </row>
    <row r="47" ht="17.4" spans="1:23">
      <c r="A47" s="16"/>
      <c r="B47" s="17"/>
      <c r="C47" s="16"/>
      <c r="D47" s="18"/>
      <c r="E47" s="19"/>
      <c r="F47" s="19"/>
      <c r="G47" s="30" t="s">
        <v>812</v>
      </c>
      <c r="H47" s="16">
        <v>1</v>
      </c>
      <c r="I47" s="16">
        <v>0</v>
      </c>
      <c r="J47" s="16"/>
      <c r="K47" s="16"/>
      <c r="L47" s="16">
        <v>0</v>
      </c>
      <c r="M47" s="16">
        <v>0</v>
      </c>
      <c r="N47" s="16">
        <f t="shared" si="0"/>
        <v>1</v>
      </c>
      <c r="O47" s="16">
        <v>1</v>
      </c>
      <c r="P47" s="16">
        <f t="shared" si="12"/>
        <v>0</v>
      </c>
      <c r="Q47" s="38">
        <v>50</v>
      </c>
      <c r="R47" s="38">
        <v>20</v>
      </c>
      <c r="S47" s="16" t="s">
        <v>245</v>
      </c>
      <c r="T47" s="16">
        <f t="shared" si="13"/>
        <v>0</v>
      </c>
      <c r="U47" s="16"/>
      <c r="V47" s="16"/>
      <c r="W47" s="16">
        <v>0</v>
      </c>
    </row>
    <row r="48" ht="17.4" spans="1:23">
      <c r="A48" s="12">
        <f>$A$4</f>
        <v>624</v>
      </c>
      <c r="B48" s="21" t="s">
        <v>766</v>
      </c>
      <c r="C48" s="10" t="s">
        <v>143</v>
      </c>
      <c r="D48" s="22" t="s">
        <v>779</v>
      </c>
      <c r="E48" s="23" t="s">
        <v>814</v>
      </c>
      <c r="F48" s="23" t="s">
        <v>146</v>
      </c>
      <c r="G48" s="29"/>
      <c r="H48" s="10">
        <v>1</v>
      </c>
      <c r="I48" s="10">
        <v>0</v>
      </c>
      <c r="J48" s="10">
        <v>1</v>
      </c>
      <c r="K48" s="10">
        <v>0</v>
      </c>
      <c r="L48" s="10">
        <v>0</v>
      </c>
      <c r="M48" s="16">
        <v>0</v>
      </c>
      <c r="N48" s="10">
        <f t="shared" si="0"/>
        <v>1</v>
      </c>
      <c r="O48" s="10">
        <v>1</v>
      </c>
      <c r="P48" s="10">
        <f t="shared" si="12"/>
        <v>1</v>
      </c>
      <c r="Q48" s="38">
        <v>50</v>
      </c>
      <c r="R48" s="38">
        <v>20</v>
      </c>
      <c r="S48" s="38">
        <v>0</v>
      </c>
      <c r="T48" s="10">
        <f t="shared" si="13"/>
        <v>0</v>
      </c>
      <c r="U48" s="10"/>
      <c r="V48" s="10"/>
      <c r="W48" s="38">
        <v>0</v>
      </c>
    </row>
    <row r="49" ht="17.4" spans="1:23">
      <c r="A49" s="25"/>
      <c r="B49" s="17"/>
      <c r="C49" s="16"/>
      <c r="D49" s="18"/>
      <c r="E49" s="19" t="s">
        <v>138</v>
      </c>
      <c r="F49" s="19"/>
      <c r="G49" s="32"/>
      <c r="H49" s="16">
        <v>1</v>
      </c>
      <c r="I49" s="16">
        <v>0</v>
      </c>
      <c r="J49" s="16">
        <v>1</v>
      </c>
      <c r="K49" s="16">
        <v>0</v>
      </c>
      <c r="L49" s="16">
        <v>0</v>
      </c>
      <c r="M49" s="16">
        <v>0</v>
      </c>
      <c r="N49" s="16">
        <f t="shared" si="0"/>
        <v>1</v>
      </c>
      <c r="O49" s="16">
        <v>1</v>
      </c>
      <c r="P49" s="16">
        <f t="shared" si="12"/>
        <v>1</v>
      </c>
      <c r="Q49" s="38">
        <v>50</v>
      </c>
      <c r="R49" s="38">
        <v>20</v>
      </c>
      <c r="S49" s="16" t="s">
        <v>245</v>
      </c>
      <c r="T49" s="16">
        <f t="shared" si="13"/>
        <v>0</v>
      </c>
      <c r="U49" s="16"/>
      <c r="V49" s="16"/>
      <c r="W49" s="16">
        <v>0</v>
      </c>
    </row>
    <row r="50" ht="17.4" spans="1:23">
      <c r="A50" s="12">
        <f>$A$4</f>
        <v>624</v>
      </c>
      <c r="B50" s="21" t="s">
        <v>766</v>
      </c>
      <c r="C50" s="10" t="s">
        <v>143</v>
      </c>
      <c r="D50" s="22" t="s">
        <v>785</v>
      </c>
      <c r="E50" s="23" t="s">
        <v>149</v>
      </c>
      <c r="F50" s="23" t="s">
        <v>150</v>
      </c>
      <c r="G50" s="29"/>
      <c r="H50" s="10">
        <v>1</v>
      </c>
      <c r="I50" s="10">
        <v>0</v>
      </c>
      <c r="J50" s="10">
        <v>1</v>
      </c>
      <c r="K50" s="10">
        <v>0</v>
      </c>
      <c r="L50" s="10">
        <v>0</v>
      </c>
      <c r="M50" s="16">
        <v>0</v>
      </c>
      <c r="N50" s="10">
        <f t="shared" si="0"/>
        <v>1</v>
      </c>
      <c r="O50" s="10">
        <v>1</v>
      </c>
      <c r="P50" s="10">
        <f t="shared" si="12"/>
        <v>1</v>
      </c>
      <c r="Q50" s="38">
        <v>50</v>
      </c>
      <c r="R50" s="38">
        <v>20</v>
      </c>
      <c r="S50" s="38">
        <f>S48</f>
        <v>0</v>
      </c>
      <c r="T50" s="10">
        <f t="shared" si="13"/>
        <v>0</v>
      </c>
      <c r="U50" s="10"/>
      <c r="V50" s="10"/>
      <c r="W50" s="38">
        <v>0</v>
      </c>
    </row>
    <row r="51" ht="17.4" spans="1:23">
      <c r="A51" s="25"/>
      <c r="B51" s="17"/>
      <c r="C51" s="16"/>
      <c r="D51" s="18"/>
      <c r="E51" s="19" t="s">
        <v>138</v>
      </c>
      <c r="F51" s="19"/>
      <c r="G51" s="32"/>
      <c r="H51" s="16">
        <v>1</v>
      </c>
      <c r="I51" s="16">
        <v>0</v>
      </c>
      <c r="J51" s="16">
        <v>1</v>
      </c>
      <c r="K51" s="16">
        <v>0</v>
      </c>
      <c r="L51" s="16">
        <v>0</v>
      </c>
      <c r="M51" s="16">
        <v>0</v>
      </c>
      <c r="N51" s="16">
        <f t="shared" si="0"/>
        <v>1</v>
      </c>
      <c r="O51" s="16">
        <v>1</v>
      </c>
      <c r="P51" s="16">
        <f t="shared" si="12"/>
        <v>1</v>
      </c>
      <c r="Q51" s="38">
        <v>50</v>
      </c>
      <c r="R51" s="38">
        <v>20</v>
      </c>
      <c r="S51" s="16" t="s">
        <v>245</v>
      </c>
      <c r="T51" s="16">
        <f t="shared" si="13"/>
        <v>0</v>
      </c>
      <c r="U51" s="16"/>
      <c r="V51" s="16"/>
      <c r="W51" s="16">
        <v>0</v>
      </c>
    </row>
    <row r="52" ht="17.4" spans="1:23">
      <c r="A52" s="12">
        <f>$A$4</f>
        <v>624</v>
      </c>
      <c r="B52" s="21" t="s">
        <v>766</v>
      </c>
      <c r="C52" s="10" t="s">
        <v>143</v>
      </c>
      <c r="D52" s="22" t="s">
        <v>786</v>
      </c>
      <c r="E52" s="23" t="s">
        <v>152</v>
      </c>
      <c r="F52" s="23" t="s">
        <v>153</v>
      </c>
      <c r="G52" s="29"/>
      <c r="H52" s="10">
        <v>1</v>
      </c>
      <c r="I52" s="10">
        <v>0</v>
      </c>
      <c r="J52" s="10">
        <v>1</v>
      </c>
      <c r="K52" s="10">
        <v>0</v>
      </c>
      <c r="L52" s="10">
        <v>0</v>
      </c>
      <c r="M52" s="16">
        <v>0</v>
      </c>
      <c r="N52" s="10">
        <f t="shared" si="0"/>
        <v>1</v>
      </c>
      <c r="O52" s="10">
        <v>1</v>
      </c>
      <c r="P52" s="10">
        <f t="shared" si="12"/>
        <v>1</v>
      </c>
      <c r="Q52" s="38">
        <v>50</v>
      </c>
      <c r="R52" s="38">
        <v>20</v>
      </c>
      <c r="S52" s="38">
        <f t="shared" ref="Q52:S52" si="14">S50</f>
        <v>0</v>
      </c>
      <c r="T52" s="10">
        <f t="shared" si="13"/>
        <v>0</v>
      </c>
      <c r="U52" s="10"/>
      <c r="V52" s="10"/>
      <c r="W52" s="38">
        <v>0</v>
      </c>
    </row>
    <row r="53" ht="17.4" spans="1:23">
      <c r="A53" s="16"/>
      <c r="B53" s="17"/>
      <c r="C53" s="16"/>
      <c r="D53" s="18"/>
      <c r="E53" s="19" t="s">
        <v>817</v>
      </c>
      <c r="F53" s="19"/>
      <c r="G53" s="32"/>
      <c r="H53" s="16">
        <v>1</v>
      </c>
      <c r="I53" s="16">
        <v>0</v>
      </c>
      <c r="J53" s="16">
        <v>1</v>
      </c>
      <c r="K53" s="16">
        <v>0</v>
      </c>
      <c r="L53" s="16">
        <v>0</v>
      </c>
      <c r="M53" s="16">
        <v>0</v>
      </c>
      <c r="N53" s="16">
        <f t="shared" si="0"/>
        <v>1</v>
      </c>
      <c r="O53" s="16">
        <v>1</v>
      </c>
      <c r="P53" s="16">
        <f t="shared" si="12"/>
        <v>1</v>
      </c>
      <c r="Q53" s="38">
        <v>50</v>
      </c>
      <c r="R53" s="38">
        <v>20</v>
      </c>
      <c r="S53" s="16"/>
      <c r="T53" s="16">
        <f t="shared" si="13"/>
        <v>0</v>
      </c>
      <c r="U53" s="16"/>
      <c r="V53" s="16"/>
      <c r="W53" s="16">
        <v>0</v>
      </c>
    </row>
    <row r="54" ht="17.4" spans="1:23">
      <c r="A54" s="12">
        <f>$A$4</f>
        <v>624</v>
      </c>
      <c r="B54" s="21" t="s">
        <v>768</v>
      </c>
      <c r="C54" s="31" t="s">
        <v>824</v>
      </c>
      <c r="D54" s="22" t="s">
        <v>755</v>
      </c>
      <c r="E54" s="23" t="s">
        <v>156</v>
      </c>
      <c r="F54" s="23" t="s">
        <v>157</v>
      </c>
      <c r="G54" s="29"/>
      <c r="H54" s="10">
        <v>1</v>
      </c>
      <c r="I54" s="10">
        <v>0</v>
      </c>
      <c r="J54" s="10">
        <v>1</v>
      </c>
      <c r="K54" s="10">
        <v>0</v>
      </c>
      <c r="L54" s="10">
        <v>0</v>
      </c>
      <c r="M54" s="16">
        <v>0</v>
      </c>
      <c r="N54" s="10">
        <f t="shared" si="0"/>
        <v>1</v>
      </c>
      <c r="O54" s="10">
        <v>1</v>
      </c>
      <c r="P54" s="10">
        <f t="shared" si="12"/>
        <v>1</v>
      </c>
      <c r="Q54" s="38">
        <v>50</v>
      </c>
      <c r="R54" s="38">
        <v>20</v>
      </c>
      <c r="S54" s="38">
        <v>0</v>
      </c>
      <c r="T54" s="10">
        <f t="shared" si="13"/>
        <v>0</v>
      </c>
      <c r="U54" s="10"/>
      <c r="V54" s="10"/>
      <c r="W54" s="38">
        <v>0</v>
      </c>
    </row>
    <row r="55" ht="17.4" spans="1:23">
      <c r="A55" s="16"/>
      <c r="B55" s="17"/>
      <c r="C55" s="16"/>
      <c r="D55" s="18"/>
      <c r="E55" s="19" t="s">
        <v>825</v>
      </c>
      <c r="F55" s="19"/>
      <c r="G55" s="32"/>
      <c r="H55" s="16">
        <v>1</v>
      </c>
      <c r="I55" s="16">
        <v>0</v>
      </c>
      <c r="J55" s="16">
        <v>1</v>
      </c>
      <c r="K55" s="16">
        <v>0</v>
      </c>
      <c r="L55" s="16">
        <v>0</v>
      </c>
      <c r="M55" s="16">
        <v>0</v>
      </c>
      <c r="N55" s="16">
        <f t="shared" si="0"/>
        <v>1</v>
      </c>
      <c r="O55" s="16">
        <v>1</v>
      </c>
      <c r="P55" s="16">
        <f t="shared" si="12"/>
        <v>1</v>
      </c>
      <c r="Q55" s="38">
        <v>50</v>
      </c>
      <c r="R55" s="38">
        <v>20</v>
      </c>
      <c r="S55" s="16"/>
      <c r="T55" s="16">
        <f t="shared" si="13"/>
        <v>0</v>
      </c>
      <c r="U55" s="16"/>
      <c r="V55" s="16"/>
      <c r="W55" s="16">
        <v>0</v>
      </c>
    </row>
    <row r="56" ht="17.4" spans="1:23">
      <c r="A56" s="12">
        <f>$A$4</f>
        <v>624</v>
      </c>
      <c r="B56" s="21" t="s">
        <v>768</v>
      </c>
      <c r="C56" s="31" t="s">
        <v>824</v>
      </c>
      <c r="D56" s="22" t="s">
        <v>779</v>
      </c>
      <c r="E56" s="23" t="s">
        <v>159</v>
      </c>
      <c r="F56" s="23" t="s">
        <v>160</v>
      </c>
      <c r="G56" s="29"/>
      <c r="H56" s="10">
        <v>1</v>
      </c>
      <c r="I56" s="10">
        <v>0</v>
      </c>
      <c r="J56" s="10">
        <v>1</v>
      </c>
      <c r="K56" s="10">
        <v>0</v>
      </c>
      <c r="L56" s="10">
        <v>0</v>
      </c>
      <c r="M56" s="16">
        <v>0</v>
      </c>
      <c r="N56" s="10">
        <f t="shared" si="0"/>
        <v>1</v>
      </c>
      <c r="O56" s="10">
        <v>1</v>
      </c>
      <c r="P56" s="10">
        <f t="shared" si="12"/>
        <v>1</v>
      </c>
      <c r="Q56" s="38">
        <v>50</v>
      </c>
      <c r="R56" s="38">
        <v>20</v>
      </c>
      <c r="S56" s="38">
        <v>0</v>
      </c>
      <c r="T56" s="10">
        <f t="shared" si="13"/>
        <v>0</v>
      </c>
      <c r="U56" s="10"/>
      <c r="V56" s="10"/>
      <c r="W56" s="38">
        <v>0</v>
      </c>
    </row>
    <row r="57" ht="17.4" spans="1:23">
      <c r="A57" s="16"/>
      <c r="B57" s="17"/>
      <c r="C57" s="16"/>
      <c r="D57" s="18"/>
      <c r="E57" s="19" t="s">
        <v>138</v>
      </c>
      <c r="F57" s="19" t="s">
        <v>826</v>
      </c>
      <c r="G57" s="32"/>
      <c r="H57" s="16">
        <v>1</v>
      </c>
      <c r="I57" s="16">
        <v>0</v>
      </c>
      <c r="J57" s="16">
        <v>1</v>
      </c>
      <c r="K57" s="16">
        <v>0</v>
      </c>
      <c r="L57" s="16">
        <v>0</v>
      </c>
      <c r="M57" s="16">
        <v>0</v>
      </c>
      <c r="N57" s="16">
        <f t="shared" si="0"/>
        <v>1</v>
      </c>
      <c r="O57" s="16">
        <v>1</v>
      </c>
      <c r="P57" s="16">
        <f t="shared" si="12"/>
        <v>1</v>
      </c>
      <c r="Q57" s="38">
        <v>50</v>
      </c>
      <c r="R57" s="38">
        <v>20</v>
      </c>
      <c r="S57" s="16" t="s">
        <v>245</v>
      </c>
      <c r="T57" s="16">
        <f t="shared" si="13"/>
        <v>0</v>
      </c>
      <c r="U57" s="16"/>
      <c r="V57" s="16"/>
      <c r="W57" s="16">
        <v>0</v>
      </c>
    </row>
    <row r="58" ht="17.4" spans="1:23">
      <c r="A58" s="12">
        <f>$A$4</f>
        <v>624</v>
      </c>
      <c r="B58" s="21" t="s">
        <v>769</v>
      </c>
      <c r="C58" s="10" t="s">
        <v>826</v>
      </c>
      <c r="D58" s="22" t="s">
        <v>755</v>
      </c>
      <c r="E58" s="23" t="s">
        <v>138</v>
      </c>
      <c r="F58" s="23" t="s">
        <v>826</v>
      </c>
      <c r="G58" s="29"/>
      <c r="H58" s="10">
        <v>1</v>
      </c>
      <c r="I58" s="10">
        <v>0</v>
      </c>
      <c r="J58" s="10">
        <v>1</v>
      </c>
      <c r="K58" s="10">
        <v>0</v>
      </c>
      <c r="L58" s="10">
        <v>0</v>
      </c>
      <c r="M58" s="16">
        <v>0</v>
      </c>
      <c r="N58" s="10">
        <f t="shared" si="0"/>
        <v>1</v>
      </c>
      <c r="O58" s="10">
        <v>1</v>
      </c>
      <c r="P58" s="10">
        <f t="shared" si="12"/>
        <v>1</v>
      </c>
      <c r="Q58" s="38">
        <v>50</v>
      </c>
      <c r="R58" s="38">
        <v>20</v>
      </c>
      <c r="S58" s="38">
        <v>0</v>
      </c>
      <c r="T58" s="10">
        <f t="shared" si="13"/>
        <v>0</v>
      </c>
      <c r="U58" s="10"/>
      <c r="V58" s="10"/>
      <c r="W58" s="38">
        <v>0</v>
      </c>
    </row>
    <row r="59" ht="17.4" spans="1:23">
      <c r="A59" s="16"/>
      <c r="B59" s="17"/>
      <c r="C59" s="16"/>
      <c r="D59" s="18"/>
      <c r="E59" s="19" t="s">
        <v>166</v>
      </c>
      <c r="F59" s="19" t="s">
        <v>167</v>
      </c>
      <c r="G59" s="32"/>
      <c r="H59" s="16">
        <v>1</v>
      </c>
      <c r="I59" s="16">
        <v>0</v>
      </c>
      <c r="J59" s="16">
        <v>1</v>
      </c>
      <c r="K59" s="16">
        <v>0</v>
      </c>
      <c r="L59" s="16">
        <v>0</v>
      </c>
      <c r="M59" s="16">
        <v>0</v>
      </c>
      <c r="N59" s="16">
        <f t="shared" si="0"/>
        <v>1</v>
      </c>
      <c r="O59" s="16">
        <v>1</v>
      </c>
      <c r="P59" s="16">
        <f t="shared" si="12"/>
        <v>1</v>
      </c>
      <c r="Q59" s="38">
        <v>50</v>
      </c>
      <c r="R59" s="38">
        <v>20</v>
      </c>
      <c r="S59" s="16" t="s">
        <v>245</v>
      </c>
      <c r="T59" s="16">
        <f t="shared" si="13"/>
        <v>0</v>
      </c>
      <c r="U59" s="16"/>
      <c r="V59" s="16"/>
      <c r="W59" s="16">
        <v>0</v>
      </c>
    </row>
    <row r="60" ht="17.4" spans="1:23">
      <c r="A60" s="12">
        <f>$A$4</f>
        <v>624</v>
      </c>
      <c r="B60" s="21" t="s">
        <v>770</v>
      </c>
      <c r="C60" s="10" t="s">
        <v>167</v>
      </c>
      <c r="D60" s="22" t="s">
        <v>755</v>
      </c>
      <c r="E60" s="23" t="s">
        <v>829</v>
      </c>
      <c r="F60" s="23" t="s">
        <v>167</v>
      </c>
      <c r="G60" s="29"/>
      <c r="H60" s="10">
        <v>1</v>
      </c>
      <c r="I60" s="10">
        <v>0</v>
      </c>
      <c r="J60" s="10">
        <v>1</v>
      </c>
      <c r="K60" s="10">
        <v>0</v>
      </c>
      <c r="L60" s="10">
        <v>0</v>
      </c>
      <c r="M60" s="16">
        <v>0</v>
      </c>
      <c r="N60" s="10">
        <f t="shared" si="0"/>
        <v>1</v>
      </c>
      <c r="O60" s="10">
        <v>1</v>
      </c>
      <c r="P60" s="10">
        <f t="shared" si="12"/>
        <v>1</v>
      </c>
      <c r="Q60" s="38">
        <v>50</v>
      </c>
      <c r="R60" s="38">
        <v>20</v>
      </c>
      <c r="S60" s="38">
        <v>0</v>
      </c>
      <c r="T60" s="10">
        <f t="shared" si="13"/>
        <v>0</v>
      </c>
      <c r="U60" s="10"/>
      <c r="V60" s="10"/>
      <c r="W60" s="38">
        <v>0</v>
      </c>
    </row>
    <row r="61" customHeight="1" spans="1:26">
      <c r="A61" s="25"/>
      <c r="B61" s="17"/>
      <c r="C61" s="16"/>
      <c r="D61" s="18"/>
      <c r="E61" s="19" t="s">
        <v>166</v>
      </c>
      <c r="F61" s="19"/>
      <c r="G61" s="20" t="s">
        <v>801</v>
      </c>
      <c r="H61" s="26">
        <v>1</v>
      </c>
      <c r="I61" s="39">
        <v>0</v>
      </c>
      <c r="J61" s="26">
        <v>1</v>
      </c>
      <c r="K61" s="39">
        <v>0</v>
      </c>
      <c r="L61" s="39">
        <v>0</v>
      </c>
      <c r="M61" s="16">
        <v>0</v>
      </c>
      <c r="N61" s="16">
        <f t="shared" si="0"/>
        <v>1</v>
      </c>
      <c r="O61" s="39">
        <v>1</v>
      </c>
      <c r="P61" s="26">
        <v>1</v>
      </c>
      <c r="Q61" s="38">
        <v>50</v>
      </c>
      <c r="R61" s="38">
        <v>20</v>
      </c>
      <c r="S61" s="39" t="s">
        <v>245</v>
      </c>
      <c r="T61" s="16">
        <v>2</v>
      </c>
      <c r="U61" s="16"/>
      <c r="V61" s="16"/>
      <c r="W61" s="39">
        <v>0</v>
      </c>
      <c r="Z61" s="44"/>
    </row>
    <row r="62" customHeight="1" spans="1:26">
      <c r="A62" s="12">
        <f>$A$4</f>
        <v>624</v>
      </c>
      <c r="B62" s="21" t="s">
        <v>770</v>
      </c>
      <c r="C62" s="10" t="s">
        <v>167</v>
      </c>
      <c r="D62" s="22" t="s">
        <v>785</v>
      </c>
      <c r="E62" s="23" t="s">
        <v>170</v>
      </c>
      <c r="F62" s="23" t="s">
        <v>171</v>
      </c>
      <c r="G62" s="29"/>
      <c r="H62" s="10">
        <v>1</v>
      </c>
      <c r="I62" s="10">
        <v>0</v>
      </c>
      <c r="J62" s="10">
        <v>1</v>
      </c>
      <c r="K62" s="10">
        <v>0</v>
      </c>
      <c r="L62" s="10">
        <v>0</v>
      </c>
      <c r="M62" s="16">
        <v>0</v>
      </c>
      <c r="N62" s="10">
        <f t="shared" si="0"/>
        <v>1</v>
      </c>
      <c r="O62" s="10">
        <v>1</v>
      </c>
      <c r="P62" s="10">
        <f t="shared" ref="P62:P66" si="15">J62+K62*2</f>
        <v>1</v>
      </c>
      <c r="Q62" s="38">
        <v>50</v>
      </c>
      <c r="R62" s="38">
        <v>20</v>
      </c>
      <c r="S62" s="43">
        <v>0</v>
      </c>
      <c r="T62" s="10">
        <f t="shared" ref="T62:T66" si="16">L62+M62*2</f>
        <v>0</v>
      </c>
      <c r="U62" s="10"/>
      <c r="V62" s="10"/>
      <c r="W62" s="43">
        <v>0</v>
      </c>
      <c r="Z62" s="44"/>
    </row>
    <row r="63" customHeight="1" spans="1:23">
      <c r="A63" s="16"/>
      <c r="B63" s="17"/>
      <c r="C63" s="16"/>
      <c r="D63" s="18"/>
      <c r="E63" s="19"/>
      <c r="F63" s="19"/>
      <c r="G63" s="32"/>
      <c r="H63" s="16">
        <v>1</v>
      </c>
      <c r="I63" s="16"/>
      <c r="J63" s="16">
        <v>1</v>
      </c>
      <c r="K63" s="16">
        <v>0</v>
      </c>
      <c r="L63" s="16">
        <v>0</v>
      </c>
      <c r="M63" s="16">
        <v>0</v>
      </c>
      <c r="N63" s="16">
        <f t="shared" si="0"/>
        <v>1</v>
      </c>
      <c r="O63" s="16">
        <v>1</v>
      </c>
      <c r="P63" s="16">
        <f t="shared" si="15"/>
        <v>1</v>
      </c>
      <c r="Q63" s="38">
        <v>50</v>
      </c>
      <c r="R63" s="38">
        <v>20</v>
      </c>
      <c r="S63" s="16" t="s">
        <v>245</v>
      </c>
      <c r="T63" s="16">
        <f t="shared" si="16"/>
        <v>0</v>
      </c>
      <c r="U63" s="16"/>
      <c r="V63" s="16"/>
      <c r="W63" s="16">
        <v>0</v>
      </c>
    </row>
    <row r="64" ht="17.4" spans="1:23">
      <c r="A64" s="12">
        <f>$A$4</f>
        <v>624</v>
      </c>
      <c r="B64" s="21" t="s">
        <v>771</v>
      </c>
      <c r="C64" s="10" t="s">
        <v>832</v>
      </c>
      <c r="D64" s="22" t="s">
        <v>755</v>
      </c>
      <c r="E64" s="23" t="s">
        <v>175</v>
      </c>
      <c r="F64" s="23" t="s">
        <v>176</v>
      </c>
      <c r="G64" s="29"/>
      <c r="H64" s="10">
        <v>1</v>
      </c>
      <c r="I64" s="10">
        <v>0</v>
      </c>
      <c r="J64" s="10">
        <v>1</v>
      </c>
      <c r="K64" s="10">
        <v>0</v>
      </c>
      <c r="L64" s="10">
        <v>0</v>
      </c>
      <c r="M64" s="16">
        <v>0</v>
      </c>
      <c r="N64" s="10">
        <f t="shared" si="0"/>
        <v>1</v>
      </c>
      <c r="O64" s="10">
        <v>1</v>
      </c>
      <c r="P64" s="10">
        <f t="shared" si="15"/>
        <v>1</v>
      </c>
      <c r="Q64" s="38">
        <v>50</v>
      </c>
      <c r="R64" s="38">
        <v>20</v>
      </c>
      <c r="S64" s="38">
        <v>0</v>
      </c>
      <c r="T64" s="10">
        <f t="shared" si="16"/>
        <v>0</v>
      </c>
      <c r="U64" s="10"/>
      <c r="V64" s="10"/>
      <c r="W64" s="38">
        <v>0</v>
      </c>
    </row>
    <row r="65" customHeight="1" spans="1:23">
      <c r="A65" s="16"/>
      <c r="B65" s="17"/>
      <c r="C65" s="16"/>
      <c r="D65" s="18"/>
      <c r="E65" s="19"/>
      <c r="F65" s="19"/>
      <c r="G65" s="32"/>
      <c r="H65" s="16">
        <v>1</v>
      </c>
      <c r="I65" s="16"/>
      <c r="J65" s="16">
        <v>1</v>
      </c>
      <c r="K65" s="16">
        <v>0</v>
      </c>
      <c r="L65" s="16">
        <v>0</v>
      </c>
      <c r="M65" s="16">
        <v>0</v>
      </c>
      <c r="N65" s="16">
        <f t="shared" si="0"/>
        <v>1</v>
      </c>
      <c r="O65" s="16">
        <v>1</v>
      </c>
      <c r="P65" s="16">
        <f t="shared" si="15"/>
        <v>1</v>
      </c>
      <c r="Q65" s="38">
        <v>50</v>
      </c>
      <c r="R65" s="38">
        <v>20</v>
      </c>
      <c r="S65" s="16" t="s">
        <v>245</v>
      </c>
      <c r="T65" s="16">
        <f t="shared" si="16"/>
        <v>0</v>
      </c>
      <c r="U65" s="16"/>
      <c r="V65" s="16"/>
      <c r="W65" s="16">
        <v>0</v>
      </c>
    </row>
    <row r="66" ht="17.4" spans="1:23">
      <c r="A66" s="12">
        <f>$A$4</f>
        <v>624</v>
      </c>
      <c r="B66" s="21" t="s">
        <v>771</v>
      </c>
      <c r="C66" s="10" t="s">
        <v>832</v>
      </c>
      <c r="D66" s="22" t="s">
        <v>779</v>
      </c>
      <c r="E66" s="23" t="s">
        <v>179</v>
      </c>
      <c r="F66" s="23" t="s">
        <v>180</v>
      </c>
      <c r="G66" s="29"/>
      <c r="H66" s="10">
        <v>1</v>
      </c>
      <c r="I66" s="10">
        <v>0</v>
      </c>
      <c r="J66" s="10">
        <v>1</v>
      </c>
      <c r="K66" s="10">
        <v>0</v>
      </c>
      <c r="L66" s="10">
        <v>0</v>
      </c>
      <c r="M66" s="16">
        <v>0</v>
      </c>
      <c r="N66" s="10">
        <f t="shared" si="0"/>
        <v>1</v>
      </c>
      <c r="O66" s="10">
        <v>1</v>
      </c>
      <c r="P66" s="10">
        <f t="shared" si="15"/>
        <v>1</v>
      </c>
      <c r="Q66" s="38">
        <v>50</v>
      </c>
      <c r="R66" s="38">
        <v>20</v>
      </c>
      <c r="S66" s="38">
        <v>0</v>
      </c>
      <c r="T66" s="10">
        <f t="shared" si="16"/>
        <v>0</v>
      </c>
      <c r="U66" s="10"/>
      <c r="V66" s="10"/>
      <c r="W66" s="38">
        <v>0</v>
      </c>
    </row>
    <row r="67" ht="17.4" spans="1:23">
      <c r="A67" s="16"/>
      <c r="B67" s="17"/>
      <c r="C67" s="16"/>
      <c r="D67" s="18"/>
      <c r="E67" s="19"/>
      <c r="F67" s="19"/>
      <c r="G67" s="32"/>
      <c r="H67" s="16"/>
      <c r="I67" s="16"/>
      <c r="J67" s="16"/>
      <c r="K67" s="16"/>
      <c r="L67" s="16"/>
      <c r="M67" s="16">
        <v>0</v>
      </c>
      <c r="N67" s="16"/>
      <c r="O67" s="16"/>
      <c r="P67" s="16"/>
      <c r="Q67" s="38">
        <v>50</v>
      </c>
      <c r="R67" s="38">
        <v>20</v>
      </c>
      <c r="S67" s="16"/>
      <c r="T67" s="16"/>
      <c r="U67" s="16"/>
      <c r="V67" s="16"/>
      <c r="W67" s="16">
        <v>0</v>
      </c>
    </row>
    <row r="68" ht="17.4" spans="1:23">
      <c r="A68" s="12">
        <f>$A$4</f>
        <v>624</v>
      </c>
      <c r="B68" s="21" t="s">
        <v>771</v>
      </c>
      <c r="C68" s="10" t="s">
        <v>832</v>
      </c>
      <c r="D68" s="22" t="s">
        <v>785</v>
      </c>
      <c r="E68" s="23" t="s">
        <v>183</v>
      </c>
      <c r="F68" s="23" t="s">
        <v>835</v>
      </c>
      <c r="G68" s="29"/>
      <c r="H68" s="10">
        <v>1</v>
      </c>
      <c r="I68" s="10">
        <v>0</v>
      </c>
      <c r="J68" s="10">
        <v>1</v>
      </c>
      <c r="K68" s="10">
        <v>0</v>
      </c>
      <c r="L68" s="10">
        <v>0</v>
      </c>
      <c r="M68" s="16">
        <v>0</v>
      </c>
      <c r="N68" s="10">
        <f t="shared" ref="N68:N72" si="17">H68+I68*2</f>
        <v>1</v>
      </c>
      <c r="O68" s="10">
        <v>1</v>
      </c>
      <c r="P68" s="10">
        <f t="shared" ref="P68:P72" si="18">J68+K68*2</f>
        <v>1</v>
      </c>
      <c r="Q68" s="38">
        <v>50</v>
      </c>
      <c r="R68" s="38">
        <v>20</v>
      </c>
      <c r="S68" s="38">
        <v>0</v>
      </c>
      <c r="T68" s="10">
        <f t="shared" ref="T68:T90" si="19">L68+M68*2</f>
        <v>0</v>
      </c>
      <c r="U68" s="10"/>
      <c r="V68" s="10"/>
      <c r="W68" s="38">
        <v>0</v>
      </c>
    </row>
    <row r="69" ht="17.4" spans="1:23">
      <c r="A69" s="16"/>
      <c r="B69" s="17"/>
      <c r="C69" s="16"/>
      <c r="D69" s="18"/>
      <c r="E69" s="19"/>
      <c r="F69" s="19"/>
      <c r="G69" s="32"/>
      <c r="H69" s="16"/>
      <c r="I69" s="16"/>
      <c r="J69" s="16"/>
      <c r="K69" s="16"/>
      <c r="L69" s="16"/>
      <c r="M69" s="16">
        <v>0</v>
      </c>
      <c r="N69" s="16"/>
      <c r="O69" s="16"/>
      <c r="P69" s="16"/>
      <c r="Q69" s="38">
        <v>50</v>
      </c>
      <c r="R69" s="38">
        <v>20</v>
      </c>
      <c r="S69" s="16"/>
      <c r="T69" s="16"/>
      <c r="U69" s="16"/>
      <c r="V69" s="16"/>
      <c r="W69" s="16">
        <v>0</v>
      </c>
    </row>
    <row r="70" ht="17.4" spans="1:23">
      <c r="A70" s="12">
        <f>$A$4</f>
        <v>624</v>
      </c>
      <c r="B70" s="21" t="s">
        <v>771</v>
      </c>
      <c r="C70" s="10" t="s">
        <v>832</v>
      </c>
      <c r="D70" s="22" t="s">
        <v>786</v>
      </c>
      <c r="E70" s="23" t="s">
        <v>187</v>
      </c>
      <c r="F70" s="23" t="s">
        <v>188</v>
      </c>
      <c r="G70" s="29"/>
      <c r="H70" s="10">
        <v>1</v>
      </c>
      <c r="I70" s="10">
        <v>0</v>
      </c>
      <c r="J70" s="10">
        <v>1</v>
      </c>
      <c r="K70" s="10">
        <v>0</v>
      </c>
      <c r="L70" s="10">
        <v>0</v>
      </c>
      <c r="M70" s="16">
        <v>0</v>
      </c>
      <c r="N70" s="10">
        <f t="shared" si="17"/>
        <v>1</v>
      </c>
      <c r="O70" s="10">
        <v>1</v>
      </c>
      <c r="P70" s="10">
        <f t="shared" si="18"/>
        <v>1</v>
      </c>
      <c r="Q70" s="38">
        <v>50</v>
      </c>
      <c r="R70" s="38">
        <v>20</v>
      </c>
      <c r="S70" s="38">
        <v>0</v>
      </c>
      <c r="T70" s="10">
        <f t="shared" si="19"/>
        <v>0</v>
      </c>
      <c r="U70" s="10"/>
      <c r="V70" s="10"/>
      <c r="W70" s="38">
        <v>0</v>
      </c>
    </row>
    <row r="71" customHeight="1" spans="1:23">
      <c r="A71" s="16"/>
      <c r="B71" s="17"/>
      <c r="C71" s="16"/>
      <c r="D71" s="18"/>
      <c r="E71" s="19" t="s">
        <v>836</v>
      </c>
      <c r="F71" s="19" t="s">
        <v>837</v>
      </c>
      <c r="G71" s="32"/>
      <c r="H71" s="16">
        <v>1</v>
      </c>
      <c r="I71" s="16" t="s">
        <v>245</v>
      </c>
      <c r="J71" s="16">
        <v>1</v>
      </c>
      <c r="K71" s="16" t="s">
        <v>245</v>
      </c>
      <c r="L71" s="16">
        <v>0</v>
      </c>
      <c r="M71" s="16">
        <v>0</v>
      </c>
      <c r="N71" s="16" t="s">
        <v>245</v>
      </c>
      <c r="O71" s="16">
        <v>1</v>
      </c>
      <c r="P71" s="16" t="s">
        <v>245</v>
      </c>
      <c r="Q71" s="38">
        <v>50</v>
      </c>
      <c r="R71" s="38">
        <v>20</v>
      </c>
      <c r="S71" s="16" t="s">
        <v>245</v>
      </c>
      <c r="T71" s="16">
        <f t="shared" si="19"/>
        <v>0</v>
      </c>
      <c r="U71" s="16"/>
      <c r="V71" s="16"/>
      <c r="W71" s="16">
        <v>0</v>
      </c>
    </row>
    <row r="72" ht="17.4" spans="1:23">
      <c r="A72" s="12">
        <f>$A$4</f>
        <v>624</v>
      </c>
      <c r="B72" s="21" t="s">
        <v>840</v>
      </c>
      <c r="C72" s="10" t="s">
        <v>224</v>
      </c>
      <c r="D72" s="22" t="s">
        <v>755</v>
      </c>
      <c r="E72" s="23" t="s">
        <v>192</v>
      </c>
      <c r="F72" s="23" t="s">
        <v>224</v>
      </c>
      <c r="G72" s="29"/>
      <c r="H72" s="10">
        <v>1</v>
      </c>
      <c r="I72" s="10">
        <v>0</v>
      </c>
      <c r="J72" s="10">
        <v>1</v>
      </c>
      <c r="K72" s="10">
        <v>0</v>
      </c>
      <c r="L72" s="10">
        <v>0</v>
      </c>
      <c r="M72" s="16">
        <v>0</v>
      </c>
      <c r="N72" s="10">
        <f t="shared" si="17"/>
        <v>1</v>
      </c>
      <c r="O72" s="10">
        <v>1</v>
      </c>
      <c r="P72" s="10">
        <f t="shared" si="18"/>
        <v>1</v>
      </c>
      <c r="Q72" s="38">
        <v>50</v>
      </c>
      <c r="R72" s="38">
        <v>20</v>
      </c>
      <c r="S72" s="38">
        <v>0</v>
      </c>
      <c r="T72" s="10">
        <f t="shared" si="19"/>
        <v>0</v>
      </c>
      <c r="U72" s="10"/>
      <c r="V72" s="10"/>
      <c r="W72" s="38">
        <v>0</v>
      </c>
    </row>
    <row r="73" customHeight="1" spans="1:23">
      <c r="A73" s="25"/>
      <c r="B73" s="17"/>
      <c r="C73" s="16"/>
      <c r="D73" s="18"/>
      <c r="E73" s="19" t="s">
        <v>836</v>
      </c>
      <c r="F73" s="19"/>
      <c r="G73" s="32"/>
      <c r="H73" s="16">
        <v>1</v>
      </c>
      <c r="I73" s="16" t="s">
        <v>245</v>
      </c>
      <c r="J73" s="16">
        <v>1</v>
      </c>
      <c r="K73" s="16" t="s">
        <v>245</v>
      </c>
      <c r="L73" s="16">
        <v>0</v>
      </c>
      <c r="M73" s="16">
        <v>0</v>
      </c>
      <c r="N73" s="16"/>
      <c r="O73" s="16">
        <v>1</v>
      </c>
      <c r="P73" s="16" t="s">
        <v>245</v>
      </c>
      <c r="Q73" s="38">
        <v>50</v>
      </c>
      <c r="R73" s="38">
        <v>20</v>
      </c>
      <c r="S73" s="16" t="s">
        <v>245</v>
      </c>
      <c r="T73" s="16">
        <f t="shared" si="19"/>
        <v>0</v>
      </c>
      <c r="U73" s="16"/>
      <c r="V73" s="16"/>
      <c r="W73" s="16">
        <v>0</v>
      </c>
    </row>
    <row r="74" ht="17.4" spans="1:23">
      <c r="A74" s="12">
        <f>$A$4</f>
        <v>624</v>
      </c>
      <c r="B74" s="21" t="s">
        <v>840</v>
      </c>
      <c r="C74" s="10" t="s">
        <v>224</v>
      </c>
      <c r="D74" s="22" t="s">
        <v>785</v>
      </c>
      <c r="E74" s="23" t="s">
        <v>196</v>
      </c>
      <c r="F74" s="23" t="s">
        <v>197</v>
      </c>
      <c r="G74" s="29"/>
      <c r="H74" s="10">
        <v>1</v>
      </c>
      <c r="I74" s="10">
        <v>0</v>
      </c>
      <c r="J74" s="10">
        <v>1</v>
      </c>
      <c r="K74" s="10">
        <v>0</v>
      </c>
      <c r="L74" s="10">
        <v>0</v>
      </c>
      <c r="M74" s="16">
        <v>0</v>
      </c>
      <c r="N74" s="10">
        <f t="shared" ref="N74:N78" si="20">H74+I74*2</f>
        <v>1</v>
      </c>
      <c r="O74" s="10">
        <v>1</v>
      </c>
      <c r="P74" s="10">
        <f t="shared" ref="P74:P78" si="21">J74+K74*2</f>
        <v>1</v>
      </c>
      <c r="Q74" s="38">
        <v>50</v>
      </c>
      <c r="R74" s="38">
        <v>20</v>
      </c>
      <c r="S74" s="38">
        <v>0</v>
      </c>
      <c r="T74" s="10">
        <f t="shared" si="19"/>
        <v>0</v>
      </c>
      <c r="U74" s="10"/>
      <c r="V74" s="10"/>
      <c r="W74" s="38">
        <v>0</v>
      </c>
    </row>
    <row r="75" customHeight="1" spans="1:23">
      <c r="A75" s="25"/>
      <c r="B75" s="17"/>
      <c r="C75" s="16"/>
      <c r="D75" s="18"/>
      <c r="E75" s="19" t="s">
        <v>836</v>
      </c>
      <c r="F75" s="19"/>
      <c r="G75" s="32"/>
      <c r="H75" s="16"/>
      <c r="I75" s="16" t="s">
        <v>245</v>
      </c>
      <c r="J75" s="16" t="s">
        <v>245</v>
      </c>
      <c r="K75" s="16" t="s">
        <v>245</v>
      </c>
      <c r="L75" s="16">
        <v>0</v>
      </c>
      <c r="M75" s="16">
        <v>0</v>
      </c>
      <c r="N75" s="16" t="s">
        <v>245</v>
      </c>
      <c r="O75" s="16" t="s">
        <v>245</v>
      </c>
      <c r="P75" s="16" t="s">
        <v>245</v>
      </c>
      <c r="Q75" s="38">
        <v>50</v>
      </c>
      <c r="R75" s="38">
        <v>20</v>
      </c>
      <c r="S75" s="16" t="s">
        <v>245</v>
      </c>
      <c r="T75" s="16">
        <f t="shared" si="19"/>
        <v>0</v>
      </c>
      <c r="U75" s="16"/>
      <c r="V75" s="16"/>
      <c r="W75" s="16">
        <v>0</v>
      </c>
    </row>
    <row r="76" ht="17.4" spans="1:23">
      <c r="A76" s="12">
        <f>$A$4</f>
        <v>624</v>
      </c>
      <c r="B76" s="21" t="s">
        <v>840</v>
      </c>
      <c r="C76" s="10" t="s">
        <v>224</v>
      </c>
      <c r="D76" s="22" t="s">
        <v>800</v>
      </c>
      <c r="E76" s="23" t="s">
        <v>200</v>
      </c>
      <c r="F76" s="23" t="s">
        <v>201</v>
      </c>
      <c r="G76" s="29"/>
      <c r="H76" s="10">
        <v>1</v>
      </c>
      <c r="I76" s="10">
        <v>0</v>
      </c>
      <c r="J76" s="10">
        <v>1</v>
      </c>
      <c r="K76" s="10">
        <v>0</v>
      </c>
      <c r="L76" s="10">
        <v>0</v>
      </c>
      <c r="M76" s="16">
        <v>0</v>
      </c>
      <c r="N76" s="10">
        <f t="shared" si="20"/>
        <v>1</v>
      </c>
      <c r="O76" s="10">
        <v>1</v>
      </c>
      <c r="P76" s="10">
        <f t="shared" si="21"/>
        <v>1</v>
      </c>
      <c r="Q76" s="38">
        <v>50</v>
      </c>
      <c r="R76" s="38">
        <v>20</v>
      </c>
      <c r="S76" s="38">
        <v>0</v>
      </c>
      <c r="T76" s="10">
        <f t="shared" si="19"/>
        <v>0</v>
      </c>
      <c r="U76" s="10"/>
      <c r="V76" s="10"/>
      <c r="W76" s="38">
        <v>0</v>
      </c>
    </row>
    <row r="77" customHeight="1" spans="1:23">
      <c r="A77" s="16"/>
      <c r="B77" s="17"/>
      <c r="C77" s="16"/>
      <c r="D77" s="18"/>
      <c r="E77" s="19" t="s">
        <v>836</v>
      </c>
      <c r="F77" s="19" t="s">
        <v>837</v>
      </c>
      <c r="G77" s="32"/>
      <c r="H77" s="16">
        <v>1</v>
      </c>
      <c r="I77" s="16" t="s">
        <v>245</v>
      </c>
      <c r="J77" s="16">
        <v>1</v>
      </c>
      <c r="K77" s="16" t="s">
        <v>245</v>
      </c>
      <c r="L77" s="16">
        <v>0</v>
      </c>
      <c r="M77" s="16">
        <v>0</v>
      </c>
      <c r="N77" s="16" t="s">
        <v>245</v>
      </c>
      <c r="O77" s="16">
        <v>1</v>
      </c>
      <c r="P77" s="16" t="s">
        <v>245</v>
      </c>
      <c r="Q77" s="38">
        <v>50</v>
      </c>
      <c r="R77" s="38">
        <v>20</v>
      </c>
      <c r="S77" s="16" t="s">
        <v>245</v>
      </c>
      <c r="T77" s="16">
        <f t="shared" si="19"/>
        <v>0</v>
      </c>
      <c r="U77" s="16"/>
      <c r="V77" s="16"/>
      <c r="W77" s="16">
        <v>0</v>
      </c>
    </row>
    <row r="78" ht="17.4" spans="1:23">
      <c r="A78" s="12">
        <f>$A$4</f>
        <v>624</v>
      </c>
      <c r="B78" s="21" t="s">
        <v>840</v>
      </c>
      <c r="C78" s="10" t="s">
        <v>224</v>
      </c>
      <c r="D78" s="22" t="s">
        <v>766</v>
      </c>
      <c r="E78" s="23" t="s">
        <v>203</v>
      </c>
      <c r="F78" s="23" t="s">
        <v>204</v>
      </c>
      <c r="G78" s="29"/>
      <c r="H78" s="10">
        <v>1</v>
      </c>
      <c r="I78" s="10">
        <v>0</v>
      </c>
      <c r="J78" s="10">
        <v>1</v>
      </c>
      <c r="K78" s="10">
        <v>0</v>
      </c>
      <c r="L78" s="10">
        <v>0</v>
      </c>
      <c r="M78" s="16">
        <v>0</v>
      </c>
      <c r="N78" s="10">
        <f t="shared" si="20"/>
        <v>1</v>
      </c>
      <c r="O78" s="10">
        <v>1</v>
      </c>
      <c r="P78" s="10">
        <f t="shared" si="21"/>
        <v>1</v>
      </c>
      <c r="Q78" s="38">
        <v>50</v>
      </c>
      <c r="R78" s="38">
        <v>20</v>
      </c>
      <c r="S78" s="38">
        <v>0</v>
      </c>
      <c r="T78" s="10">
        <f t="shared" si="19"/>
        <v>0</v>
      </c>
      <c r="U78" s="10"/>
      <c r="V78" s="10"/>
      <c r="W78" s="38">
        <v>0</v>
      </c>
    </row>
    <row r="79" customHeight="1" spans="1:23">
      <c r="A79" s="25"/>
      <c r="B79" s="17"/>
      <c r="C79" s="16"/>
      <c r="D79" s="18"/>
      <c r="E79" s="19" t="s">
        <v>836</v>
      </c>
      <c r="F79" s="19"/>
      <c r="G79" s="32"/>
      <c r="H79" s="16"/>
      <c r="I79" s="16" t="s">
        <v>245</v>
      </c>
      <c r="J79" s="16" t="s">
        <v>245</v>
      </c>
      <c r="K79" s="16" t="s">
        <v>245</v>
      </c>
      <c r="L79" s="16">
        <v>0</v>
      </c>
      <c r="M79" s="16">
        <v>0</v>
      </c>
      <c r="N79" s="16" t="s">
        <v>245</v>
      </c>
      <c r="O79" s="16" t="s">
        <v>245</v>
      </c>
      <c r="P79" s="16" t="s">
        <v>245</v>
      </c>
      <c r="Q79" s="38">
        <v>50</v>
      </c>
      <c r="R79" s="38">
        <v>20</v>
      </c>
      <c r="S79" s="16" t="s">
        <v>245</v>
      </c>
      <c r="T79" s="16">
        <f t="shared" si="19"/>
        <v>0</v>
      </c>
      <c r="U79" s="16"/>
      <c r="V79" s="16"/>
      <c r="W79" s="16">
        <v>0</v>
      </c>
    </row>
    <row r="80" ht="17.4" spans="1:23">
      <c r="A80" s="12">
        <f>$A$4</f>
        <v>624</v>
      </c>
      <c r="B80" s="21" t="s">
        <v>840</v>
      </c>
      <c r="C80" s="10" t="s">
        <v>224</v>
      </c>
      <c r="D80" s="22" t="s">
        <v>768</v>
      </c>
      <c r="E80" s="23" t="s">
        <v>206</v>
      </c>
      <c r="F80" s="23" t="s">
        <v>207</v>
      </c>
      <c r="G80" s="29"/>
      <c r="H80" s="10">
        <v>1</v>
      </c>
      <c r="I80" s="10">
        <v>0</v>
      </c>
      <c r="J80" s="10">
        <v>1</v>
      </c>
      <c r="K80" s="10">
        <v>0</v>
      </c>
      <c r="L80" s="10">
        <v>0</v>
      </c>
      <c r="M80" s="16">
        <v>0</v>
      </c>
      <c r="N80" s="10">
        <f t="shared" ref="N80:N84" si="22">H80+I80*2</f>
        <v>1</v>
      </c>
      <c r="O80" s="10">
        <v>1</v>
      </c>
      <c r="P80" s="10">
        <f t="shared" ref="P80:P84" si="23">J80+K80*2</f>
        <v>1</v>
      </c>
      <c r="Q80" s="38">
        <v>50</v>
      </c>
      <c r="R80" s="38">
        <v>20</v>
      </c>
      <c r="S80" s="38">
        <v>0</v>
      </c>
      <c r="T80" s="10">
        <f t="shared" si="19"/>
        <v>0</v>
      </c>
      <c r="U80" s="10"/>
      <c r="V80" s="10"/>
      <c r="W80" s="38">
        <v>0</v>
      </c>
    </row>
    <row r="81" customHeight="1" spans="1:23">
      <c r="A81" s="16"/>
      <c r="B81" s="17"/>
      <c r="C81" s="16"/>
      <c r="D81" s="18"/>
      <c r="E81" s="19" t="s">
        <v>836</v>
      </c>
      <c r="F81" s="19" t="s">
        <v>841</v>
      </c>
      <c r="G81" s="32"/>
      <c r="H81" s="16">
        <v>1</v>
      </c>
      <c r="I81" s="16" t="s">
        <v>245</v>
      </c>
      <c r="J81" s="16">
        <v>1</v>
      </c>
      <c r="K81" s="16" t="s">
        <v>245</v>
      </c>
      <c r="L81" s="16">
        <v>0</v>
      </c>
      <c r="M81" s="16">
        <v>0</v>
      </c>
      <c r="N81" s="16" t="s">
        <v>245</v>
      </c>
      <c r="O81" s="16">
        <v>1</v>
      </c>
      <c r="P81" s="16" t="s">
        <v>245</v>
      </c>
      <c r="Q81" s="38">
        <v>50</v>
      </c>
      <c r="R81" s="38">
        <v>20</v>
      </c>
      <c r="S81" s="16" t="s">
        <v>245</v>
      </c>
      <c r="T81" s="16">
        <f t="shared" si="19"/>
        <v>0</v>
      </c>
      <c r="U81" s="16"/>
      <c r="V81" s="16"/>
      <c r="W81" s="16">
        <v>0</v>
      </c>
    </row>
    <row r="82" ht="17.4" spans="1:23">
      <c r="A82" s="12">
        <f>$A$4</f>
        <v>624</v>
      </c>
      <c r="B82" s="21" t="s">
        <v>840</v>
      </c>
      <c r="C82" s="10" t="s">
        <v>224</v>
      </c>
      <c r="D82" s="22" t="s">
        <v>771</v>
      </c>
      <c r="E82" s="23" t="s">
        <v>209</v>
      </c>
      <c r="F82" s="23" t="s">
        <v>224</v>
      </c>
      <c r="G82" s="29"/>
      <c r="H82" s="10">
        <v>1</v>
      </c>
      <c r="I82" s="10">
        <v>0</v>
      </c>
      <c r="J82" s="10">
        <v>1</v>
      </c>
      <c r="K82" s="10">
        <v>0</v>
      </c>
      <c r="L82" s="10">
        <v>0</v>
      </c>
      <c r="M82" s="16">
        <v>0</v>
      </c>
      <c r="N82" s="10">
        <f t="shared" si="22"/>
        <v>1</v>
      </c>
      <c r="O82" s="10">
        <v>1</v>
      </c>
      <c r="P82" s="10">
        <f t="shared" si="23"/>
        <v>1</v>
      </c>
      <c r="Q82" s="38">
        <v>50</v>
      </c>
      <c r="R82" s="38">
        <v>20</v>
      </c>
      <c r="S82" s="38">
        <v>0</v>
      </c>
      <c r="T82" s="10">
        <f t="shared" si="19"/>
        <v>0</v>
      </c>
      <c r="U82" s="10"/>
      <c r="V82" s="10"/>
      <c r="W82" s="38">
        <v>0</v>
      </c>
    </row>
    <row r="83" ht="17.4" spans="1:23">
      <c r="A83" s="16"/>
      <c r="B83" s="17"/>
      <c r="C83" s="16"/>
      <c r="D83" s="18"/>
      <c r="E83" s="19"/>
      <c r="F83" s="19" t="s">
        <v>837</v>
      </c>
      <c r="G83" s="32"/>
      <c r="H83" s="16">
        <v>1</v>
      </c>
      <c r="I83" s="16" t="s">
        <v>245</v>
      </c>
      <c r="J83" s="16">
        <v>1</v>
      </c>
      <c r="K83" s="16" t="s">
        <v>245</v>
      </c>
      <c r="L83" s="16">
        <v>0</v>
      </c>
      <c r="M83" s="16">
        <v>0</v>
      </c>
      <c r="N83" s="16" t="s">
        <v>245</v>
      </c>
      <c r="O83" s="16">
        <v>1</v>
      </c>
      <c r="P83" s="16" t="s">
        <v>245</v>
      </c>
      <c r="Q83" s="38">
        <v>50</v>
      </c>
      <c r="R83" s="38">
        <v>20</v>
      </c>
      <c r="S83" s="16" t="s">
        <v>245</v>
      </c>
      <c r="T83" s="16">
        <f t="shared" si="19"/>
        <v>0</v>
      </c>
      <c r="U83" s="16"/>
      <c r="V83" s="16"/>
      <c r="W83" s="16">
        <v>0</v>
      </c>
    </row>
    <row r="84" ht="17.4" spans="1:23">
      <c r="A84" s="12">
        <f>$A$4</f>
        <v>624</v>
      </c>
      <c r="B84" s="21" t="s">
        <v>840</v>
      </c>
      <c r="C84" s="10" t="s">
        <v>224</v>
      </c>
      <c r="D84" s="22" t="s">
        <v>840</v>
      </c>
      <c r="E84" s="23" t="s">
        <v>213</v>
      </c>
      <c r="F84" s="23" t="s">
        <v>214</v>
      </c>
      <c r="G84" s="29"/>
      <c r="H84" s="10">
        <v>1</v>
      </c>
      <c r="I84" s="10">
        <v>0</v>
      </c>
      <c r="J84" s="10">
        <v>1</v>
      </c>
      <c r="K84" s="10">
        <v>0</v>
      </c>
      <c r="L84" s="10">
        <v>0</v>
      </c>
      <c r="M84" s="16">
        <v>0</v>
      </c>
      <c r="N84" s="10">
        <f t="shared" si="22"/>
        <v>1</v>
      </c>
      <c r="O84" s="10">
        <v>1</v>
      </c>
      <c r="P84" s="10">
        <f t="shared" si="23"/>
        <v>1</v>
      </c>
      <c r="Q84" s="38">
        <v>50</v>
      </c>
      <c r="R84" s="38">
        <v>20</v>
      </c>
      <c r="S84" s="38">
        <v>0</v>
      </c>
      <c r="T84" s="10">
        <f t="shared" si="19"/>
        <v>0</v>
      </c>
      <c r="U84" s="10"/>
      <c r="V84" s="10"/>
      <c r="W84" s="38">
        <v>0</v>
      </c>
    </row>
    <row r="85" customHeight="1" spans="1:23">
      <c r="A85" s="25"/>
      <c r="B85" s="17"/>
      <c r="C85" s="16"/>
      <c r="D85" s="18"/>
      <c r="E85" s="19"/>
      <c r="F85" s="19"/>
      <c r="G85" s="32"/>
      <c r="H85" s="16">
        <v>1</v>
      </c>
      <c r="I85" s="16" t="s">
        <v>245</v>
      </c>
      <c r="J85" s="16">
        <v>1</v>
      </c>
      <c r="K85" s="16" t="s">
        <v>245</v>
      </c>
      <c r="L85" s="16">
        <v>0</v>
      </c>
      <c r="M85" s="16">
        <v>0</v>
      </c>
      <c r="N85" s="16" t="s">
        <v>245</v>
      </c>
      <c r="O85" s="16">
        <v>1</v>
      </c>
      <c r="P85" s="16" t="s">
        <v>245</v>
      </c>
      <c r="Q85" s="38">
        <v>50</v>
      </c>
      <c r="R85" s="38">
        <v>20</v>
      </c>
      <c r="S85" s="16" t="s">
        <v>245</v>
      </c>
      <c r="T85" s="16">
        <f t="shared" si="19"/>
        <v>0</v>
      </c>
      <c r="U85" s="16"/>
      <c r="V85" s="16"/>
      <c r="W85" s="16">
        <v>0</v>
      </c>
    </row>
    <row r="86" ht="17.4" spans="1:23">
      <c r="A86" s="12">
        <f>$A$4</f>
        <v>624</v>
      </c>
      <c r="B86" s="21" t="s">
        <v>840</v>
      </c>
      <c r="C86" s="10" t="s">
        <v>224</v>
      </c>
      <c r="D86" s="22" t="s">
        <v>844</v>
      </c>
      <c r="E86" s="23" t="s">
        <v>216</v>
      </c>
      <c r="F86" s="23" t="s">
        <v>217</v>
      </c>
      <c r="G86" s="29"/>
      <c r="H86" s="10">
        <v>1</v>
      </c>
      <c r="I86" s="10">
        <v>0</v>
      </c>
      <c r="J86" s="10">
        <v>1</v>
      </c>
      <c r="K86" s="10">
        <v>0</v>
      </c>
      <c r="L86" s="10">
        <v>0</v>
      </c>
      <c r="M86" s="16">
        <v>0</v>
      </c>
      <c r="N86" s="10">
        <f t="shared" ref="N86:N90" si="24">H86+I86*2</f>
        <v>1</v>
      </c>
      <c r="O86" s="10">
        <v>1</v>
      </c>
      <c r="P86" s="10">
        <f t="shared" ref="P86:P90" si="25">J86+K86*2</f>
        <v>1</v>
      </c>
      <c r="Q86" s="38">
        <v>50</v>
      </c>
      <c r="R86" s="38">
        <v>20</v>
      </c>
      <c r="S86" s="38">
        <v>0</v>
      </c>
      <c r="T86" s="10">
        <f t="shared" si="19"/>
        <v>0</v>
      </c>
      <c r="U86" s="10"/>
      <c r="V86" s="10"/>
      <c r="W86" s="38">
        <v>0</v>
      </c>
    </row>
    <row r="87" ht="17.4" spans="1:23">
      <c r="A87" s="16"/>
      <c r="B87" s="17"/>
      <c r="C87" s="16"/>
      <c r="D87" s="18"/>
      <c r="E87" s="19"/>
      <c r="F87" s="19" t="s">
        <v>837</v>
      </c>
      <c r="G87" s="32"/>
      <c r="H87" s="16">
        <v>1</v>
      </c>
      <c r="I87" s="16" t="s">
        <v>245</v>
      </c>
      <c r="J87" s="16">
        <v>1</v>
      </c>
      <c r="K87" s="16" t="s">
        <v>245</v>
      </c>
      <c r="L87" s="16">
        <v>0</v>
      </c>
      <c r="M87" s="16">
        <v>0</v>
      </c>
      <c r="N87" s="16" t="s">
        <v>245</v>
      </c>
      <c r="O87" s="16">
        <v>1</v>
      </c>
      <c r="P87" s="16" t="s">
        <v>245</v>
      </c>
      <c r="Q87" s="38">
        <v>50</v>
      </c>
      <c r="R87" s="38">
        <v>20</v>
      </c>
      <c r="S87" s="16" t="s">
        <v>245</v>
      </c>
      <c r="T87" s="16">
        <f t="shared" si="19"/>
        <v>0</v>
      </c>
      <c r="U87" s="16"/>
      <c r="V87" s="16"/>
      <c r="W87" s="16"/>
    </row>
    <row r="88" ht="17.4" spans="1:23">
      <c r="A88" s="12">
        <f>$A$4</f>
        <v>624</v>
      </c>
      <c r="B88" s="21" t="s">
        <v>840</v>
      </c>
      <c r="C88" s="10" t="s">
        <v>224</v>
      </c>
      <c r="D88" s="22" t="s">
        <v>846</v>
      </c>
      <c r="E88" s="23" t="s">
        <v>219</v>
      </c>
      <c r="F88" s="23" t="s">
        <v>220</v>
      </c>
      <c r="G88" s="29"/>
      <c r="H88" s="10">
        <v>1</v>
      </c>
      <c r="I88" s="10">
        <v>0</v>
      </c>
      <c r="J88" s="10">
        <v>1</v>
      </c>
      <c r="K88" s="10">
        <v>0</v>
      </c>
      <c r="L88" s="10">
        <v>0</v>
      </c>
      <c r="M88" s="16">
        <v>0</v>
      </c>
      <c r="N88" s="10">
        <f t="shared" si="24"/>
        <v>1</v>
      </c>
      <c r="O88" s="10">
        <v>1</v>
      </c>
      <c r="P88" s="10">
        <f t="shared" si="25"/>
        <v>1</v>
      </c>
      <c r="Q88" s="38">
        <v>50</v>
      </c>
      <c r="R88" s="38">
        <v>20</v>
      </c>
      <c r="S88" s="38">
        <v>0</v>
      </c>
      <c r="T88" s="10">
        <f t="shared" si="19"/>
        <v>0</v>
      </c>
      <c r="U88" s="10"/>
      <c r="V88" s="10"/>
      <c r="W88" s="38">
        <v>0</v>
      </c>
    </row>
    <row r="89" customHeight="1" spans="1:23">
      <c r="A89" s="16"/>
      <c r="B89" s="17"/>
      <c r="C89" s="16"/>
      <c r="D89" s="18"/>
      <c r="E89" s="19"/>
      <c r="F89" s="19"/>
      <c r="G89" s="32"/>
      <c r="H89" s="16">
        <v>1</v>
      </c>
      <c r="I89" s="16" t="s">
        <v>245</v>
      </c>
      <c r="J89" s="16">
        <v>1</v>
      </c>
      <c r="K89" s="16" t="s">
        <v>245</v>
      </c>
      <c r="L89" s="16">
        <v>0</v>
      </c>
      <c r="M89" s="16">
        <v>0</v>
      </c>
      <c r="N89" s="16" t="s">
        <v>245</v>
      </c>
      <c r="O89" s="16">
        <v>1</v>
      </c>
      <c r="P89" s="16" t="s">
        <v>245</v>
      </c>
      <c r="Q89" s="38">
        <v>50</v>
      </c>
      <c r="R89" s="38">
        <v>20</v>
      </c>
      <c r="S89" s="16" t="s">
        <v>245</v>
      </c>
      <c r="T89" s="16">
        <f t="shared" si="19"/>
        <v>0</v>
      </c>
      <c r="U89" s="16"/>
      <c r="V89" s="16"/>
      <c r="W89" s="16">
        <v>0</v>
      </c>
    </row>
    <row r="90" ht="17.4" spans="1:23">
      <c r="A90" s="12">
        <f>$A$4</f>
        <v>624</v>
      </c>
      <c r="B90" s="21" t="s">
        <v>840</v>
      </c>
      <c r="C90" s="10" t="s">
        <v>224</v>
      </c>
      <c r="D90" s="22" t="s">
        <v>850</v>
      </c>
      <c r="E90" s="23" t="s">
        <v>223</v>
      </c>
      <c r="F90" s="23" t="s">
        <v>223</v>
      </c>
      <c r="G90" s="24"/>
      <c r="H90" s="10">
        <v>1</v>
      </c>
      <c r="I90" s="10">
        <v>0</v>
      </c>
      <c r="J90" s="10">
        <v>1</v>
      </c>
      <c r="K90" s="10">
        <v>0</v>
      </c>
      <c r="L90" s="10">
        <v>0</v>
      </c>
      <c r="M90" s="16">
        <v>0</v>
      </c>
      <c r="N90" s="10">
        <f t="shared" si="24"/>
        <v>1</v>
      </c>
      <c r="O90" s="10">
        <v>1</v>
      </c>
      <c r="P90" s="10">
        <f t="shared" si="25"/>
        <v>1</v>
      </c>
      <c r="Q90" s="38">
        <v>50</v>
      </c>
      <c r="R90" s="38">
        <v>20</v>
      </c>
      <c r="S90" s="10">
        <v>0</v>
      </c>
      <c r="T90" s="10">
        <f t="shared" si="19"/>
        <v>0</v>
      </c>
      <c r="U90" s="10"/>
      <c r="V90" s="10"/>
      <c r="W90" s="10">
        <v>0</v>
      </c>
    </row>
    <row r="91" customHeight="1" spans="1:23">
      <c r="A91" s="16"/>
      <c r="B91" s="17"/>
      <c r="C91" s="16"/>
      <c r="D91" s="18"/>
      <c r="E91" s="19"/>
      <c r="F91" s="19"/>
      <c r="G91" s="32"/>
      <c r="H91" s="16">
        <v>1</v>
      </c>
      <c r="I91" s="16" t="s">
        <v>245</v>
      </c>
      <c r="J91" s="16">
        <v>1</v>
      </c>
      <c r="K91" s="16" t="s">
        <v>245</v>
      </c>
      <c r="L91" s="16">
        <v>0</v>
      </c>
      <c r="M91" s="16">
        <v>0</v>
      </c>
      <c r="N91" s="16" t="s">
        <v>245</v>
      </c>
      <c r="O91" s="16">
        <v>1</v>
      </c>
      <c r="P91" s="16" t="s">
        <v>245</v>
      </c>
      <c r="Q91" s="38">
        <v>50</v>
      </c>
      <c r="R91" s="38">
        <v>20</v>
      </c>
      <c r="S91" s="16" t="s">
        <v>245</v>
      </c>
      <c r="T91" s="16">
        <f t="shared" ref="T91:T92" si="26">L91+M91*2</f>
        <v>0</v>
      </c>
      <c r="U91" s="16"/>
      <c r="V91" s="16"/>
      <c r="W91" s="16">
        <v>0</v>
      </c>
    </row>
    <row r="92" s="3" customFormat="1" ht="17.4" spans="1:23">
      <c r="A92" s="45">
        <f>$A$4</f>
        <v>624</v>
      </c>
      <c r="B92" s="46" t="s">
        <v>840</v>
      </c>
      <c r="C92" s="31" t="s">
        <v>224</v>
      </c>
      <c r="D92" s="47" t="s">
        <v>852</v>
      </c>
      <c r="E92" s="48" t="s">
        <v>227</v>
      </c>
      <c r="F92" s="48" t="s">
        <v>227</v>
      </c>
      <c r="G92" s="49"/>
      <c r="H92" s="31">
        <v>1</v>
      </c>
      <c r="I92" s="31">
        <v>0</v>
      </c>
      <c r="J92" s="31">
        <v>1</v>
      </c>
      <c r="K92" s="31">
        <v>0</v>
      </c>
      <c r="L92" s="31">
        <v>0</v>
      </c>
      <c r="M92" s="16">
        <v>0</v>
      </c>
      <c r="N92" s="31">
        <f t="shared" ref="N92" si="27">H92+I92*2</f>
        <v>1</v>
      </c>
      <c r="O92" s="31">
        <v>1</v>
      </c>
      <c r="P92" s="31">
        <f t="shared" ref="P92" si="28">J92+K92*2</f>
        <v>1</v>
      </c>
      <c r="Q92" s="38">
        <v>50</v>
      </c>
      <c r="R92" s="38">
        <v>20</v>
      </c>
      <c r="S92" s="31">
        <v>0</v>
      </c>
      <c r="T92" s="31">
        <f t="shared" si="26"/>
        <v>0</v>
      </c>
      <c r="U92" s="31"/>
      <c r="V92" s="31"/>
      <c r="W92" s="31">
        <v>0</v>
      </c>
    </row>
    <row r="93" customHeight="1" spans="1:23">
      <c r="A93" s="16"/>
      <c r="B93" s="17"/>
      <c r="C93" s="16"/>
      <c r="D93" s="18"/>
      <c r="E93" s="19" t="s">
        <v>223</v>
      </c>
      <c r="F93" s="19"/>
      <c r="G93" s="32"/>
      <c r="H93" s="16">
        <v>1</v>
      </c>
      <c r="I93" s="16" t="s">
        <v>245</v>
      </c>
      <c r="J93" s="16">
        <v>1</v>
      </c>
      <c r="K93" s="16" t="s">
        <v>245</v>
      </c>
      <c r="L93" s="16">
        <v>0</v>
      </c>
      <c r="M93" s="16">
        <v>0</v>
      </c>
      <c r="N93" s="16"/>
      <c r="O93" s="16">
        <v>1</v>
      </c>
      <c r="P93" s="16"/>
      <c r="Q93" s="38">
        <v>50</v>
      </c>
      <c r="R93" s="38">
        <v>20</v>
      </c>
      <c r="S93" s="16"/>
      <c r="T93" s="16">
        <v>2</v>
      </c>
      <c r="U93" s="16"/>
      <c r="V93" s="16"/>
      <c r="W93" s="16">
        <v>0</v>
      </c>
    </row>
    <row r="94" ht="17.4" spans="1:23">
      <c r="A94" s="12">
        <f>$A$4</f>
        <v>624</v>
      </c>
      <c r="B94" s="21" t="s">
        <v>840</v>
      </c>
      <c r="C94" s="10" t="s">
        <v>224</v>
      </c>
      <c r="D94" s="22" t="s">
        <v>853</v>
      </c>
      <c r="E94" s="23" t="s">
        <v>230</v>
      </c>
      <c r="F94" s="50" t="s">
        <v>231</v>
      </c>
      <c r="G94" s="24"/>
      <c r="H94" s="10">
        <v>1</v>
      </c>
      <c r="I94" s="10">
        <v>0</v>
      </c>
      <c r="J94" s="10">
        <v>1</v>
      </c>
      <c r="K94" s="10">
        <v>0</v>
      </c>
      <c r="L94" s="10">
        <v>0</v>
      </c>
      <c r="M94" s="16">
        <v>0</v>
      </c>
      <c r="N94" s="10">
        <v>1</v>
      </c>
      <c r="O94" s="10">
        <v>1</v>
      </c>
      <c r="P94" s="10">
        <v>1</v>
      </c>
      <c r="Q94" s="38">
        <v>50</v>
      </c>
      <c r="R94" s="38">
        <v>20</v>
      </c>
      <c r="S94" s="10">
        <v>0</v>
      </c>
      <c r="T94" s="10">
        <v>2</v>
      </c>
      <c r="U94" s="10"/>
      <c r="V94" s="10"/>
      <c r="W94" s="10">
        <v>0</v>
      </c>
    </row>
    <row r="95" customHeight="1" spans="1:23">
      <c r="A95" s="16"/>
      <c r="B95" s="17"/>
      <c r="C95" s="16"/>
      <c r="D95" s="18"/>
      <c r="E95" s="19"/>
      <c r="F95" s="19"/>
      <c r="G95" s="32"/>
      <c r="H95" s="16">
        <v>1</v>
      </c>
      <c r="I95" s="16" t="s">
        <v>245</v>
      </c>
      <c r="J95" s="16">
        <v>1</v>
      </c>
      <c r="K95" s="16" t="s">
        <v>245</v>
      </c>
      <c r="L95" s="16">
        <v>0</v>
      </c>
      <c r="M95" s="16">
        <v>0</v>
      </c>
      <c r="N95" s="16" t="s">
        <v>245</v>
      </c>
      <c r="O95" s="16">
        <v>1</v>
      </c>
      <c r="P95" s="16" t="s">
        <v>245</v>
      </c>
      <c r="Q95" s="38">
        <v>50</v>
      </c>
      <c r="R95" s="38">
        <v>20</v>
      </c>
      <c r="S95" s="16" t="s">
        <v>245</v>
      </c>
      <c r="T95" s="16">
        <f t="shared" ref="T95:T108" si="29">L95+M95*2</f>
        <v>0</v>
      </c>
      <c r="U95" s="16"/>
      <c r="V95" s="16"/>
      <c r="W95" s="16">
        <v>0</v>
      </c>
    </row>
    <row r="96" ht="17.4" spans="1:23">
      <c r="A96" s="12">
        <f>$A$4</f>
        <v>624</v>
      </c>
      <c r="B96" s="21" t="s">
        <v>840</v>
      </c>
      <c r="C96" s="10" t="s">
        <v>224</v>
      </c>
      <c r="D96" s="22" t="s">
        <v>854</v>
      </c>
      <c r="E96" s="23" t="s">
        <v>234</v>
      </c>
      <c r="F96" s="23" t="s">
        <v>855</v>
      </c>
      <c r="G96" s="29"/>
      <c r="H96" s="10">
        <v>1</v>
      </c>
      <c r="I96" s="10">
        <v>0</v>
      </c>
      <c r="J96" s="10">
        <v>1</v>
      </c>
      <c r="K96" s="10">
        <v>0</v>
      </c>
      <c r="L96" s="10">
        <v>0</v>
      </c>
      <c r="M96" s="16">
        <v>0</v>
      </c>
      <c r="N96" s="10">
        <f>H96+I96*2</f>
        <v>1</v>
      </c>
      <c r="O96" s="10">
        <v>1</v>
      </c>
      <c r="P96" s="10">
        <f>J96+K96*2</f>
        <v>1</v>
      </c>
      <c r="Q96" s="38">
        <v>50</v>
      </c>
      <c r="R96" s="38">
        <v>20</v>
      </c>
      <c r="S96" s="10">
        <v>0</v>
      </c>
      <c r="T96" s="10">
        <f t="shared" si="29"/>
        <v>0</v>
      </c>
      <c r="U96" s="10"/>
      <c r="V96" s="10"/>
      <c r="W96" s="10">
        <v>0</v>
      </c>
    </row>
    <row r="97" ht="17.4" spans="1:23">
      <c r="A97" s="16"/>
      <c r="B97" s="17"/>
      <c r="C97" s="16"/>
      <c r="D97" s="18"/>
      <c r="E97" s="19" t="s">
        <v>239</v>
      </c>
      <c r="F97" s="19" t="s">
        <v>856</v>
      </c>
      <c r="G97" s="20" t="s">
        <v>857</v>
      </c>
      <c r="H97" s="16">
        <v>1</v>
      </c>
      <c r="I97" s="16">
        <v>0</v>
      </c>
      <c r="J97" s="16">
        <v>1</v>
      </c>
      <c r="K97" s="16">
        <v>0</v>
      </c>
      <c r="L97" s="39">
        <v>0</v>
      </c>
      <c r="M97" s="16">
        <v>0</v>
      </c>
      <c r="N97" s="39">
        <v>1</v>
      </c>
      <c r="O97" s="39" t="s">
        <v>245</v>
      </c>
      <c r="P97" s="39" t="s">
        <v>245</v>
      </c>
      <c r="Q97" s="38">
        <v>50</v>
      </c>
      <c r="R97" s="38">
        <v>20</v>
      </c>
      <c r="S97" s="39" t="s">
        <v>245</v>
      </c>
      <c r="T97" s="16">
        <f t="shared" si="29"/>
        <v>0</v>
      </c>
      <c r="U97" s="16"/>
      <c r="V97" s="16"/>
      <c r="W97" s="39">
        <v>0</v>
      </c>
    </row>
    <row r="98" ht="17.4" spans="1:23">
      <c r="A98" s="12">
        <f>$A$4</f>
        <v>624</v>
      </c>
      <c r="B98" s="21" t="s">
        <v>844</v>
      </c>
      <c r="C98" s="10" t="s">
        <v>240</v>
      </c>
      <c r="D98" s="22" t="s">
        <v>755</v>
      </c>
      <c r="E98" s="23" t="s">
        <v>239</v>
      </c>
      <c r="F98" s="23" t="s">
        <v>240</v>
      </c>
      <c r="G98" s="29"/>
      <c r="H98" s="10">
        <v>1</v>
      </c>
      <c r="I98" s="10">
        <v>0</v>
      </c>
      <c r="J98" s="10">
        <v>1</v>
      </c>
      <c r="K98" s="10">
        <v>0</v>
      </c>
      <c r="L98" s="10">
        <v>0</v>
      </c>
      <c r="M98" s="16">
        <v>0</v>
      </c>
      <c r="N98" s="10">
        <f t="shared" ref="N98:N102" si="30">H98+I98*2</f>
        <v>1</v>
      </c>
      <c r="O98" s="10">
        <v>1</v>
      </c>
      <c r="P98" s="10">
        <f t="shared" ref="P98:P102" si="31">J98+K98*2</f>
        <v>1</v>
      </c>
      <c r="Q98" s="38">
        <v>50</v>
      </c>
      <c r="R98" s="38">
        <v>20</v>
      </c>
      <c r="S98" s="38">
        <v>0</v>
      </c>
      <c r="T98" s="10">
        <f t="shared" si="29"/>
        <v>0</v>
      </c>
      <c r="U98" s="10"/>
      <c r="V98" s="10"/>
      <c r="W98" s="38">
        <v>0</v>
      </c>
    </row>
    <row r="99" ht="17.4" spans="1:23">
      <c r="A99" s="16"/>
      <c r="B99" s="17"/>
      <c r="C99" s="16"/>
      <c r="D99" s="18"/>
      <c r="E99" s="19" t="s">
        <v>243</v>
      </c>
      <c r="F99" s="19" t="s">
        <v>244</v>
      </c>
      <c r="G99" s="32"/>
      <c r="H99" s="16">
        <v>1</v>
      </c>
      <c r="I99" s="16">
        <v>0</v>
      </c>
      <c r="J99" s="16">
        <v>1</v>
      </c>
      <c r="K99" s="16">
        <v>0</v>
      </c>
      <c r="L99" s="39">
        <v>0</v>
      </c>
      <c r="M99" s="16">
        <v>0</v>
      </c>
      <c r="N99" s="39" t="s">
        <v>245</v>
      </c>
      <c r="O99" s="39" t="s">
        <v>245</v>
      </c>
      <c r="P99" s="39" t="s">
        <v>245</v>
      </c>
      <c r="Q99" s="38">
        <v>50</v>
      </c>
      <c r="R99" s="38">
        <v>20</v>
      </c>
      <c r="S99" s="39" t="s">
        <v>245</v>
      </c>
      <c r="T99" s="16">
        <f t="shared" si="29"/>
        <v>0</v>
      </c>
      <c r="U99" s="16"/>
      <c r="V99" s="16"/>
      <c r="W99" s="39">
        <v>0</v>
      </c>
    </row>
    <row r="100" ht="17.4" spans="1:23">
      <c r="A100" s="12">
        <f>$A$4</f>
        <v>624</v>
      </c>
      <c r="B100" s="21" t="s">
        <v>844</v>
      </c>
      <c r="C100" s="10" t="s">
        <v>240</v>
      </c>
      <c r="D100" s="22" t="s">
        <v>779</v>
      </c>
      <c r="E100" s="23" t="s">
        <v>243</v>
      </c>
      <c r="F100" s="23" t="s">
        <v>244</v>
      </c>
      <c r="G100" s="29"/>
      <c r="H100" s="10">
        <v>1</v>
      </c>
      <c r="I100" s="10">
        <v>0</v>
      </c>
      <c r="J100" s="10">
        <v>1</v>
      </c>
      <c r="K100" s="10">
        <v>0</v>
      </c>
      <c r="L100" s="10">
        <v>0</v>
      </c>
      <c r="M100" s="16">
        <v>0</v>
      </c>
      <c r="N100" s="10">
        <f t="shared" si="30"/>
        <v>1</v>
      </c>
      <c r="O100" s="10">
        <v>1</v>
      </c>
      <c r="P100" s="10">
        <f t="shared" si="31"/>
        <v>1</v>
      </c>
      <c r="Q100" s="38">
        <v>50</v>
      </c>
      <c r="R100" s="38">
        <v>20</v>
      </c>
      <c r="S100" s="38">
        <v>0</v>
      </c>
      <c r="T100" s="10">
        <f t="shared" si="29"/>
        <v>0</v>
      </c>
      <c r="U100" s="10"/>
      <c r="V100" s="10"/>
      <c r="W100" s="38">
        <v>0</v>
      </c>
    </row>
    <row r="101" ht="17.4" spans="1:23">
      <c r="A101" s="16"/>
      <c r="B101" s="17"/>
      <c r="C101" s="16"/>
      <c r="D101" s="18"/>
      <c r="E101" s="19" t="s">
        <v>247</v>
      </c>
      <c r="F101" s="19" t="s">
        <v>248</v>
      </c>
      <c r="G101" s="32"/>
      <c r="H101" s="16">
        <v>1</v>
      </c>
      <c r="I101" s="16">
        <v>0</v>
      </c>
      <c r="J101" s="16">
        <v>1</v>
      </c>
      <c r="K101" s="16">
        <v>0</v>
      </c>
      <c r="L101" s="39">
        <v>0</v>
      </c>
      <c r="M101" s="16">
        <v>0</v>
      </c>
      <c r="N101" s="39">
        <v>1</v>
      </c>
      <c r="O101" s="39" t="s">
        <v>245</v>
      </c>
      <c r="P101" s="39" t="s">
        <v>245</v>
      </c>
      <c r="Q101" s="38">
        <v>50</v>
      </c>
      <c r="R101" s="38">
        <v>20</v>
      </c>
      <c r="S101" s="39" t="s">
        <v>245</v>
      </c>
      <c r="T101" s="16">
        <f t="shared" si="29"/>
        <v>0</v>
      </c>
      <c r="U101" s="16"/>
      <c r="V101" s="16"/>
      <c r="W101" s="39">
        <v>0</v>
      </c>
    </row>
    <row r="102" ht="17.4" spans="1:23">
      <c r="A102" s="12">
        <f>$A$4</f>
        <v>624</v>
      </c>
      <c r="B102" s="21" t="s">
        <v>844</v>
      </c>
      <c r="C102" s="10" t="s">
        <v>240</v>
      </c>
      <c r="D102" s="22" t="s">
        <v>786</v>
      </c>
      <c r="E102" s="23" t="s">
        <v>247</v>
      </c>
      <c r="F102" s="23" t="s">
        <v>248</v>
      </c>
      <c r="G102" s="29"/>
      <c r="H102" s="10">
        <v>1</v>
      </c>
      <c r="I102" s="10">
        <v>0</v>
      </c>
      <c r="J102" s="10">
        <v>1</v>
      </c>
      <c r="K102" s="10">
        <v>0</v>
      </c>
      <c r="L102" s="10">
        <v>0</v>
      </c>
      <c r="M102" s="16">
        <v>0</v>
      </c>
      <c r="N102" s="10">
        <f t="shared" si="30"/>
        <v>1</v>
      </c>
      <c r="O102" s="10">
        <v>1</v>
      </c>
      <c r="P102" s="10">
        <f t="shared" si="31"/>
        <v>1</v>
      </c>
      <c r="Q102" s="38">
        <v>50</v>
      </c>
      <c r="R102" s="38">
        <v>20</v>
      </c>
      <c r="S102" s="38">
        <v>0</v>
      </c>
      <c r="T102" s="10">
        <f t="shared" si="29"/>
        <v>0</v>
      </c>
      <c r="U102" s="10"/>
      <c r="V102" s="10"/>
      <c r="W102" s="38">
        <v>0</v>
      </c>
    </row>
    <row r="103" ht="17.4" spans="1:23">
      <c r="A103" s="16"/>
      <c r="B103" s="17"/>
      <c r="C103" s="16"/>
      <c r="D103" s="18"/>
      <c r="E103" s="19" t="s">
        <v>239</v>
      </c>
      <c r="F103" s="19" t="s">
        <v>856</v>
      </c>
      <c r="G103" s="20" t="s">
        <v>861</v>
      </c>
      <c r="H103" s="16">
        <v>1</v>
      </c>
      <c r="I103" s="16">
        <v>0</v>
      </c>
      <c r="J103" s="16">
        <v>1</v>
      </c>
      <c r="K103" s="16">
        <v>0</v>
      </c>
      <c r="L103" s="39">
        <v>0</v>
      </c>
      <c r="M103" s="16">
        <v>0</v>
      </c>
      <c r="N103" s="39">
        <v>1</v>
      </c>
      <c r="O103" s="39" t="s">
        <v>245</v>
      </c>
      <c r="P103" s="39" t="s">
        <v>245</v>
      </c>
      <c r="Q103" s="38">
        <v>50</v>
      </c>
      <c r="R103" s="38">
        <v>20</v>
      </c>
      <c r="S103" s="39" t="s">
        <v>245</v>
      </c>
      <c r="T103" s="16">
        <f t="shared" si="29"/>
        <v>0</v>
      </c>
      <c r="U103" s="16"/>
      <c r="V103" s="16"/>
      <c r="W103" s="39">
        <v>0</v>
      </c>
    </row>
    <row r="104" ht="17.4" spans="1:23">
      <c r="A104" s="12">
        <f>$A$4</f>
        <v>624</v>
      </c>
      <c r="B104" s="21" t="s">
        <v>844</v>
      </c>
      <c r="C104" s="10" t="s">
        <v>240</v>
      </c>
      <c r="D104" s="22" t="s">
        <v>800</v>
      </c>
      <c r="E104" s="23" t="s">
        <v>250</v>
      </c>
      <c r="F104" s="23" t="s">
        <v>862</v>
      </c>
      <c r="G104" s="29"/>
      <c r="H104" s="10">
        <v>1</v>
      </c>
      <c r="I104" s="10">
        <v>0</v>
      </c>
      <c r="J104" s="10">
        <v>1</v>
      </c>
      <c r="K104" s="10">
        <v>0</v>
      </c>
      <c r="L104" s="10">
        <v>0</v>
      </c>
      <c r="M104" s="16">
        <v>0</v>
      </c>
      <c r="N104" s="10">
        <f t="shared" ref="N104:N108" si="32">H104+I104*2</f>
        <v>1</v>
      </c>
      <c r="O104" s="10">
        <v>1</v>
      </c>
      <c r="P104" s="10">
        <f t="shared" ref="P104:P108" si="33">J104+K104*2</f>
        <v>1</v>
      </c>
      <c r="Q104" s="38">
        <v>50</v>
      </c>
      <c r="R104" s="38">
        <v>20</v>
      </c>
      <c r="S104" s="10">
        <v>0</v>
      </c>
      <c r="T104" s="10">
        <f t="shared" si="29"/>
        <v>0</v>
      </c>
      <c r="U104" s="10"/>
      <c r="V104" s="10"/>
      <c r="W104" s="10">
        <v>0</v>
      </c>
    </row>
    <row r="105" ht="17.4" spans="1:23">
      <c r="A105" s="16"/>
      <c r="B105" s="17"/>
      <c r="C105" s="16"/>
      <c r="D105" s="18"/>
      <c r="E105" s="19" t="s">
        <v>247</v>
      </c>
      <c r="F105" s="19" t="s">
        <v>248</v>
      </c>
      <c r="G105" s="20" t="s">
        <v>861</v>
      </c>
      <c r="H105" s="16">
        <v>1</v>
      </c>
      <c r="I105" s="16">
        <v>0</v>
      </c>
      <c r="J105" s="16">
        <v>1</v>
      </c>
      <c r="K105" s="16">
        <v>0</v>
      </c>
      <c r="L105" s="39">
        <v>0</v>
      </c>
      <c r="M105" s="16">
        <v>0</v>
      </c>
      <c r="N105" s="39">
        <v>1</v>
      </c>
      <c r="O105" s="39" t="s">
        <v>245</v>
      </c>
      <c r="P105" s="39" t="s">
        <v>245</v>
      </c>
      <c r="Q105" s="38">
        <v>50</v>
      </c>
      <c r="R105" s="38">
        <v>20</v>
      </c>
      <c r="S105" s="39" t="s">
        <v>245</v>
      </c>
      <c r="T105" s="16">
        <f t="shared" si="29"/>
        <v>0</v>
      </c>
      <c r="U105" s="16"/>
      <c r="V105" s="16"/>
      <c r="W105" s="39">
        <v>0</v>
      </c>
    </row>
    <row r="106" ht="17.4" spans="1:23">
      <c r="A106" s="12">
        <f>$A$4</f>
        <v>624</v>
      </c>
      <c r="B106" s="21" t="s">
        <v>844</v>
      </c>
      <c r="C106" s="10" t="s">
        <v>240</v>
      </c>
      <c r="D106" s="22" t="s">
        <v>768</v>
      </c>
      <c r="E106" s="23" t="s">
        <v>253</v>
      </c>
      <c r="F106" s="23" t="s">
        <v>863</v>
      </c>
      <c r="G106" s="29"/>
      <c r="H106" s="10">
        <v>1</v>
      </c>
      <c r="I106" s="10">
        <v>0</v>
      </c>
      <c r="J106" s="10">
        <v>1</v>
      </c>
      <c r="K106" s="10">
        <v>0</v>
      </c>
      <c r="L106" s="10">
        <v>0</v>
      </c>
      <c r="M106" s="16">
        <v>0</v>
      </c>
      <c r="N106" s="10">
        <f t="shared" si="32"/>
        <v>1</v>
      </c>
      <c r="O106" s="10">
        <v>1</v>
      </c>
      <c r="P106" s="10">
        <f t="shared" si="33"/>
        <v>1</v>
      </c>
      <c r="Q106" s="38">
        <v>50</v>
      </c>
      <c r="R106" s="38">
        <v>20</v>
      </c>
      <c r="S106" s="10">
        <v>0</v>
      </c>
      <c r="T106" s="10">
        <f t="shared" si="29"/>
        <v>0</v>
      </c>
      <c r="U106" s="10"/>
      <c r="V106" s="10"/>
      <c r="W106" s="10">
        <v>0</v>
      </c>
    </row>
    <row r="107" ht="17.4" spans="1:23">
      <c r="A107" s="25"/>
      <c r="B107" s="17"/>
      <c r="C107" s="16"/>
      <c r="D107" s="18"/>
      <c r="E107" s="19" t="s">
        <v>864</v>
      </c>
      <c r="F107" s="19" t="s">
        <v>865</v>
      </c>
      <c r="G107" s="30" t="s">
        <v>866</v>
      </c>
      <c r="H107" s="16">
        <v>1</v>
      </c>
      <c r="I107" s="16">
        <v>0</v>
      </c>
      <c r="J107" s="16">
        <v>1</v>
      </c>
      <c r="K107" s="16">
        <v>0</v>
      </c>
      <c r="L107" s="16">
        <v>0</v>
      </c>
      <c r="M107" s="16">
        <v>0</v>
      </c>
      <c r="N107" s="16">
        <f t="shared" si="32"/>
        <v>1</v>
      </c>
      <c r="O107" s="16">
        <v>1</v>
      </c>
      <c r="P107" s="16">
        <f t="shared" si="33"/>
        <v>1</v>
      </c>
      <c r="Q107" s="38">
        <v>50</v>
      </c>
      <c r="R107" s="38">
        <v>20</v>
      </c>
      <c r="S107" s="16">
        <v>0</v>
      </c>
      <c r="T107" s="16">
        <f t="shared" si="29"/>
        <v>0</v>
      </c>
      <c r="U107" s="16"/>
      <c r="V107" s="16"/>
      <c r="W107" s="16">
        <v>0</v>
      </c>
    </row>
    <row r="108" ht="17.4" spans="1:23">
      <c r="A108" s="12">
        <f>$A$4</f>
        <v>624</v>
      </c>
      <c r="B108" s="21" t="s">
        <v>844</v>
      </c>
      <c r="C108" s="10" t="s">
        <v>240</v>
      </c>
      <c r="D108" s="22" t="s">
        <v>769</v>
      </c>
      <c r="E108" s="51" t="s">
        <v>138</v>
      </c>
      <c r="F108" s="23" t="s">
        <v>865</v>
      </c>
      <c r="G108" s="29"/>
      <c r="H108" s="10">
        <v>1</v>
      </c>
      <c r="I108" s="10">
        <v>0</v>
      </c>
      <c r="J108" s="10">
        <v>1</v>
      </c>
      <c r="K108" s="10">
        <v>0</v>
      </c>
      <c r="L108" s="10">
        <v>0</v>
      </c>
      <c r="M108" s="16">
        <v>0</v>
      </c>
      <c r="N108" s="10">
        <f t="shared" si="32"/>
        <v>1</v>
      </c>
      <c r="O108" s="10">
        <v>1</v>
      </c>
      <c r="P108" s="10">
        <f t="shared" si="33"/>
        <v>1</v>
      </c>
      <c r="Q108" s="38">
        <v>50</v>
      </c>
      <c r="R108" s="38">
        <v>20</v>
      </c>
      <c r="S108" s="10">
        <v>0</v>
      </c>
      <c r="T108" s="10">
        <f t="shared" si="29"/>
        <v>0</v>
      </c>
      <c r="U108" s="10"/>
      <c r="V108" s="10"/>
      <c r="W108" s="10">
        <v>0</v>
      </c>
    </row>
    <row r="109" ht="17.4" spans="1:23">
      <c r="A109" s="25"/>
      <c r="B109" s="17"/>
      <c r="C109" s="16"/>
      <c r="D109" s="18"/>
      <c r="E109" s="19" t="s">
        <v>872</v>
      </c>
      <c r="F109" s="19" t="s">
        <v>261</v>
      </c>
      <c r="G109" s="30" t="s">
        <v>866</v>
      </c>
      <c r="H109" s="16">
        <v>1</v>
      </c>
      <c r="I109" s="16">
        <v>0</v>
      </c>
      <c r="J109" s="16">
        <v>1</v>
      </c>
      <c r="K109" s="16">
        <v>0</v>
      </c>
      <c r="L109" s="16">
        <v>0</v>
      </c>
      <c r="M109" s="16">
        <v>0</v>
      </c>
      <c r="N109" s="16">
        <v>1</v>
      </c>
      <c r="O109" s="16">
        <v>1</v>
      </c>
      <c r="P109" s="16">
        <v>1</v>
      </c>
      <c r="Q109" s="38">
        <v>50</v>
      </c>
      <c r="R109" s="38">
        <v>20</v>
      </c>
      <c r="S109" s="16">
        <v>0</v>
      </c>
      <c r="T109" s="16">
        <v>2</v>
      </c>
      <c r="U109" s="16"/>
      <c r="V109" s="16"/>
      <c r="W109" s="16">
        <v>0</v>
      </c>
    </row>
    <row r="110" ht="17.4" spans="1:23">
      <c r="A110" s="12">
        <f>$A$4</f>
        <v>624</v>
      </c>
      <c r="B110" s="21" t="s">
        <v>844</v>
      </c>
      <c r="C110" s="10" t="s">
        <v>240</v>
      </c>
      <c r="D110" s="22" t="s">
        <v>770</v>
      </c>
      <c r="E110" s="51" t="s">
        <v>260</v>
      </c>
      <c r="F110" s="23" t="s">
        <v>873</v>
      </c>
      <c r="G110" s="29"/>
      <c r="H110" s="10">
        <v>1</v>
      </c>
      <c r="I110" s="10">
        <v>0</v>
      </c>
      <c r="J110" s="10">
        <v>1</v>
      </c>
      <c r="K110" s="10">
        <v>0</v>
      </c>
      <c r="L110" s="10">
        <v>0</v>
      </c>
      <c r="M110" s="16">
        <v>0</v>
      </c>
      <c r="N110" s="10">
        <f t="shared" ref="N110:N114" si="34">H110+I110*2</f>
        <v>1</v>
      </c>
      <c r="O110" s="10">
        <v>1</v>
      </c>
      <c r="P110" s="10">
        <f t="shared" ref="P110:P114" si="35">J110+K110*2</f>
        <v>1</v>
      </c>
      <c r="Q110" s="38">
        <v>50</v>
      </c>
      <c r="R110" s="38">
        <v>20</v>
      </c>
      <c r="S110" s="10">
        <v>0</v>
      </c>
      <c r="T110" s="10">
        <f t="shared" ref="T110:T118" si="36">L110+M110*2</f>
        <v>0</v>
      </c>
      <c r="U110" s="10"/>
      <c r="V110" s="10"/>
      <c r="W110" s="10">
        <v>0</v>
      </c>
    </row>
    <row r="111" ht="17.4" spans="1:23">
      <c r="A111" s="16"/>
      <c r="B111" s="17"/>
      <c r="C111" s="16"/>
      <c r="D111" s="18"/>
      <c r="E111" s="19" t="s">
        <v>874</v>
      </c>
      <c r="F111" s="19" t="s">
        <v>875</v>
      </c>
      <c r="G111" s="30" t="s">
        <v>876</v>
      </c>
      <c r="H111" s="19">
        <v>1</v>
      </c>
      <c r="I111" s="19">
        <v>0</v>
      </c>
      <c r="J111" s="19">
        <v>1</v>
      </c>
      <c r="K111" s="19"/>
      <c r="L111" s="19">
        <v>0</v>
      </c>
      <c r="M111" s="16">
        <v>0</v>
      </c>
      <c r="N111" s="19">
        <f t="shared" si="34"/>
        <v>1</v>
      </c>
      <c r="O111" s="19">
        <v>1</v>
      </c>
      <c r="P111" s="19">
        <f t="shared" si="35"/>
        <v>1</v>
      </c>
      <c r="Q111" s="38">
        <v>50</v>
      </c>
      <c r="R111" s="38">
        <v>20</v>
      </c>
      <c r="S111" s="16" t="s">
        <v>245</v>
      </c>
      <c r="T111" s="16">
        <f t="shared" si="36"/>
        <v>0</v>
      </c>
      <c r="U111" s="16"/>
      <c r="V111" s="16"/>
      <c r="W111" s="16">
        <v>0</v>
      </c>
    </row>
    <row r="112" ht="17.4" spans="1:23">
      <c r="A112" s="12">
        <f>$A$4</f>
        <v>624</v>
      </c>
      <c r="B112" s="21" t="s">
        <v>846</v>
      </c>
      <c r="C112" s="10" t="s">
        <v>878</v>
      </c>
      <c r="D112" s="22" t="s">
        <v>755</v>
      </c>
      <c r="E112" s="23" t="s">
        <v>879</v>
      </c>
      <c r="F112" s="23" t="s">
        <v>875</v>
      </c>
      <c r="G112" s="29"/>
      <c r="H112" s="10">
        <v>1</v>
      </c>
      <c r="I112" s="10">
        <v>0</v>
      </c>
      <c r="J112" s="10">
        <v>1</v>
      </c>
      <c r="K112" s="10">
        <v>0</v>
      </c>
      <c r="L112" s="10">
        <v>0</v>
      </c>
      <c r="M112" s="16">
        <v>0</v>
      </c>
      <c r="N112" s="10">
        <f t="shared" si="34"/>
        <v>1</v>
      </c>
      <c r="O112" s="10">
        <v>1</v>
      </c>
      <c r="P112" s="10">
        <f t="shared" si="35"/>
        <v>1</v>
      </c>
      <c r="Q112" s="38">
        <v>50</v>
      </c>
      <c r="R112" s="38">
        <v>20</v>
      </c>
      <c r="S112" s="38">
        <v>0</v>
      </c>
      <c r="T112" s="10">
        <f t="shared" si="36"/>
        <v>0</v>
      </c>
      <c r="U112" s="10"/>
      <c r="V112" s="10"/>
      <c r="W112" s="38">
        <v>0</v>
      </c>
    </row>
    <row r="113" customHeight="1" spans="1:26">
      <c r="A113" s="25"/>
      <c r="B113" s="17"/>
      <c r="C113" s="16"/>
      <c r="D113" s="18"/>
      <c r="E113" s="19" t="s">
        <v>874</v>
      </c>
      <c r="F113" s="19" t="s">
        <v>880</v>
      </c>
      <c r="G113" s="20" t="s">
        <v>881</v>
      </c>
      <c r="H113" s="19">
        <v>1</v>
      </c>
      <c r="I113" s="19">
        <v>0</v>
      </c>
      <c r="J113" s="19">
        <v>1</v>
      </c>
      <c r="K113" s="19"/>
      <c r="L113" s="19">
        <v>0</v>
      </c>
      <c r="M113" s="16">
        <v>0</v>
      </c>
      <c r="N113" s="19">
        <f t="shared" si="34"/>
        <v>1</v>
      </c>
      <c r="O113" s="19">
        <v>1</v>
      </c>
      <c r="P113" s="19">
        <f t="shared" si="35"/>
        <v>1</v>
      </c>
      <c r="Q113" s="38">
        <v>50</v>
      </c>
      <c r="R113" s="38">
        <v>20</v>
      </c>
      <c r="S113" s="16" t="s">
        <v>245</v>
      </c>
      <c r="T113" s="16">
        <f t="shared" si="36"/>
        <v>0</v>
      </c>
      <c r="U113" s="16"/>
      <c r="V113" s="16"/>
      <c r="W113" s="16">
        <v>0</v>
      </c>
      <c r="Z113" s="44"/>
    </row>
    <row r="114" customHeight="1" spans="1:26">
      <c r="A114" s="12">
        <f>$A$4</f>
        <v>624</v>
      </c>
      <c r="B114" s="21" t="s">
        <v>846</v>
      </c>
      <c r="C114" s="10" t="s">
        <v>878</v>
      </c>
      <c r="D114" s="22" t="s">
        <v>786</v>
      </c>
      <c r="E114" s="23" t="s">
        <v>268</v>
      </c>
      <c r="F114" s="23" t="s">
        <v>880</v>
      </c>
      <c r="G114" s="29"/>
      <c r="H114" s="10">
        <v>1</v>
      </c>
      <c r="I114" s="10">
        <v>0</v>
      </c>
      <c r="J114" s="10">
        <v>1</v>
      </c>
      <c r="K114" s="10">
        <v>0</v>
      </c>
      <c r="L114" s="10">
        <v>0</v>
      </c>
      <c r="M114" s="16">
        <v>0</v>
      </c>
      <c r="N114" s="10">
        <f t="shared" si="34"/>
        <v>1</v>
      </c>
      <c r="O114" s="10">
        <v>1</v>
      </c>
      <c r="P114" s="10">
        <f t="shared" si="35"/>
        <v>1</v>
      </c>
      <c r="Q114" s="38">
        <v>50</v>
      </c>
      <c r="R114" s="38">
        <v>20</v>
      </c>
      <c r="S114" s="10">
        <v>0</v>
      </c>
      <c r="T114" s="10">
        <f t="shared" si="36"/>
        <v>0</v>
      </c>
      <c r="U114" s="10"/>
      <c r="V114" s="10"/>
      <c r="W114" s="10">
        <v>0</v>
      </c>
      <c r="Z114" s="44"/>
    </row>
    <row r="115" customHeight="1" spans="1:23">
      <c r="A115" s="25"/>
      <c r="B115" s="17"/>
      <c r="C115" s="16"/>
      <c r="D115" s="18"/>
      <c r="E115" s="19" t="s">
        <v>882</v>
      </c>
      <c r="F115" s="19" t="s">
        <v>883</v>
      </c>
      <c r="G115" s="20" t="s">
        <v>884</v>
      </c>
      <c r="H115" s="16">
        <v>1</v>
      </c>
      <c r="I115" s="16" t="s">
        <v>245</v>
      </c>
      <c r="J115" s="16" t="s">
        <v>245</v>
      </c>
      <c r="K115" s="16" t="s">
        <v>245</v>
      </c>
      <c r="L115" s="16">
        <v>0</v>
      </c>
      <c r="M115" s="16">
        <v>0</v>
      </c>
      <c r="N115" s="16" t="s">
        <v>245</v>
      </c>
      <c r="O115" s="54"/>
      <c r="P115" s="16" t="s">
        <v>245</v>
      </c>
      <c r="Q115" s="38">
        <v>50</v>
      </c>
      <c r="R115" s="38">
        <v>20</v>
      </c>
      <c r="S115" s="16" t="s">
        <v>245</v>
      </c>
      <c r="T115" s="16">
        <f t="shared" si="36"/>
        <v>0</v>
      </c>
      <c r="U115" s="16"/>
      <c r="V115" s="16"/>
      <c r="W115" s="16">
        <v>0</v>
      </c>
    </row>
    <row r="116" ht="17.4" spans="1:23">
      <c r="A116" s="12">
        <f>$A$4</f>
        <v>624</v>
      </c>
      <c r="B116" s="21" t="s">
        <v>850</v>
      </c>
      <c r="C116" s="10" t="s">
        <v>888</v>
      </c>
      <c r="D116" s="22" t="s">
        <v>755</v>
      </c>
      <c r="E116" s="23" t="s">
        <v>273</v>
      </c>
      <c r="F116" s="23" t="s">
        <v>889</v>
      </c>
      <c r="G116" s="29"/>
      <c r="H116" s="10">
        <v>1</v>
      </c>
      <c r="I116" s="10">
        <v>1</v>
      </c>
      <c r="J116" s="10">
        <v>1</v>
      </c>
      <c r="K116" s="10">
        <v>0</v>
      </c>
      <c r="L116" s="10">
        <v>0</v>
      </c>
      <c r="M116" s="16">
        <v>0</v>
      </c>
      <c r="N116" s="10">
        <f>H116+I116*2</f>
        <v>3</v>
      </c>
      <c r="O116" s="10">
        <v>1</v>
      </c>
      <c r="P116" s="10">
        <f>J116+K116*2</f>
        <v>1</v>
      </c>
      <c r="Q116" s="38">
        <v>50</v>
      </c>
      <c r="R116" s="38">
        <v>20</v>
      </c>
      <c r="S116" s="10">
        <v>0</v>
      </c>
      <c r="T116" s="10">
        <f t="shared" si="36"/>
        <v>0</v>
      </c>
      <c r="U116" s="10"/>
      <c r="V116" s="10"/>
      <c r="W116" s="10">
        <v>0</v>
      </c>
    </row>
    <row r="117" customHeight="1" spans="1:23">
      <c r="A117" s="25"/>
      <c r="B117" s="17"/>
      <c r="C117" s="16"/>
      <c r="D117" s="18"/>
      <c r="E117" s="19" t="s">
        <v>882</v>
      </c>
      <c r="F117" s="19" t="s">
        <v>883</v>
      </c>
      <c r="G117" s="20" t="s">
        <v>884</v>
      </c>
      <c r="H117" s="16">
        <v>1</v>
      </c>
      <c r="I117" s="16" t="s">
        <v>245</v>
      </c>
      <c r="J117" s="16" t="s">
        <v>245</v>
      </c>
      <c r="K117" s="16" t="s">
        <v>245</v>
      </c>
      <c r="L117" s="16">
        <v>0</v>
      </c>
      <c r="M117" s="16">
        <v>0</v>
      </c>
      <c r="N117" s="16" t="s">
        <v>245</v>
      </c>
      <c r="O117" s="54"/>
      <c r="P117" s="16" t="s">
        <v>245</v>
      </c>
      <c r="Q117" s="38">
        <v>50</v>
      </c>
      <c r="R117" s="38">
        <v>20</v>
      </c>
      <c r="S117" s="16" t="s">
        <v>245</v>
      </c>
      <c r="T117" s="16">
        <f t="shared" si="36"/>
        <v>0</v>
      </c>
      <c r="U117" s="16"/>
      <c r="V117" s="16"/>
      <c r="W117" s="16">
        <v>0</v>
      </c>
    </row>
    <row r="118" customHeight="1" spans="1:23">
      <c r="A118" s="12">
        <f>$A$4</f>
        <v>624</v>
      </c>
      <c r="B118" s="21" t="s">
        <v>850</v>
      </c>
      <c r="C118" s="10" t="s">
        <v>888</v>
      </c>
      <c r="D118" s="22" t="s">
        <v>779</v>
      </c>
      <c r="E118" s="23" t="s">
        <v>278</v>
      </c>
      <c r="F118" s="23" t="s">
        <v>890</v>
      </c>
      <c r="G118" s="29"/>
      <c r="H118" s="52">
        <v>1</v>
      </c>
      <c r="I118" s="52">
        <v>1</v>
      </c>
      <c r="J118" s="55">
        <v>1</v>
      </c>
      <c r="K118" s="52">
        <v>0</v>
      </c>
      <c r="L118" s="52">
        <v>0</v>
      </c>
      <c r="M118" s="16">
        <v>0</v>
      </c>
      <c r="N118" s="55">
        <v>3</v>
      </c>
      <c r="O118" s="55">
        <v>1</v>
      </c>
      <c r="P118" s="52">
        <v>1</v>
      </c>
      <c r="Q118" s="38">
        <v>50</v>
      </c>
      <c r="R118" s="38">
        <v>20</v>
      </c>
      <c r="S118" s="55">
        <v>0</v>
      </c>
      <c r="T118" s="10">
        <f t="shared" si="36"/>
        <v>0</v>
      </c>
      <c r="U118" s="55"/>
      <c r="V118" s="55"/>
      <c r="W118" s="55">
        <v>0</v>
      </c>
    </row>
    <row r="119" ht="17.4" spans="1:23">
      <c r="A119" s="25"/>
      <c r="B119" s="17"/>
      <c r="C119" s="16"/>
      <c r="D119" s="18"/>
      <c r="E119" s="53" t="s">
        <v>891</v>
      </c>
      <c r="F119" s="19" t="s">
        <v>892</v>
      </c>
      <c r="G119" s="32"/>
      <c r="H119" s="16"/>
      <c r="I119" s="16"/>
      <c r="J119" s="16"/>
      <c r="K119" s="16"/>
      <c r="L119" s="16"/>
      <c r="M119" s="16">
        <v>0</v>
      </c>
      <c r="N119" s="16"/>
      <c r="O119" s="16"/>
      <c r="P119" s="16"/>
      <c r="Q119" s="38">
        <v>50</v>
      </c>
      <c r="R119" s="38">
        <v>20</v>
      </c>
      <c r="S119" s="16"/>
      <c r="T119" s="16"/>
      <c r="U119" s="16"/>
      <c r="V119" s="16"/>
      <c r="W119" s="16">
        <v>0</v>
      </c>
    </row>
    <row r="120" ht="17.4" spans="1:23">
      <c r="A120" s="12">
        <f>$A$4</f>
        <v>624</v>
      </c>
      <c r="B120" s="21" t="s">
        <v>853</v>
      </c>
      <c r="C120" s="10" t="s">
        <v>893</v>
      </c>
      <c r="D120" s="22" t="s">
        <v>755</v>
      </c>
      <c r="E120" s="23" t="s">
        <v>282</v>
      </c>
      <c r="F120" s="23" t="s">
        <v>892</v>
      </c>
      <c r="G120" s="29"/>
      <c r="H120" s="10">
        <v>1</v>
      </c>
      <c r="I120" s="10">
        <v>0</v>
      </c>
      <c r="J120" s="10">
        <v>1</v>
      </c>
      <c r="K120" s="10">
        <v>0</v>
      </c>
      <c r="L120" s="10">
        <v>0</v>
      </c>
      <c r="M120" s="16">
        <v>0</v>
      </c>
      <c r="N120" s="10">
        <f t="shared" ref="N120:N124" si="37">H120+I120*2</f>
        <v>1</v>
      </c>
      <c r="O120" s="10">
        <v>1</v>
      </c>
      <c r="P120" s="10">
        <f t="shared" ref="P120:P124" si="38">J120+K120*2</f>
        <v>1</v>
      </c>
      <c r="Q120" s="38">
        <v>50</v>
      </c>
      <c r="R120" s="38">
        <v>20</v>
      </c>
      <c r="S120" s="38">
        <v>0</v>
      </c>
      <c r="T120" s="10">
        <f t="shared" ref="T120:T151" si="39">L120+M120*2</f>
        <v>0</v>
      </c>
      <c r="U120" s="10"/>
      <c r="V120" s="10"/>
      <c r="W120" s="38">
        <v>0</v>
      </c>
    </row>
    <row r="121" ht="17.4" spans="1:23">
      <c r="A121" s="25"/>
      <c r="B121" s="17"/>
      <c r="C121" s="16"/>
      <c r="D121" s="18"/>
      <c r="E121" s="53" t="s">
        <v>891</v>
      </c>
      <c r="F121" s="19" t="s">
        <v>894</v>
      </c>
      <c r="G121" s="32"/>
      <c r="H121" s="16"/>
      <c r="I121" s="16"/>
      <c r="J121" s="16"/>
      <c r="K121" s="16"/>
      <c r="L121" s="16"/>
      <c r="M121" s="16">
        <v>0</v>
      </c>
      <c r="N121" s="16"/>
      <c r="O121" s="16"/>
      <c r="P121" s="16"/>
      <c r="Q121" s="38">
        <v>50</v>
      </c>
      <c r="R121" s="38">
        <v>20</v>
      </c>
      <c r="S121" s="16"/>
      <c r="T121" s="16"/>
      <c r="U121" s="16"/>
      <c r="V121" s="16"/>
      <c r="W121" s="16">
        <v>0</v>
      </c>
    </row>
    <row r="122" ht="17.4" spans="1:23">
      <c r="A122" s="12">
        <f>$A$4</f>
        <v>624</v>
      </c>
      <c r="B122" s="21" t="s">
        <v>853</v>
      </c>
      <c r="C122" s="10" t="s">
        <v>893</v>
      </c>
      <c r="D122" s="22" t="s">
        <v>779</v>
      </c>
      <c r="E122" s="23" t="s">
        <v>286</v>
      </c>
      <c r="F122" s="23" t="s">
        <v>894</v>
      </c>
      <c r="G122" s="29"/>
      <c r="H122" s="10">
        <v>1</v>
      </c>
      <c r="I122" s="10">
        <v>0</v>
      </c>
      <c r="J122" s="10">
        <v>1</v>
      </c>
      <c r="K122" s="10">
        <v>0</v>
      </c>
      <c r="L122" s="10">
        <v>0</v>
      </c>
      <c r="M122" s="16">
        <v>0</v>
      </c>
      <c r="N122" s="10">
        <f t="shared" si="37"/>
        <v>1</v>
      </c>
      <c r="O122" s="10">
        <v>1</v>
      </c>
      <c r="P122" s="10">
        <f t="shared" si="38"/>
        <v>1</v>
      </c>
      <c r="Q122" s="38">
        <v>50</v>
      </c>
      <c r="R122" s="38">
        <v>20</v>
      </c>
      <c r="S122" s="38">
        <v>0</v>
      </c>
      <c r="T122" s="10">
        <f t="shared" si="39"/>
        <v>0</v>
      </c>
      <c r="U122" s="10"/>
      <c r="V122" s="10"/>
      <c r="W122" s="38">
        <v>0</v>
      </c>
    </row>
    <row r="123" customHeight="1" spans="1:23">
      <c r="A123" s="16"/>
      <c r="B123" s="17"/>
      <c r="C123" s="16"/>
      <c r="D123" s="18"/>
      <c r="E123" s="19" t="s">
        <v>138</v>
      </c>
      <c r="F123" s="19" t="s">
        <v>291</v>
      </c>
      <c r="G123" s="20" t="s">
        <v>895</v>
      </c>
      <c r="H123" s="16">
        <v>1</v>
      </c>
      <c r="I123" s="16">
        <v>0</v>
      </c>
      <c r="J123" s="16">
        <v>1</v>
      </c>
      <c r="K123" s="16">
        <v>0</v>
      </c>
      <c r="L123" s="16">
        <v>0</v>
      </c>
      <c r="M123" s="16">
        <v>0</v>
      </c>
      <c r="N123" s="16">
        <f t="shared" si="37"/>
        <v>1</v>
      </c>
      <c r="O123" s="16">
        <v>1</v>
      </c>
      <c r="P123" s="16">
        <f t="shared" si="38"/>
        <v>1</v>
      </c>
      <c r="Q123" s="38">
        <v>50</v>
      </c>
      <c r="R123" s="38">
        <v>20</v>
      </c>
      <c r="S123" s="16">
        <v>0</v>
      </c>
      <c r="T123" s="16">
        <f t="shared" si="39"/>
        <v>0</v>
      </c>
      <c r="U123" s="16"/>
      <c r="V123" s="16"/>
      <c r="W123" s="16">
        <v>0</v>
      </c>
    </row>
    <row r="124" ht="17.4" spans="1:23">
      <c r="A124" s="12">
        <f>$A$4</f>
        <v>624</v>
      </c>
      <c r="B124" s="21" t="s">
        <v>897</v>
      </c>
      <c r="C124" s="31" t="s">
        <v>898</v>
      </c>
      <c r="D124" s="22" t="s">
        <v>779</v>
      </c>
      <c r="E124" s="23" t="s">
        <v>138</v>
      </c>
      <c r="F124" s="23" t="s">
        <v>899</v>
      </c>
      <c r="G124" s="29"/>
      <c r="H124" s="10">
        <v>1</v>
      </c>
      <c r="I124" s="10">
        <v>0</v>
      </c>
      <c r="J124" s="10">
        <v>1</v>
      </c>
      <c r="K124" s="10">
        <v>0</v>
      </c>
      <c r="L124" s="10">
        <v>0</v>
      </c>
      <c r="M124" s="16">
        <v>0</v>
      </c>
      <c r="N124" s="10">
        <f t="shared" si="37"/>
        <v>1</v>
      </c>
      <c r="O124" s="10">
        <v>1</v>
      </c>
      <c r="P124" s="10">
        <f t="shared" si="38"/>
        <v>1</v>
      </c>
      <c r="Q124" s="38">
        <v>50</v>
      </c>
      <c r="R124" s="38">
        <v>20</v>
      </c>
      <c r="S124" s="38">
        <v>0</v>
      </c>
      <c r="T124" s="10">
        <f t="shared" si="39"/>
        <v>0</v>
      </c>
      <c r="U124" s="10"/>
      <c r="V124" s="10"/>
      <c r="W124" s="38">
        <v>0</v>
      </c>
    </row>
    <row r="125" customHeight="1" spans="1:23">
      <c r="A125" s="16"/>
      <c r="B125" s="17"/>
      <c r="C125" s="16"/>
      <c r="D125" s="18"/>
      <c r="E125" s="19" t="s">
        <v>260</v>
      </c>
      <c r="F125" s="19" t="s">
        <v>294</v>
      </c>
      <c r="G125" s="20"/>
      <c r="H125" s="16">
        <v>1</v>
      </c>
      <c r="I125" s="16">
        <v>0</v>
      </c>
      <c r="J125" s="16">
        <v>1</v>
      </c>
      <c r="K125" s="16">
        <v>0</v>
      </c>
      <c r="L125" s="16">
        <v>0</v>
      </c>
      <c r="M125" s="16">
        <v>0</v>
      </c>
      <c r="N125" s="16">
        <v>1</v>
      </c>
      <c r="O125" s="16">
        <v>1</v>
      </c>
      <c r="P125" s="16">
        <v>1</v>
      </c>
      <c r="Q125" s="38">
        <v>50</v>
      </c>
      <c r="R125" s="38">
        <v>20</v>
      </c>
      <c r="S125" s="16">
        <v>0</v>
      </c>
      <c r="T125" s="16">
        <f t="shared" si="39"/>
        <v>0</v>
      </c>
      <c r="U125" s="16"/>
      <c r="V125" s="16"/>
      <c r="W125" s="16">
        <v>0</v>
      </c>
    </row>
    <row r="126" customHeight="1" spans="1:23">
      <c r="A126" s="12">
        <f>$A$4</f>
        <v>624</v>
      </c>
      <c r="B126" s="21" t="s">
        <v>897</v>
      </c>
      <c r="C126" s="31" t="s">
        <v>898</v>
      </c>
      <c r="D126" s="22" t="s">
        <v>786</v>
      </c>
      <c r="E126" s="23" t="s">
        <v>260</v>
      </c>
      <c r="F126" s="23" t="s">
        <v>294</v>
      </c>
      <c r="G126" s="29"/>
      <c r="H126" s="38">
        <v>1</v>
      </c>
      <c r="I126" s="38">
        <v>0</v>
      </c>
      <c r="J126" s="38">
        <v>1</v>
      </c>
      <c r="K126" s="38">
        <v>0</v>
      </c>
      <c r="L126" s="38">
        <v>0</v>
      </c>
      <c r="M126" s="16">
        <v>0</v>
      </c>
      <c r="N126" s="38">
        <f t="shared" ref="N126:N139" si="40">H126+I126*2</f>
        <v>1</v>
      </c>
      <c r="O126" s="38">
        <v>1</v>
      </c>
      <c r="P126" s="38">
        <f t="shared" ref="P126:P139" si="41">J126+K126*2</f>
        <v>1</v>
      </c>
      <c r="Q126" s="38">
        <v>50</v>
      </c>
      <c r="R126" s="38">
        <v>20</v>
      </c>
      <c r="S126" s="38">
        <v>0</v>
      </c>
      <c r="T126" s="38">
        <f t="shared" si="39"/>
        <v>0</v>
      </c>
      <c r="U126" s="38"/>
      <c r="V126" s="38"/>
      <c r="W126" s="38">
        <v>0</v>
      </c>
    </row>
    <row r="127" customHeight="1" spans="1:23">
      <c r="A127" s="16"/>
      <c r="B127" s="17"/>
      <c r="C127" s="19"/>
      <c r="D127" s="18"/>
      <c r="E127" s="19" t="s">
        <v>297</v>
      </c>
      <c r="F127" s="19" t="s">
        <v>900</v>
      </c>
      <c r="G127" s="32"/>
      <c r="H127" s="16">
        <v>1</v>
      </c>
      <c r="I127" s="16">
        <v>0</v>
      </c>
      <c r="J127" s="16" t="s">
        <v>245</v>
      </c>
      <c r="K127" s="16" t="s">
        <v>245</v>
      </c>
      <c r="L127" s="16">
        <v>0</v>
      </c>
      <c r="M127" s="16">
        <v>0</v>
      </c>
      <c r="N127" s="16">
        <f t="shared" si="40"/>
        <v>1</v>
      </c>
      <c r="O127" s="16" t="s">
        <v>245</v>
      </c>
      <c r="P127" s="16"/>
      <c r="Q127" s="38">
        <v>50</v>
      </c>
      <c r="R127" s="38">
        <v>20</v>
      </c>
      <c r="S127" s="16" t="s">
        <v>245</v>
      </c>
      <c r="T127" s="16">
        <f t="shared" si="39"/>
        <v>0</v>
      </c>
      <c r="U127" s="16"/>
      <c r="V127" s="16"/>
      <c r="W127" s="16">
        <v>0</v>
      </c>
    </row>
    <row r="128" ht="17.4" spans="1:23">
      <c r="A128" s="12">
        <f>$A$4</f>
        <v>624</v>
      </c>
      <c r="B128" s="21" t="s">
        <v>904</v>
      </c>
      <c r="C128" s="10" t="s">
        <v>297</v>
      </c>
      <c r="D128" s="22" t="s">
        <v>755</v>
      </c>
      <c r="E128" s="23" t="s">
        <v>297</v>
      </c>
      <c r="F128" s="23" t="s">
        <v>900</v>
      </c>
      <c r="G128" s="29"/>
      <c r="H128" s="10">
        <v>1</v>
      </c>
      <c r="I128" s="10">
        <v>0</v>
      </c>
      <c r="J128" s="10">
        <v>1</v>
      </c>
      <c r="K128" s="10">
        <v>0</v>
      </c>
      <c r="L128" s="10">
        <v>0</v>
      </c>
      <c r="M128" s="16">
        <v>0</v>
      </c>
      <c r="N128" s="10">
        <f t="shared" si="40"/>
        <v>1</v>
      </c>
      <c r="O128" s="10">
        <v>1</v>
      </c>
      <c r="P128" s="10">
        <f t="shared" si="41"/>
        <v>1</v>
      </c>
      <c r="Q128" s="38">
        <v>50</v>
      </c>
      <c r="R128" s="38">
        <v>20</v>
      </c>
      <c r="S128" s="38">
        <v>0</v>
      </c>
      <c r="T128" s="10">
        <f t="shared" si="39"/>
        <v>0</v>
      </c>
      <c r="U128" s="10"/>
      <c r="V128" s="10"/>
      <c r="W128" s="38">
        <v>0</v>
      </c>
    </row>
    <row r="129" customHeight="1" spans="1:23">
      <c r="A129" s="16"/>
      <c r="B129" s="16"/>
      <c r="C129" s="16"/>
      <c r="D129" s="19"/>
      <c r="E129" s="19" t="s">
        <v>301</v>
      </c>
      <c r="F129" s="19" t="s">
        <v>302</v>
      </c>
      <c r="G129" s="32"/>
      <c r="H129" s="16">
        <v>1</v>
      </c>
      <c r="I129" s="16">
        <v>0</v>
      </c>
      <c r="J129" s="16">
        <v>1</v>
      </c>
      <c r="K129" s="16">
        <v>0</v>
      </c>
      <c r="L129" s="16">
        <v>0</v>
      </c>
      <c r="M129" s="16">
        <v>0</v>
      </c>
      <c r="N129" s="16">
        <f t="shared" si="40"/>
        <v>1</v>
      </c>
      <c r="O129" s="16">
        <v>1</v>
      </c>
      <c r="P129" s="16">
        <f t="shared" si="41"/>
        <v>1</v>
      </c>
      <c r="Q129" s="38">
        <v>50</v>
      </c>
      <c r="R129" s="38">
        <v>20</v>
      </c>
      <c r="S129" s="16">
        <v>0</v>
      </c>
      <c r="T129" s="16">
        <f t="shared" si="39"/>
        <v>0</v>
      </c>
      <c r="U129" s="16"/>
      <c r="V129" s="16"/>
      <c r="W129" s="16">
        <v>0</v>
      </c>
    </row>
    <row r="130" ht="17.4" spans="1:23">
      <c r="A130" s="12">
        <f>$A$4</f>
        <v>624</v>
      </c>
      <c r="B130" s="21" t="s">
        <v>905</v>
      </c>
      <c r="C130" s="10" t="s">
        <v>302</v>
      </c>
      <c r="D130" s="22" t="s">
        <v>755</v>
      </c>
      <c r="E130" s="23" t="s">
        <v>301</v>
      </c>
      <c r="F130" s="23" t="s">
        <v>302</v>
      </c>
      <c r="G130" s="29"/>
      <c r="H130" s="10">
        <v>1</v>
      </c>
      <c r="I130" s="10">
        <v>0</v>
      </c>
      <c r="J130" s="10">
        <v>1</v>
      </c>
      <c r="K130" s="10">
        <v>0</v>
      </c>
      <c r="L130" s="10">
        <v>0</v>
      </c>
      <c r="M130" s="16">
        <v>0</v>
      </c>
      <c r="N130" s="10">
        <f t="shared" si="40"/>
        <v>1</v>
      </c>
      <c r="O130" s="10">
        <v>1</v>
      </c>
      <c r="P130" s="10">
        <f t="shared" si="41"/>
        <v>1</v>
      </c>
      <c r="Q130" s="38">
        <v>33</v>
      </c>
      <c r="R130" s="38">
        <v>30</v>
      </c>
      <c r="S130" s="38">
        <v>0</v>
      </c>
      <c r="T130" s="10">
        <f t="shared" si="39"/>
        <v>0</v>
      </c>
      <c r="U130" s="10"/>
      <c r="V130" s="10"/>
      <c r="W130" s="38">
        <v>0</v>
      </c>
    </row>
    <row r="131" ht="17.4" spans="1:23">
      <c r="A131" s="12">
        <f>$A$4</f>
        <v>624</v>
      </c>
      <c r="B131" s="21" t="s">
        <v>905</v>
      </c>
      <c r="C131" s="10" t="s">
        <v>302</v>
      </c>
      <c r="D131" s="22" t="s">
        <v>779</v>
      </c>
      <c r="E131" s="23" t="s">
        <v>304</v>
      </c>
      <c r="F131" s="23" t="s">
        <v>305</v>
      </c>
      <c r="G131" s="56" t="s">
        <v>306</v>
      </c>
      <c r="H131" s="10">
        <v>1</v>
      </c>
      <c r="I131" s="10">
        <v>0</v>
      </c>
      <c r="J131" s="10">
        <v>1</v>
      </c>
      <c r="K131" s="10">
        <v>0</v>
      </c>
      <c r="L131" s="10">
        <v>0</v>
      </c>
      <c r="M131" s="16">
        <v>0</v>
      </c>
      <c r="N131" s="10">
        <f t="shared" si="40"/>
        <v>1</v>
      </c>
      <c r="O131" s="10">
        <v>1</v>
      </c>
      <c r="P131" s="10">
        <f t="shared" si="41"/>
        <v>1</v>
      </c>
      <c r="Q131" s="38">
        <v>50</v>
      </c>
      <c r="R131" s="38">
        <v>20</v>
      </c>
      <c r="S131" s="10">
        <v>0</v>
      </c>
      <c r="T131" s="10">
        <f t="shared" si="39"/>
        <v>0</v>
      </c>
      <c r="U131" s="10"/>
      <c r="V131" s="10"/>
      <c r="W131" s="10">
        <v>0</v>
      </c>
    </row>
    <row r="132" customHeight="1" spans="1:23">
      <c r="A132" s="16"/>
      <c r="B132" s="16"/>
      <c r="C132" s="18"/>
      <c r="D132" s="19"/>
      <c r="E132" s="19" t="s">
        <v>138</v>
      </c>
      <c r="F132" s="19" t="s">
        <v>245</v>
      </c>
      <c r="G132" s="32"/>
      <c r="H132" s="16">
        <v>1</v>
      </c>
      <c r="I132" s="16">
        <v>0</v>
      </c>
      <c r="J132" s="16">
        <v>1</v>
      </c>
      <c r="K132" s="16">
        <v>0</v>
      </c>
      <c r="L132" s="16">
        <v>0</v>
      </c>
      <c r="M132" s="16">
        <v>0</v>
      </c>
      <c r="N132" s="16">
        <f t="shared" si="40"/>
        <v>1</v>
      </c>
      <c r="O132" s="16">
        <v>1</v>
      </c>
      <c r="P132" s="16">
        <f t="shared" si="41"/>
        <v>1</v>
      </c>
      <c r="Q132" s="38">
        <v>50</v>
      </c>
      <c r="R132" s="38">
        <v>20</v>
      </c>
      <c r="S132" s="16" t="s">
        <v>245</v>
      </c>
      <c r="T132" s="16">
        <f t="shared" si="39"/>
        <v>0</v>
      </c>
      <c r="U132" s="16"/>
      <c r="V132" s="16"/>
      <c r="W132" s="16">
        <v>0</v>
      </c>
    </row>
    <row r="133" ht="17.4" spans="1:23">
      <c r="A133" s="12">
        <f>$A$4</f>
        <v>624</v>
      </c>
      <c r="B133" s="21" t="s">
        <v>908</v>
      </c>
      <c r="C133" s="10" t="s">
        <v>310</v>
      </c>
      <c r="D133" s="22" t="s">
        <v>755</v>
      </c>
      <c r="E133" s="23" t="s">
        <v>309</v>
      </c>
      <c r="F133" s="23" t="s">
        <v>310</v>
      </c>
      <c r="G133" s="29"/>
      <c r="H133" s="10">
        <v>1</v>
      </c>
      <c r="I133" s="10">
        <v>0</v>
      </c>
      <c r="J133" s="10">
        <v>1</v>
      </c>
      <c r="K133" s="10">
        <v>0</v>
      </c>
      <c r="L133" s="10">
        <v>0</v>
      </c>
      <c r="M133" s="16">
        <v>0</v>
      </c>
      <c r="N133" s="10">
        <f t="shared" si="40"/>
        <v>1</v>
      </c>
      <c r="O133" s="10">
        <v>1</v>
      </c>
      <c r="P133" s="10">
        <f t="shared" si="41"/>
        <v>1</v>
      </c>
      <c r="Q133" s="38">
        <v>50</v>
      </c>
      <c r="R133" s="38">
        <v>20</v>
      </c>
      <c r="S133" s="38">
        <v>0</v>
      </c>
      <c r="T133" s="10">
        <f t="shared" si="39"/>
        <v>0</v>
      </c>
      <c r="U133" s="10"/>
      <c r="V133" s="10"/>
      <c r="W133" s="38">
        <v>0</v>
      </c>
    </row>
    <row r="134" ht="17.4" spans="1:23">
      <c r="A134" s="25"/>
      <c r="B134" s="17"/>
      <c r="C134" s="16"/>
      <c r="D134" s="18"/>
      <c r="E134" s="19" t="s">
        <v>909</v>
      </c>
      <c r="F134" s="19"/>
      <c r="G134" s="32" t="s">
        <v>74</v>
      </c>
      <c r="H134" s="16">
        <v>1</v>
      </c>
      <c r="I134" s="16">
        <v>0</v>
      </c>
      <c r="J134" s="16">
        <v>1</v>
      </c>
      <c r="K134" s="16">
        <v>0</v>
      </c>
      <c r="L134" s="16">
        <v>0</v>
      </c>
      <c r="M134" s="16">
        <v>0</v>
      </c>
      <c r="N134" s="16">
        <f t="shared" si="40"/>
        <v>1</v>
      </c>
      <c r="O134" s="16">
        <v>1</v>
      </c>
      <c r="P134" s="16">
        <f t="shared" si="41"/>
        <v>1</v>
      </c>
      <c r="Q134" s="38">
        <v>50</v>
      </c>
      <c r="R134" s="38">
        <v>20</v>
      </c>
      <c r="S134" s="16">
        <v>0</v>
      </c>
      <c r="T134" s="16">
        <f t="shared" si="39"/>
        <v>0</v>
      </c>
      <c r="U134" s="16"/>
      <c r="V134" s="16"/>
      <c r="W134" s="16">
        <v>0</v>
      </c>
    </row>
    <row r="135" s="1" customFormat="1" ht="15.95" customHeight="1" spans="1:23">
      <c r="A135" s="12">
        <f>$A$4</f>
        <v>624</v>
      </c>
      <c r="B135" s="57" t="s">
        <v>908</v>
      </c>
      <c r="C135" s="12" t="s">
        <v>310</v>
      </c>
      <c r="D135" s="58" t="s">
        <v>779</v>
      </c>
      <c r="E135" s="59" t="s">
        <v>914</v>
      </c>
      <c r="F135" s="59" t="s">
        <v>915</v>
      </c>
      <c r="G135" s="29"/>
      <c r="H135" s="12">
        <v>1</v>
      </c>
      <c r="I135" s="12">
        <v>0</v>
      </c>
      <c r="J135" s="12">
        <v>1</v>
      </c>
      <c r="K135" s="12">
        <v>0</v>
      </c>
      <c r="L135" s="12">
        <v>0</v>
      </c>
      <c r="M135" s="16">
        <v>0</v>
      </c>
      <c r="N135" s="12">
        <f t="shared" si="40"/>
        <v>1</v>
      </c>
      <c r="O135" s="12">
        <v>1</v>
      </c>
      <c r="P135" s="12">
        <f t="shared" si="41"/>
        <v>1</v>
      </c>
      <c r="Q135" s="38">
        <v>50</v>
      </c>
      <c r="R135" s="38">
        <v>20</v>
      </c>
      <c r="S135" s="41">
        <v>0</v>
      </c>
      <c r="T135" s="12">
        <f t="shared" si="39"/>
        <v>0</v>
      </c>
      <c r="U135" s="12"/>
      <c r="V135" s="12"/>
      <c r="W135" s="41">
        <v>0</v>
      </c>
    </row>
    <row r="136" ht="17.4" spans="1:23">
      <c r="A136" s="12">
        <f>$A$4</f>
        <v>624</v>
      </c>
      <c r="B136" s="21" t="s">
        <v>916</v>
      </c>
      <c r="C136" s="10" t="s">
        <v>917</v>
      </c>
      <c r="D136" s="22" t="s">
        <v>755</v>
      </c>
      <c r="E136" s="23" t="s">
        <v>918</v>
      </c>
      <c r="F136" s="23" t="s">
        <v>917</v>
      </c>
      <c r="G136" s="29"/>
      <c r="H136" s="10">
        <v>0</v>
      </c>
      <c r="I136" s="10">
        <v>0</v>
      </c>
      <c r="J136" s="10">
        <v>1</v>
      </c>
      <c r="K136" s="10">
        <v>0</v>
      </c>
      <c r="L136" s="10">
        <v>0</v>
      </c>
      <c r="M136" s="16">
        <v>0</v>
      </c>
      <c r="N136" s="10">
        <f t="shared" si="40"/>
        <v>0</v>
      </c>
      <c r="O136" s="10">
        <v>1</v>
      </c>
      <c r="P136" s="10">
        <f t="shared" si="41"/>
        <v>1</v>
      </c>
      <c r="Q136" s="38">
        <v>50</v>
      </c>
      <c r="R136" s="38">
        <v>20</v>
      </c>
      <c r="S136" s="10">
        <v>0</v>
      </c>
      <c r="T136" s="10">
        <f t="shared" si="39"/>
        <v>0</v>
      </c>
      <c r="U136" s="10"/>
      <c r="V136" s="10"/>
      <c r="W136" s="10">
        <v>0</v>
      </c>
    </row>
    <row r="137" s="3" customFormat="1" ht="17.4" spans="1:23">
      <c r="A137" s="45">
        <f>$A$4</f>
        <v>624</v>
      </c>
      <c r="B137" s="46" t="s">
        <v>916</v>
      </c>
      <c r="C137" s="31" t="s">
        <v>917</v>
      </c>
      <c r="D137" s="47" t="s">
        <v>779</v>
      </c>
      <c r="E137" s="48" t="s">
        <v>321</v>
      </c>
      <c r="F137" s="48" t="s">
        <v>919</v>
      </c>
      <c r="G137" s="60"/>
      <c r="H137" s="31">
        <v>0</v>
      </c>
      <c r="I137" s="31">
        <v>0</v>
      </c>
      <c r="J137" s="31">
        <v>1</v>
      </c>
      <c r="K137" s="31">
        <v>0</v>
      </c>
      <c r="L137" s="31">
        <v>0</v>
      </c>
      <c r="M137" s="16">
        <v>0</v>
      </c>
      <c r="N137" s="31">
        <f t="shared" ref="N137" si="42">H137+I137*2</f>
        <v>0</v>
      </c>
      <c r="O137" s="31">
        <v>1</v>
      </c>
      <c r="P137" s="31">
        <f t="shared" ref="P137" si="43">J137+K137*2</f>
        <v>1</v>
      </c>
      <c r="Q137" s="38">
        <v>50</v>
      </c>
      <c r="R137" s="38">
        <v>20</v>
      </c>
      <c r="S137" s="31">
        <v>0</v>
      </c>
      <c r="T137" s="31">
        <f t="shared" ref="T137" si="44">L137+M137*2</f>
        <v>0</v>
      </c>
      <c r="U137" s="31"/>
      <c r="V137" s="31"/>
      <c r="W137" s="31">
        <v>0</v>
      </c>
    </row>
    <row r="138" ht="17.4" spans="1:23">
      <c r="A138" s="16"/>
      <c r="B138" s="17"/>
      <c r="C138" s="16"/>
      <c r="D138" s="18"/>
      <c r="E138" s="19"/>
      <c r="F138" s="61" t="s">
        <v>920</v>
      </c>
      <c r="G138" s="32"/>
      <c r="H138" s="16">
        <v>1</v>
      </c>
      <c r="I138" s="16">
        <v>0</v>
      </c>
      <c r="J138" s="16">
        <v>1</v>
      </c>
      <c r="K138" s="16">
        <v>0</v>
      </c>
      <c r="L138" s="16">
        <v>0</v>
      </c>
      <c r="M138" s="16">
        <v>0</v>
      </c>
      <c r="N138" s="16">
        <f t="shared" si="40"/>
        <v>1</v>
      </c>
      <c r="O138" s="16">
        <v>1</v>
      </c>
      <c r="P138" s="16">
        <f t="shared" si="41"/>
        <v>1</v>
      </c>
      <c r="Q138" s="38">
        <v>50</v>
      </c>
      <c r="R138" s="38">
        <v>20</v>
      </c>
      <c r="S138" s="16">
        <v>0</v>
      </c>
      <c r="T138" s="16">
        <f t="shared" si="39"/>
        <v>0</v>
      </c>
      <c r="U138" s="16"/>
      <c r="V138" s="16"/>
      <c r="W138" s="16">
        <v>0</v>
      </c>
    </row>
    <row r="139" ht="17.4" spans="1:23">
      <c r="A139" s="12">
        <f>$A$4</f>
        <v>624</v>
      </c>
      <c r="B139" s="21" t="s">
        <v>922</v>
      </c>
      <c r="C139" s="10" t="s">
        <v>328</v>
      </c>
      <c r="D139" s="22" t="s">
        <v>755</v>
      </c>
      <c r="E139" s="23" t="s">
        <v>327</v>
      </c>
      <c r="F139" s="23" t="s">
        <v>328</v>
      </c>
      <c r="G139" s="29"/>
      <c r="H139" s="10">
        <v>1</v>
      </c>
      <c r="I139" s="10">
        <v>0</v>
      </c>
      <c r="J139" s="10">
        <v>1</v>
      </c>
      <c r="K139" s="10">
        <v>0</v>
      </c>
      <c r="L139" s="10">
        <v>0</v>
      </c>
      <c r="M139" s="16">
        <v>0</v>
      </c>
      <c r="N139" s="10">
        <f t="shared" si="40"/>
        <v>1</v>
      </c>
      <c r="O139" s="10">
        <v>1</v>
      </c>
      <c r="P139" s="10">
        <f t="shared" si="41"/>
        <v>1</v>
      </c>
      <c r="Q139" s="38">
        <v>50</v>
      </c>
      <c r="R139" s="38">
        <v>20</v>
      </c>
      <c r="S139" s="38">
        <v>0</v>
      </c>
      <c r="T139" s="10">
        <f t="shared" si="39"/>
        <v>0</v>
      </c>
      <c r="U139" s="10"/>
      <c r="V139" s="10"/>
      <c r="W139" s="38">
        <v>0</v>
      </c>
    </row>
    <row r="140" ht="17.4" spans="1:23">
      <c r="A140" s="16"/>
      <c r="B140" s="17"/>
      <c r="C140" s="16"/>
      <c r="D140" s="18"/>
      <c r="E140" s="19"/>
      <c r="F140" s="19" t="s">
        <v>923</v>
      </c>
      <c r="G140" s="62" t="s">
        <v>924</v>
      </c>
      <c r="H140" s="16">
        <v>1</v>
      </c>
      <c r="I140" s="16">
        <v>1</v>
      </c>
      <c r="J140" s="16">
        <v>1</v>
      </c>
      <c r="K140" s="16">
        <v>0</v>
      </c>
      <c r="L140" s="16">
        <v>0</v>
      </c>
      <c r="M140" s="16">
        <v>0</v>
      </c>
      <c r="N140" s="16">
        <v>1</v>
      </c>
      <c r="O140" s="16">
        <v>1</v>
      </c>
      <c r="P140" s="16" t="s">
        <v>245</v>
      </c>
      <c r="Q140" s="38">
        <v>50</v>
      </c>
      <c r="R140" s="38">
        <v>20</v>
      </c>
      <c r="S140" s="16" t="s">
        <v>245</v>
      </c>
      <c r="T140" s="16">
        <f t="shared" si="39"/>
        <v>0</v>
      </c>
      <c r="U140" s="16"/>
      <c r="V140" s="16"/>
      <c r="W140" s="16"/>
    </row>
    <row r="141" ht="17.4" spans="1:23">
      <c r="A141" s="12">
        <f>$A$4</f>
        <v>624</v>
      </c>
      <c r="B141" s="21">
        <v>24</v>
      </c>
      <c r="C141" s="10" t="s">
        <v>328</v>
      </c>
      <c r="D141" s="22" t="s">
        <v>779</v>
      </c>
      <c r="E141" s="23" t="s">
        <v>330</v>
      </c>
      <c r="F141" s="23" t="s">
        <v>331</v>
      </c>
      <c r="G141" s="29"/>
      <c r="H141" s="10">
        <v>1</v>
      </c>
      <c r="I141" s="38">
        <v>1</v>
      </c>
      <c r="J141" s="10">
        <v>1</v>
      </c>
      <c r="K141" s="10">
        <v>0</v>
      </c>
      <c r="L141" s="10">
        <v>0</v>
      </c>
      <c r="M141" s="16">
        <v>0</v>
      </c>
      <c r="N141" s="10">
        <f t="shared" ref="N141:N147" si="45">H141+I141*2</f>
        <v>3</v>
      </c>
      <c r="O141" s="10">
        <v>1</v>
      </c>
      <c r="P141" s="10">
        <f t="shared" ref="P141:P145" si="46">J141+K141*2</f>
        <v>1</v>
      </c>
      <c r="Q141" s="38">
        <v>50</v>
      </c>
      <c r="R141" s="38">
        <v>20</v>
      </c>
      <c r="S141" s="38">
        <v>0</v>
      </c>
      <c r="T141" s="10">
        <f t="shared" si="39"/>
        <v>0</v>
      </c>
      <c r="U141" s="10"/>
      <c r="V141" s="10"/>
      <c r="W141" s="38">
        <v>0</v>
      </c>
    </row>
    <row r="142" ht="17.4" spans="1:23">
      <c r="A142" s="16"/>
      <c r="B142" s="17"/>
      <c r="C142" s="16"/>
      <c r="D142" s="18"/>
      <c r="E142" s="19"/>
      <c r="F142" s="19" t="s">
        <v>928</v>
      </c>
      <c r="G142" s="62" t="s">
        <v>929</v>
      </c>
      <c r="H142" s="16">
        <v>1</v>
      </c>
      <c r="I142" s="16">
        <v>1</v>
      </c>
      <c r="J142" s="16">
        <v>1</v>
      </c>
      <c r="K142" s="16">
        <v>0</v>
      </c>
      <c r="L142" s="16">
        <v>0</v>
      </c>
      <c r="M142" s="16">
        <v>0</v>
      </c>
      <c r="N142" s="16">
        <v>1</v>
      </c>
      <c r="O142" s="16">
        <v>1</v>
      </c>
      <c r="P142" s="16" t="s">
        <v>245</v>
      </c>
      <c r="Q142" s="38">
        <v>50</v>
      </c>
      <c r="R142" s="38">
        <v>20</v>
      </c>
      <c r="S142" s="16" t="s">
        <v>245</v>
      </c>
      <c r="T142" s="16">
        <f t="shared" si="39"/>
        <v>0</v>
      </c>
      <c r="U142" s="16"/>
      <c r="V142" s="16"/>
      <c r="W142" s="16"/>
    </row>
    <row r="143" ht="17.4" spans="1:23">
      <c r="A143" s="12">
        <f>$A$4</f>
        <v>624</v>
      </c>
      <c r="B143" s="21">
        <v>24</v>
      </c>
      <c r="C143" s="10" t="s">
        <v>328</v>
      </c>
      <c r="D143" s="22" t="s">
        <v>785</v>
      </c>
      <c r="E143" s="23" t="s">
        <v>334</v>
      </c>
      <c r="F143" s="23" t="s">
        <v>335</v>
      </c>
      <c r="G143" s="29"/>
      <c r="H143" s="10">
        <v>1</v>
      </c>
      <c r="I143" s="38">
        <v>1</v>
      </c>
      <c r="J143" s="10">
        <v>1</v>
      </c>
      <c r="K143" s="10">
        <v>0</v>
      </c>
      <c r="L143" s="10">
        <v>0</v>
      </c>
      <c r="M143" s="16">
        <v>0</v>
      </c>
      <c r="N143" s="10">
        <f t="shared" si="45"/>
        <v>3</v>
      </c>
      <c r="O143" s="10">
        <v>1</v>
      </c>
      <c r="P143" s="10">
        <f t="shared" si="46"/>
        <v>1</v>
      </c>
      <c r="Q143" s="38">
        <v>50</v>
      </c>
      <c r="R143" s="38">
        <v>20</v>
      </c>
      <c r="S143" s="38">
        <v>0</v>
      </c>
      <c r="T143" s="10">
        <f t="shared" si="39"/>
        <v>0</v>
      </c>
      <c r="U143" s="10"/>
      <c r="V143" s="10"/>
      <c r="W143" s="38">
        <v>0</v>
      </c>
    </row>
    <row r="144" ht="17.4" spans="1:23">
      <c r="A144" s="16"/>
      <c r="B144" s="17"/>
      <c r="C144" s="16"/>
      <c r="D144" s="18"/>
      <c r="E144" s="19"/>
      <c r="F144" s="19" t="s">
        <v>930</v>
      </c>
      <c r="G144" s="62" t="s">
        <v>931</v>
      </c>
      <c r="H144" s="16">
        <v>1</v>
      </c>
      <c r="I144" s="16">
        <v>1</v>
      </c>
      <c r="J144" s="16">
        <v>1</v>
      </c>
      <c r="K144" s="16">
        <v>0</v>
      </c>
      <c r="L144" s="16">
        <v>0</v>
      </c>
      <c r="M144" s="16">
        <v>0</v>
      </c>
      <c r="N144" s="16">
        <v>1</v>
      </c>
      <c r="O144" s="16">
        <v>1</v>
      </c>
      <c r="P144" s="16" t="s">
        <v>245</v>
      </c>
      <c r="Q144" s="38">
        <v>50</v>
      </c>
      <c r="R144" s="38">
        <v>20</v>
      </c>
      <c r="S144" s="16" t="s">
        <v>245</v>
      </c>
      <c r="T144" s="16">
        <f t="shared" si="39"/>
        <v>0</v>
      </c>
      <c r="U144" s="16"/>
      <c r="V144" s="16"/>
      <c r="W144" s="16"/>
    </row>
    <row r="145" ht="17.4" spans="1:23">
      <c r="A145" s="12">
        <f>$A$4</f>
        <v>624</v>
      </c>
      <c r="B145" s="21" t="s">
        <v>922</v>
      </c>
      <c r="C145" s="10" t="s">
        <v>328</v>
      </c>
      <c r="D145" s="22" t="s">
        <v>786</v>
      </c>
      <c r="E145" s="23" t="s">
        <v>338</v>
      </c>
      <c r="F145" s="23" t="s">
        <v>339</v>
      </c>
      <c r="G145" s="29"/>
      <c r="H145" s="10">
        <v>1</v>
      </c>
      <c r="I145" s="38">
        <v>1</v>
      </c>
      <c r="J145" s="10">
        <v>1</v>
      </c>
      <c r="K145" s="10">
        <v>0</v>
      </c>
      <c r="L145" s="10">
        <v>0</v>
      </c>
      <c r="M145" s="16">
        <v>0</v>
      </c>
      <c r="N145" s="10">
        <f t="shared" si="45"/>
        <v>3</v>
      </c>
      <c r="O145" s="10">
        <v>1</v>
      </c>
      <c r="P145" s="10">
        <f t="shared" si="46"/>
        <v>1</v>
      </c>
      <c r="Q145" s="38">
        <v>50</v>
      </c>
      <c r="R145" s="38">
        <v>20</v>
      </c>
      <c r="S145" s="38">
        <v>0</v>
      </c>
      <c r="T145" s="10">
        <f t="shared" si="39"/>
        <v>0</v>
      </c>
      <c r="U145" s="10"/>
      <c r="V145" s="10"/>
      <c r="W145" s="38">
        <v>0</v>
      </c>
    </row>
    <row r="146" customHeight="1" spans="1:23">
      <c r="A146" s="16"/>
      <c r="B146" s="17"/>
      <c r="C146" s="19"/>
      <c r="D146" s="18"/>
      <c r="E146" s="19" t="s">
        <v>297</v>
      </c>
      <c r="F146" s="19" t="s">
        <v>932</v>
      </c>
      <c r="G146" s="32"/>
      <c r="H146" s="16">
        <v>1</v>
      </c>
      <c r="I146" s="16">
        <v>0</v>
      </c>
      <c r="J146" s="16" t="s">
        <v>245</v>
      </c>
      <c r="K146" s="16" t="s">
        <v>245</v>
      </c>
      <c r="L146" s="16">
        <v>0</v>
      </c>
      <c r="M146" s="16">
        <v>0</v>
      </c>
      <c r="N146" s="16">
        <f t="shared" si="45"/>
        <v>1</v>
      </c>
      <c r="O146" s="16" t="s">
        <v>245</v>
      </c>
      <c r="P146" s="16" t="s">
        <v>245</v>
      </c>
      <c r="Q146" s="38">
        <v>50</v>
      </c>
      <c r="R146" s="38">
        <v>20</v>
      </c>
      <c r="S146" s="16" t="s">
        <v>245</v>
      </c>
      <c r="T146" s="16">
        <f t="shared" si="39"/>
        <v>0</v>
      </c>
      <c r="U146" s="16"/>
      <c r="V146" s="16"/>
      <c r="W146" s="16">
        <v>0</v>
      </c>
    </row>
    <row r="147" ht="17.4" spans="1:23">
      <c r="A147" s="12">
        <f>$A$4</f>
        <v>624</v>
      </c>
      <c r="B147" s="21" t="s">
        <v>933</v>
      </c>
      <c r="C147" s="10" t="s">
        <v>934</v>
      </c>
      <c r="D147" s="22" t="s">
        <v>755</v>
      </c>
      <c r="E147" s="23" t="s">
        <v>343</v>
      </c>
      <c r="F147" s="23" t="s">
        <v>344</v>
      </c>
      <c r="G147" s="29"/>
      <c r="H147" s="10">
        <v>1</v>
      </c>
      <c r="I147" s="10">
        <v>0</v>
      </c>
      <c r="J147" s="10">
        <v>1</v>
      </c>
      <c r="K147" s="10">
        <v>0</v>
      </c>
      <c r="L147" s="10">
        <v>0</v>
      </c>
      <c r="M147" s="16">
        <v>0</v>
      </c>
      <c r="N147" s="10">
        <f t="shared" si="45"/>
        <v>1</v>
      </c>
      <c r="O147" s="10">
        <v>1</v>
      </c>
      <c r="P147" s="10">
        <f t="shared" ref="P147:P151" si="47">J147+K147*2</f>
        <v>1</v>
      </c>
      <c r="Q147" s="38">
        <v>50</v>
      </c>
      <c r="R147" s="38">
        <v>20</v>
      </c>
      <c r="S147" s="10">
        <v>0</v>
      </c>
      <c r="T147" s="10">
        <f t="shared" si="39"/>
        <v>0</v>
      </c>
      <c r="U147" s="10"/>
      <c r="V147" s="10"/>
      <c r="W147" s="10">
        <v>0</v>
      </c>
    </row>
    <row r="148" ht="17.4" spans="1:23">
      <c r="A148" s="25"/>
      <c r="B148" s="17"/>
      <c r="C148" s="19"/>
      <c r="D148" s="18"/>
      <c r="E148" s="19" t="s">
        <v>935</v>
      </c>
      <c r="F148" s="61" t="s">
        <v>936</v>
      </c>
      <c r="G148" s="30" t="s">
        <v>937</v>
      </c>
      <c r="H148" s="39">
        <v>1</v>
      </c>
      <c r="I148" s="39">
        <v>0</v>
      </c>
      <c r="J148" s="39">
        <v>1</v>
      </c>
      <c r="K148" s="39">
        <v>0</v>
      </c>
      <c r="L148" s="39">
        <v>0</v>
      </c>
      <c r="M148" s="16">
        <v>0</v>
      </c>
      <c r="N148" s="39">
        <v>1</v>
      </c>
      <c r="O148" s="39">
        <v>1</v>
      </c>
      <c r="P148" s="39">
        <v>1</v>
      </c>
      <c r="Q148" s="38">
        <v>50</v>
      </c>
      <c r="R148" s="38">
        <v>20</v>
      </c>
      <c r="S148" s="39" t="s">
        <v>245</v>
      </c>
      <c r="T148" s="16">
        <f t="shared" si="39"/>
        <v>0</v>
      </c>
      <c r="U148" s="16"/>
      <c r="V148" s="16"/>
      <c r="W148" s="39">
        <v>0</v>
      </c>
    </row>
    <row r="149" ht="17.4" spans="1:57">
      <c r="A149" s="12">
        <f>$A$4</f>
        <v>624</v>
      </c>
      <c r="B149" s="21" t="s">
        <v>933</v>
      </c>
      <c r="C149" s="23" t="s">
        <v>934</v>
      </c>
      <c r="D149" s="22" t="s">
        <v>786</v>
      </c>
      <c r="E149" s="63" t="s">
        <v>348</v>
      </c>
      <c r="F149" s="23" t="s">
        <v>942</v>
      </c>
      <c r="G149" s="64"/>
      <c r="H149" s="43">
        <v>1</v>
      </c>
      <c r="I149" s="43">
        <v>0</v>
      </c>
      <c r="J149" s="43">
        <v>1</v>
      </c>
      <c r="K149" s="43">
        <v>0</v>
      </c>
      <c r="L149" s="43">
        <v>0</v>
      </c>
      <c r="M149" s="16">
        <v>0</v>
      </c>
      <c r="N149" s="10">
        <f t="shared" ref="N149:N151" si="48">H149+I149*2</f>
        <v>1</v>
      </c>
      <c r="O149" s="43">
        <v>1</v>
      </c>
      <c r="P149" s="10">
        <f t="shared" si="47"/>
        <v>1</v>
      </c>
      <c r="Q149" s="38">
        <v>50</v>
      </c>
      <c r="R149" s="38">
        <v>20</v>
      </c>
      <c r="S149" s="10">
        <v>0</v>
      </c>
      <c r="T149" s="10">
        <f t="shared" si="39"/>
        <v>0</v>
      </c>
      <c r="U149" s="10"/>
      <c r="V149" s="10"/>
      <c r="W149" s="10">
        <v>0</v>
      </c>
      <c r="X149" s="69"/>
      <c r="Y149" s="44"/>
      <c r="Z149" s="44"/>
      <c r="AA149" s="69"/>
      <c r="AB149" s="44"/>
      <c r="AC149" s="69"/>
      <c r="AD149" s="69"/>
      <c r="AE149" s="44"/>
      <c r="AF149" s="44"/>
      <c r="AG149" s="44"/>
      <c r="AH149" s="44"/>
      <c r="AI149" s="44"/>
      <c r="AJ149" s="44"/>
      <c r="AK149" s="44"/>
      <c r="AL149" s="69"/>
      <c r="AM149" s="44"/>
      <c r="AN149" s="69"/>
      <c r="AO149" s="44"/>
      <c r="AP149" s="44"/>
      <c r="AQ149" s="69"/>
      <c r="AR149" s="44"/>
      <c r="AS149" s="69"/>
      <c r="AT149" s="69"/>
      <c r="AU149" s="44"/>
      <c r="AV149" s="44"/>
      <c r="AW149" s="44"/>
      <c r="AX149" s="44"/>
      <c r="AY149" s="44"/>
      <c r="AZ149" s="44"/>
      <c r="BA149" s="44"/>
      <c r="BB149" s="69"/>
      <c r="BC149" s="44"/>
      <c r="BD149" s="44"/>
      <c r="BE149" s="44"/>
    </row>
    <row r="150" customHeight="1" spans="1:23">
      <c r="A150" s="25"/>
      <c r="B150" s="17"/>
      <c r="C150" s="16"/>
      <c r="D150" s="18"/>
      <c r="E150" s="19" t="s">
        <v>943</v>
      </c>
      <c r="F150" s="19" t="s">
        <v>944</v>
      </c>
      <c r="G150" s="65" t="s">
        <v>945</v>
      </c>
      <c r="H150" s="16">
        <v>1</v>
      </c>
      <c r="I150" s="16">
        <v>0</v>
      </c>
      <c r="J150" s="16" t="s">
        <v>245</v>
      </c>
      <c r="K150" s="16" t="s">
        <v>245</v>
      </c>
      <c r="L150" s="16">
        <v>0</v>
      </c>
      <c r="M150" s="16">
        <v>0</v>
      </c>
      <c r="N150" s="16">
        <f t="shared" si="48"/>
        <v>1</v>
      </c>
      <c r="O150" s="16" t="s">
        <v>245</v>
      </c>
      <c r="P150" s="16" t="s">
        <v>245</v>
      </c>
      <c r="Q150" s="38">
        <v>50</v>
      </c>
      <c r="R150" s="38">
        <v>20</v>
      </c>
      <c r="S150" s="16" t="s">
        <v>245</v>
      </c>
      <c r="T150" s="16">
        <f t="shared" si="39"/>
        <v>0</v>
      </c>
      <c r="U150" s="16"/>
      <c r="V150" s="16"/>
      <c r="W150" s="16">
        <v>0</v>
      </c>
    </row>
    <row r="151" customHeight="1" spans="1:23">
      <c r="A151" s="12">
        <f>$A$4</f>
        <v>624</v>
      </c>
      <c r="B151" s="21" t="s">
        <v>933</v>
      </c>
      <c r="C151" s="10" t="s">
        <v>934</v>
      </c>
      <c r="D151" s="22" t="s">
        <v>800</v>
      </c>
      <c r="E151" s="23" t="s">
        <v>352</v>
      </c>
      <c r="F151" s="23" t="s">
        <v>946</v>
      </c>
      <c r="G151" s="29"/>
      <c r="H151" s="10">
        <v>1</v>
      </c>
      <c r="I151" s="10">
        <v>0</v>
      </c>
      <c r="J151" s="10">
        <v>1</v>
      </c>
      <c r="K151" s="10">
        <v>0</v>
      </c>
      <c r="L151" s="10">
        <v>0</v>
      </c>
      <c r="M151" s="16">
        <v>0</v>
      </c>
      <c r="N151" s="10">
        <f t="shared" si="48"/>
        <v>1</v>
      </c>
      <c r="O151" s="10">
        <v>1</v>
      </c>
      <c r="P151" s="10">
        <f t="shared" si="47"/>
        <v>1</v>
      </c>
      <c r="Q151" s="38">
        <v>50</v>
      </c>
      <c r="R151" s="38">
        <v>20</v>
      </c>
      <c r="S151" s="10">
        <v>0</v>
      </c>
      <c r="T151" s="10">
        <f t="shared" si="39"/>
        <v>0</v>
      </c>
      <c r="U151" s="10"/>
      <c r="V151" s="10"/>
      <c r="W151" s="10">
        <v>0</v>
      </c>
    </row>
    <row r="152" customHeight="1" spans="1:23">
      <c r="A152" s="25"/>
      <c r="B152" s="17"/>
      <c r="C152" s="16"/>
      <c r="D152" s="18"/>
      <c r="E152" s="19"/>
      <c r="F152" s="19"/>
      <c r="G152" s="20" t="s">
        <v>358</v>
      </c>
      <c r="H152" s="16">
        <v>1</v>
      </c>
      <c r="I152" s="16">
        <v>0</v>
      </c>
      <c r="J152" s="16" t="s">
        <v>245</v>
      </c>
      <c r="K152" s="16" t="s">
        <v>245</v>
      </c>
      <c r="L152" s="16">
        <v>0</v>
      </c>
      <c r="M152" s="16">
        <v>0</v>
      </c>
      <c r="N152" s="16">
        <v>1</v>
      </c>
      <c r="O152" s="16" t="s">
        <v>245</v>
      </c>
      <c r="P152" s="16" t="s">
        <v>245</v>
      </c>
      <c r="Q152" s="38">
        <v>50</v>
      </c>
      <c r="R152" s="38">
        <v>20</v>
      </c>
      <c r="S152" s="16" t="s">
        <v>245</v>
      </c>
      <c r="T152" s="16">
        <v>2</v>
      </c>
      <c r="U152" s="16"/>
      <c r="V152" s="16"/>
      <c r="W152" s="16">
        <v>0</v>
      </c>
    </row>
    <row r="153" customHeight="1" spans="1:23">
      <c r="A153" s="12">
        <f>$A$4</f>
        <v>624</v>
      </c>
      <c r="B153" s="21" t="s">
        <v>933</v>
      </c>
      <c r="C153" s="10" t="s">
        <v>934</v>
      </c>
      <c r="D153" s="22" t="s">
        <v>766</v>
      </c>
      <c r="E153" s="23" t="s">
        <v>356</v>
      </c>
      <c r="F153" s="23" t="s">
        <v>947</v>
      </c>
      <c r="G153" s="29"/>
      <c r="H153" s="10">
        <v>1</v>
      </c>
      <c r="I153" s="10">
        <v>0</v>
      </c>
      <c r="J153" s="10">
        <v>1</v>
      </c>
      <c r="K153" s="10">
        <v>0</v>
      </c>
      <c r="L153" s="10">
        <v>0</v>
      </c>
      <c r="M153" s="16">
        <v>0</v>
      </c>
      <c r="N153" s="10">
        <f t="shared" ref="N153:N177" si="49">H153+I153*2</f>
        <v>1</v>
      </c>
      <c r="O153" s="10">
        <v>1</v>
      </c>
      <c r="P153" s="10">
        <f t="shared" ref="P153:P177" si="50">J153+K153*2</f>
        <v>1</v>
      </c>
      <c r="Q153" s="38">
        <v>50</v>
      </c>
      <c r="R153" s="38">
        <v>20</v>
      </c>
      <c r="S153" s="10">
        <v>0</v>
      </c>
      <c r="T153" s="10">
        <f t="shared" ref="T153:T186" si="51">L153+M153*2</f>
        <v>0</v>
      </c>
      <c r="U153" s="10"/>
      <c r="V153" s="10"/>
      <c r="W153" s="10">
        <v>0</v>
      </c>
    </row>
    <row r="154" customHeight="1" spans="1:23">
      <c r="A154" s="16"/>
      <c r="B154" s="17"/>
      <c r="C154" s="16"/>
      <c r="D154" s="18"/>
      <c r="E154" s="19"/>
      <c r="F154" s="19" t="s">
        <v>362</v>
      </c>
      <c r="G154" s="20" t="s">
        <v>948</v>
      </c>
      <c r="H154" s="16">
        <v>1</v>
      </c>
      <c r="I154" s="16"/>
      <c r="J154" s="16">
        <v>1</v>
      </c>
      <c r="K154" s="16"/>
      <c r="L154" s="16">
        <v>0</v>
      </c>
      <c r="M154" s="16">
        <v>0</v>
      </c>
      <c r="N154" s="16">
        <f t="shared" si="49"/>
        <v>1</v>
      </c>
      <c r="O154" s="16">
        <v>1</v>
      </c>
      <c r="P154" s="16">
        <f t="shared" si="50"/>
        <v>1</v>
      </c>
      <c r="Q154" s="38">
        <v>50</v>
      </c>
      <c r="R154" s="38">
        <v>20</v>
      </c>
      <c r="S154" s="16" t="s">
        <v>245</v>
      </c>
      <c r="T154" s="16">
        <f t="shared" si="51"/>
        <v>0</v>
      </c>
      <c r="U154" s="16"/>
      <c r="V154" s="16"/>
      <c r="W154" s="16">
        <v>0</v>
      </c>
    </row>
    <row r="155" ht="17.4" spans="1:23">
      <c r="A155" s="12">
        <f>$A$4</f>
        <v>624</v>
      </c>
      <c r="B155" s="21" t="s">
        <v>951</v>
      </c>
      <c r="C155" s="10" t="s">
        <v>362</v>
      </c>
      <c r="D155" s="22" t="s">
        <v>755</v>
      </c>
      <c r="E155" s="23" t="s">
        <v>361</v>
      </c>
      <c r="F155" s="23" t="s">
        <v>362</v>
      </c>
      <c r="G155" s="24"/>
      <c r="H155" s="10">
        <v>1</v>
      </c>
      <c r="I155" s="10">
        <v>0</v>
      </c>
      <c r="J155" s="10">
        <v>1</v>
      </c>
      <c r="K155" s="10">
        <v>0</v>
      </c>
      <c r="L155" s="10">
        <v>0</v>
      </c>
      <c r="M155" s="16">
        <v>0</v>
      </c>
      <c r="N155" s="10">
        <f t="shared" si="49"/>
        <v>1</v>
      </c>
      <c r="O155" s="10">
        <v>1</v>
      </c>
      <c r="P155" s="10">
        <f t="shared" si="50"/>
        <v>1</v>
      </c>
      <c r="Q155" s="38">
        <v>50</v>
      </c>
      <c r="R155" s="38">
        <v>20</v>
      </c>
      <c r="S155" s="10">
        <v>0</v>
      </c>
      <c r="T155" s="10">
        <f t="shared" si="51"/>
        <v>0</v>
      </c>
      <c r="U155" s="10"/>
      <c r="V155" s="10"/>
      <c r="W155" s="10">
        <v>0</v>
      </c>
    </row>
    <row r="156" ht="17.4" spans="1:23">
      <c r="A156" s="25"/>
      <c r="B156" s="17"/>
      <c r="C156" s="16"/>
      <c r="D156" s="18"/>
      <c r="E156" s="19"/>
      <c r="F156" s="19"/>
      <c r="G156" s="32"/>
      <c r="H156" s="16">
        <v>1</v>
      </c>
      <c r="I156" s="16"/>
      <c r="J156" s="16">
        <v>1</v>
      </c>
      <c r="K156" s="16"/>
      <c r="L156" s="16">
        <v>0</v>
      </c>
      <c r="M156" s="16">
        <v>0</v>
      </c>
      <c r="N156" s="16">
        <f t="shared" si="49"/>
        <v>1</v>
      </c>
      <c r="O156" s="16">
        <v>1</v>
      </c>
      <c r="P156" s="16">
        <f t="shared" si="50"/>
        <v>1</v>
      </c>
      <c r="Q156" s="38">
        <v>50</v>
      </c>
      <c r="R156" s="38">
        <v>20</v>
      </c>
      <c r="S156" s="16" t="s">
        <v>245</v>
      </c>
      <c r="T156" s="16">
        <f t="shared" si="51"/>
        <v>0</v>
      </c>
      <c r="U156" s="16"/>
      <c r="V156" s="16"/>
      <c r="W156" s="16">
        <v>0</v>
      </c>
    </row>
    <row r="157" s="2" customFormat="1" ht="17.4" spans="1:23">
      <c r="A157" s="12">
        <f>$A$4</f>
        <v>624</v>
      </c>
      <c r="B157" s="21" t="s">
        <v>951</v>
      </c>
      <c r="C157" s="10" t="s">
        <v>362</v>
      </c>
      <c r="D157" s="22" t="s">
        <v>785</v>
      </c>
      <c r="E157" s="23" t="s">
        <v>365</v>
      </c>
      <c r="F157" s="23" t="s">
        <v>366</v>
      </c>
      <c r="G157" s="29"/>
      <c r="H157" s="10">
        <v>1</v>
      </c>
      <c r="I157" s="10">
        <v>0</v>
      </c>
      <c r="J157" s="10">
        <v>1</v>
      </c>
      <c r="K157" s="10">
        <v>0</v>
      </c>
      <c r="L157" s="10">
        <v>0</v>
      </c>
      <c r="M157" s="16">
        <v>0</v>
      </c>
      <c r="N157" s="10">
        <f t="shared" si="49"/>
        <v>1</v>
      </c>
      <c r="O157" s="10">
        <v>1</v>
      </c>
      <c r="P157" s="10">
        <f t="shared" si="50"/>
        <v>1</v>
      </c>
      <c r="Q157" s="38">
        <v>50</v>
      </c>
      <c r="R157" s="38">
        <v>20</v>
      </c>
      <c r="S157" s="10">
        <v>0</v>
      </c>
      <c r="T157" s="10">
        <f t="shared" si="51"/>
        <v>0</v>
      </c>
      <c r="U157" s="10"/>
      <c r="V157" s="10"/>
      <c r="W157" s="10">
        <v>0</v>
      </c>
    </row>
    <row r="158" customHeight="1" spans="1:23">
      <c r="A158" s="16"/>
      <c r="B158" s="17"/>
      <c r="C158" s="16"/>
      <c r="D158" s="18"/>
      <c r="E158" s="19" t="s">
        <v>787</v>
      </c>
      <c r="F158" s="16" t="s">
        <v>959</v>
      </c>
      <c r="G158" s="32"/>
      <c r="H158" s="16">
        <v>1</v>
      </c>
      <c r="I158" s="16">
        <v>0</v>
      </c>
      <c r="J158" s="16">
        <v>1</v>
      </c>
      <c r="K158" s="16">
        <v>0</v>
      </c>
      <c r="L158" s="16">
        <v>0</v>
      </c>
      <c r="M158" s="16">
        <v>0</v>
      </c>
      <c r="N158" s="16">
        <f t="shared" si="49"/>
        <v>1</v>
      </c>
      <c r="O158" s="16">
        <v>1</v>
      </c>
      <c r="P158" s="16">
        <f t="shared" si="50"/>
        <v>1</v>
      </c>
      <c r="Q158" s="38">
        <v>50</v>
      </c>
      <c r="R158" s="38">
        <v>20</v>
      </c>
      <c r="S158" s="16"/>
      <c r="T158" s="16">
        <f t="shared" si="51"/>
        <v>0</v>
      </c>
      <c r="U158" s="16"/>
      <c r="V158" s="16"/>
      <c r="W158" s="16">
        <v>0</v>
      </c>
    </row>
    <row r="159" ht="17.4" spans="1:23">
      <c r="A159" s="12">
        <f>$A$4</f>
        <v>624</v>
      </c>
      <c r="B159" s="21" t="s">
        <v>960</v>
      </c>
      <c r="C159" s="31" t="s">
        <v>371</v>
      </c>
      <c r="D159" s="22" t="s">
        <v>755</v>
      </c>
      <c r="E159" s="23" t="s">
        <v>961</v>
      </c>
      <c r="F159" s="23" t="s">
        <v>371</v>
      </c>
      <c r="G159" s="29"/>
      <c r="H159" s="10">
        <v>1</v>
      </c>
      <c r="I159" s="10">
        <v>0</v>
      </c>
      <c r="J159" s="10">
        <v>1</v>
      </c>
      <c r="K159" s="10">
        <v>0</v>
      </c>
      <c r="L159" s="10">
        <v>0</v>
      </c>
      <c r="M159" s="16">
        <v>0</v>
      </c>
      <c r="N159" s="10">
        <f t="shared" si="49"/>
        <v>1</v>
      </c>
      <c r="O159" s="10">
        <v>1</v>
      </c>
      <c r="P159" s="10">
        <f t="shared" si="50"/>
        <v>1</v>
      </c>
      <c r="Q159" s="38">
        <v>50</v>
      </c>
      <c r="R159" s="38">
        <v>20</v>
      </c>
      <c r="S159" s="38">
        <v>0</v>
      </c>
      <c r="T159" s="10">
        <f t="shared" si="51"/>
        <v>0</v>
      </c>
      <c r="U159" s="10"/>
      <c r="V159" s="10"/>
      <c r="W159" s="38">
        <v>0</v>
      </c>
    </row>
    <row r="160" customHeight="1" spans="1:23">
      <c r="A160" s="16"/>
      <c r="B160" s="17"/>
      <c r="C160" s="16"/>
      <c r="D160" s="18"/>
      <c r="E160" s="19" t="s">
        <v>962</v>
      </c>
      <c r="F160" s="19" t="s">
        <v>963</v>
      </c>
      <c r="G160" s="20" t="s">
        <v>964</v>
      </c>
      <c r="H160" s="16">
        <v>1</v>
      </c>
      <c r="I160" s="16"/>
      <c r="J160" s="16"/>
      <c r="K160" s="16"/>
      <c r="L160" s="16">
        <v>0</v>
      </c>
      <c r="M160" s="16">
        <v>0</v>
      </c>
      <c r="N160" s="16">
        <f t="shared" si="49"/>
        <v>1</v>
      </c>
      <c r="O160" s="16"/>
      <c r="P160" s="16">
        <f t="shared" si="50"/>
        <v>0</v>
      </c>
      <c r="Q160" s="38">
        <v>50</v>
      </c>
      <c r="R160" s="38">
        <v>20</v>
      </c>
      <c r="S160" s="16" t="s">
        <v>245</v>
      </c>
      <c r="T160" s="16">
        <f t="shared" si="51"/>
        <v>0</v>
      </c>
      <c r="U160" s="16"/>
      <c r="V160" s="16"/>
      <c r="W160" s="16">
        <v>0</v>
      </c>
    </row>
    <row r="161" ht="17.4" spans="1:23">
      <c r="A161" s="12">
        <f>$A$4</f>
        <v>624</v>
      </c>
      <c r="B161" s="21" t="s">
        <v>965</v>
      </c>
      <c r="C161" s="31" t="s">
        <v>376</v>
      </c>
      <c r="D161" s="22" t="s">
        <v>755</v>
      </c>
      <c r="E161" s="23" t="s">
        <v>375</v>
      </c>
      <c r="F161" s="23" t="s">
        <v>376</v>
      </c>
      <c r="G161" s="29"/>
      <c r="H161" s="10">
        <v>1</v>
      </c>
      <c r="I161" s="10">
        <v>0</v>
      </c>
      <c r="J161" s="10">
        <v>1</v>
      </c>
      <c r="K161" s="10">
        <v>0</v>
      </c>
      <c r="L161" s="10">
        <v>0</v>
      </c>
      <c r="M161" s="16">
        <v>0</v>
      </c>
      <c r="N161" s="10">
        <f t="shared" si="49"/>
        <v>1</v>
      </c>
      <c r="O161" s="10">
        <v>1</v>
      </c>
      <c r="P161" s="10">
        <f t="shared" si="50"/>
        <v>1</v>
      </c>
      <c r="Q161" s="38">
        <v>50</v>
      </c>
      <c r="R161" s="38">
        <v>20</v>
      </c>
      <c r="S161" s="10">
        <v>0</v>
      </c>
      <c r="T161" s="10">
        <f t="shared" si="51"/>
        <v>0</v>
      </c>
      <c r="U161" s="10"/>
      <c r="V161" s="10"/>
      <c r="W161" s="10">
        <v>0</v>
      </c>
    </row>
    <row r="162" ht="17.4" spans="1:23">
      <c r="A162" s="16"/>
      <c r="B162" s="17"/>
      <c r="C162" s="16"/>
      <c r="D162" s="18"/>
      <c r="E162" s="19" t="s">
        <v>962</v>
      </c>
      <c r="F162" s="19" t="s">
        <v>966</v>
      </c>
      <c r="G162" s="32"/>
      <c r="H162" s="16">
        <v>1</v>
      </c>
      <c r="I162" s="16"/>
      <c r="J162" s="16"/>
      <c r="K162" s="16"/>
      <c r="L162" s="16">
        <v>0</v>
      </c>
      <c r="M162" s="16">
        <v>0</v>
      </c>
      <c r="N162" s="16">
        <f t="shared" si="49"/>
        <v>1</v>
      </c>
      <c r="O162" s="16"/>
      <c r="P162" s="16">
        <f t="shared" si="50"/>
        <v>0</v>
      </c>
      <c r="Q162" s="38">
        <v>50</v>
      </c>
      <c r="R162" s="38">
        <v>20</v>
      </c>
      <c r="S162" s="16" t="s">
        <v>245</v>
      </c>
      <c r="T162" s="16">
        <f t="shared" si="51"/>
        <v>0</v>
      </c>
      <c r="U162" s="16"/>
      <c r="V162" s="16"/>
      <c r="W162" s="16">
        <v>0</v>
      </c>
    </row>
    <row r="163" ht="17.4" spans="1:23">
      <c r="A163" s="12">
        <f>$A$4</f>
        <v>624</v>
      </c>
      <c r="B163" s="21" t="s">
        <v>965</v>
      </c>
      <c r="C163" s="31" t="s">
        <v>376</v>
      </c>
      <c r="D163" s="22" t="s">
        <v>779</v>
      </c>
      <c r="E163" s="23" t="s">
        <v>380</v>
      </c>
      <c r="F163" s="23" t="s">
        <v>381</v>
      </c>
      <c r="G163" s="29"/>
      <c r="H163" s="10">
        <v>1</v>
      </c>
      <c r="I163" s="10">
        <v>0</v>
      </c>
      <c r="J163" s="10">
        <v>1</v>
      </c>
      <c r="K163" s="10">
        <v>0</v>
      </c>
      <c r="L163" s="10">
        <v>0</v>
      </c>
      <c r="M163" s="16">
        <v>0</v>
      </c>
      <c r="N163" s="10">
        <f t="shared" si="49"/>
        <v>1</v>
      </c>
      <c r="O163" s="10">
        <v>1</v>
      </c>
      <c r="P163" s="10">
        <f t="shared" si="50"/>
        <v>1</v>
      </c>
      <c r="Q163" s="38">
        <v>50</v>
      </c>
      <c r="R163" s="38">
        <v>20</v>
      </c>
      <c r="S163" s="10">
        <v>0</v>
      </c>
      <c r="T163" s="10">
        <f t="shared" si="51"/>
        <v>0</v>
      </c>
      <c r="U163" s="10"/>
      <c r="V163" s="10"/>
      <c r="W163" s="10">
        <v>0</v>
      </c>
    </row>
    <row r="164" customHeight="1" spans="1:23">
      <c r="A164" s="16"/>
      <c r="B164" s="17"/>
      <c r="C164" s="16"/>
      <c r="D164" s="18"/>
      <c r="E164" s="19" t="s">
        <v>962</v>
      </c>
      <c r="F164" s="19" t="s">
        <v>967</v>
      </c>
      <c r="G164" s="32"/>
      <c r="H164" s="16">
        <v>1</v>
      </c>
      <c r="I164" s="16"/>
      <c r="J164" s="16"/>
      <c r="K164" s="16"/>
      <c r="L164" s="16">
        <v>0</v>
      </c>
      <c r="M164" s="16">
        <v>0</v>
      </c>
      <c r="N164" s="16">
        <f t="shared" si="49"/>
        <v>1</v>
      </c>
      <c r="O164" s="16"/>
      <c r="P164" s="16">
        <f t="shared" si="50"/>
        <v>0</v>
      </c>
      <c r="Q164" s="38">
        <v>50</v>
      </c>
      <c r="R164" s="38">
        <v>20</v>
      </c>
      <c r="S164" s="16" t="s">
        <v>245</v>
      </c>
      <c r="T164" s="16">
        <f t="shared" si="51"/>
        <v>0</v>
      </c>
      <c r="U164" s="16"/>
      <c r="V164" s="16"/>
      <c r="W164" s="16">
        <v>0</v>
      </c>
    </row>
    <row r="165" ht="17.4" spans="1:23">
      <c r="A165" s="12">
        <f>$A$4</f>
        <v>624</v>
      </c>
      <c r="B165" s="21" t="s">
        <v>965</v>
      </c>
      <c r="C165" s="31" t="s">
        <v>376</v>
      </c>
      <c r="D165" s="22" t="s">
        <v>785</v>
      </c>
      <c r="E165" s="23" t="s">
        <v>383</v>
      </c>
      <c r="F165" s="23" t="s">
        <v>384</v>
      </c>
      <c r="G165" s="29"/>
      <c r="H165" s="10">
        <v>1</v>
      </c>
      <c r="I165" s="10">
        <v>0</v>
      </c>
      <c r="J165" s="10">
        <v>1</v>
      </c>
      <c r="K165" s="10">
        <v>0</v>
      </c>
      <c r="L165" s="10">
        <v>0</v>
      </c>
      <c r="M165" s="16">
        <v>0</v>
      </c>
      <c r="N165" s="10">
        <f t="shared" si="49"/>
        <v>1</v>
      </c>
      <c r="O165" s="10">
        <v>1</v>
      </c>
      <c r="P165" s="10">
        <f t="shared" si="50"/>
        <v>1</v>
      </c>
      <c r="Q165" s="38">
        <v>50</v>
      </c>
      <c r="R165" s="38">
        <v>20</v>
      </c>
      <c r="S165" s="10">
        <v>0</v>
      </c>
      <c r="T165" s="10">
        <f t="shared" si="51"/>
        <v>0</v>
      </c>
      <c r="U165" s="10"/>
      <c r="V165" s="10"/>
      <c r="W165" s="10">
        <v>0</v>
      </c>
    </row>
    <row r="166" customHeight="1" spans="1:23">
      <c r="A166" s="16"/>
      <c r="B166" s="17"/>
      <c r="C166" s="16"/>
      <c r="D166" s="18"/>
      <c r="E166" s="19" t="s">
        <v>962</v>
      </c>
      <c r="F166" s="19" t="s">
        <v>968</v>
      </c>
      <c r="G166" s="32"/>
      <c r="H166" s="16">
        <v>1</v>
      </c>
      <c r="I166" s="16"/>
      <c r="J166" s="16"/>
      <c r="K166" s="16"/>
      <c r="L166" s="16">
        <v>0</v>
      </c>
      <c r="M166" s="16">
        <v>0</v>
      </c>
      <c r="N166" s="16">
        <f t="shared" si="49"/>
        <v>1</v>
      </c>
      <c r="O166" s="16"/>
      <c r="P166" s="16">
        <f t="shared" si="50"/>
        <v>0</v>
      </c>
      <c r="Q166" s="38">
        <v>50</v>
      </c>
      <c r="R166" s="38">
        <v>20</v>
      </c>
      <c r="S166" s="16" t="s">
        <v>245</v>
      </c>
      <c r="T166" s="16">
        <f t="shared" si="51"/>
        <v>0</v>
      </c>
      <c r="U166" s="16"/>
      <c r="V166" s="16"/>
      <c r="W166" s="16">
        <v>0</v>
      </c>
    </row>
    <row r="167" ht="17.4" spans="1:23">
      <c r="A167" s="12">
        <f>$A$4</f>
        <v>624</v>
      </c>
      <c r="B167" s="21" t="s">
        <v>965</v>
      </c>
      <c r="C167" s="31" t="s">
        <v>376</v>
      </c>
      <c r="D167" s="22" t="s">
        <v>786</v>
      </c>
      <c r="E167" s="23" t="s">
        <v>387</v>
      </c>
      <c r="F167" s="23" t="s">
        <v>388</v>
      </c>
      <c r="G167" s="29"/>
      <c r="H167" s="10">
        <v>1</v>
      </c>
      <c r="I167" s="10">
        <v>0</v>
      </c>
      <c r="J167" s="10">
        <v>1</v>
      </c>
      <c r="K167" s="10">
        <v>0</v>
      </c>
      <c r="L167" s="10">
        <v>0</v>
      </c>
      <c r="M167" s="16">
        <v>0</v>
      </c>
      <c r="N167" s="10">
        <f t="shared" si="49"/>
        <v>1</v>
      </c>
      <c r="O167" s="10">
        <v>1</v>
      </c>
      <c r="P167" s="10">
        <f t="shared" si="50"/>
        <v>1</v>
      </c>
      <c r="Q167" s="38">
        <v>50</v>
      </c>
      <c r="R167" s="38">
        <v>20</v>
      </c>
      <c r="S167" s="10">
        <v>0</v>
      </c>
      <c r="T167" s="10">
        <f t="shared" si="51"/>
        <v>0</v>
      </c>
      <c r="U167" s="10"/>
      <c r="V167" s="10"/>
      <c r="W167" s="10">
        <v>0</v>
      </c>
    </row>
    <row r="168" ht="17.4" spans="1:23">
      <c r="A168" s="16"/>
      <c r="B168" s="17"/>
      <c r="C168" s="16"/>
      <c r="D168" s="18"/>
      <c r="E168" s="19"/>
      <c r="F168" s="19" t="s">
        <v>969</v>
      </c>
      <c r="G168" s="32"/>
      <c r="H168" s="16">
        <v>1</v>
      </c>
      <c r="I168" s="16"/>
      <c r="J168" s="16"/>
      <c r="K168" s="16"/>
      <c r="L168" s="16">
        <v>0</v>
      </c>
      <c r="M168" s="16">
        <v>0</v>
      </c>
      <c r="N168" s="16">
        <f t="shared" si="49"/>
        <v>1</v>
      </c>
      <c r="O168" s="16"/>
      <c r="P168" s="16">
        <f t="shared" si="50"/>
        <v>0</v>
      </c>
      <c r="Q168" s="38">
        <v>50</v>
      </c>
      <c r="R168" s="38">
        <v>20</v>
      </c>
      <c r="S168" s="16" t="s">
        <v>245</v>
      </c>
      <c r="T168" s="16">
        <f t="shared" si="51"/>
        <v>0</v>
      </c>
      <c r="U168" s="16"/>
      <c r="V168" s="16"/>
      <c r="W168" s="16">
        <v>0</v>
      </c>
    </row>
    <row r="169" s="3" customFormat="1" ht="17.4" spans="1:23">
      <c r="A169" s="45">
        <f>$A$4</f>
        <v>624</v>
      </c>
      <c r="B169" s="46" t="s">
        <v>973</v>
      </c>
      <c r="C169" s="31" t="s">
        <v>974</v>
      </c>
      <c r="D169" s="47" t="s">
        <v>755</v>
      </c>
      <c r="E169" s="48" t="s">
        <v>392</v>
      </c>
      <c r="F169" s="48" t="s">
        <v>393</v>
      </c>
      <c r="G169" s="60"/>
      <c r="H169" s="31">
        <v>1</v>
      </c>
      <c r="I169" s="31">
        <v>0</v>
      </c>
      <c r="J169" s="31">
        <v>1</v>
      </c>
      <c r="K169" s="31">
        <v>0</v>
      </c>
      <c r="L169" s="31">
        <v>0</v>
      </c>
      <c r="M169" s="16">
        <v>0</v>
      </c>
      <c r="N169" s="31">
        <f t="shared" si="49"/>
        <v>1</v>
      </c>
      <c r="O169" s="31">
        <v>1</v>
      </c>
      <c r="P169" s="31">
        <f t="shared" si="50"/>
        <v>1</v>
      </c>
      <c r="Q169" s="38">
        <v>50</v>
      </c>
      <c r="R169" s="38">
        <v>20</v>
      </c>
      <c r="S169" s="31">
        <v>0</v>
      </c>
      <c r="T169" s="31">
        <f t="shared" si="51"/>
        <v>0</v>
      </c>
      <c r="U169" s="31"/>
      <c r="V169" s="31"/>
      <c r="W169" s="31">
        <v>0</v>
      </c>
    </row>
    <row r="170" ht="17.4" spans="1:23">
      <c r="A170" s="16"/>
      <c r="B170" s="17"/>
      <c r="C170" s="16"/>
      <c r="D170" s="18"/>
      <c r="E170" s="19"/>
      <c r="F170" s="19" t="s">
        <v>975</v>
      </c>
      <c r="G170" s="32"/>
      <c r="H170" s="16">
        <v>1</v>
      </c>
      <c r="I170" s="16"/>
      <c r="J170" s="16"/>
      <c r="K170" s="16"/>
      <c r="L170" s="16">
        <v>0</v>
      </c>
      <c r="M170" s="16">
        <v>0</v>
      </c>
      <c r="N170" s="16">
        <f t="shared" si="49"/>
        <v>1</v>
      </c>
      <c r="O170" s="16"/>
      <c r="P170" s="16">
        <f t="shared" si="50"/>
        <v>0</v>
      </c>
      <c r="Q170" s="38">
        <v>50</v>
      </c>
      <c r="R170" s="38">
        <v>20</v>
      </c>
      <c r="S170" s="16" t="s">
        <v>245</v>
      </c>
      <c r="T170" s="16">
        <f t="shared" si="51"/>
        <v>0</v>
      </c>
      <c r="U170" s="16"/>
      <c r="V170" s="16"/>
      <c r="W170" s="16">
        <v>0</v>
      </c>
    </row>
    <row r="171" s="3" customFormat="1" ht="17.4" spans="1:23">
      <c r="A171" s="45">
        <f>$A$4</f>
        <v>624</v>
      </c>
      <c r="B171" s="46" t="s">
        <v>973</v>
      </c>
      <c r="C171" s="31" t="s">
        <v>974</v>
      </c>
      <c r="D171" s="47" t="s">
        <v>779</v>
      </c>
      <c r="E171" s="48" t="s">
        <v>395</v>
      </c>
      <c r="F171" s="66" t="s">
        <v>976</v>
      </c>
      <c r="G171" s="60"/>
      <c r="H171" s="31">
        <v>1</v>
      </c>
      <c r="I171" s="31">
        <v>0</v>
      </c>
      <c r="J171" s="31">
        <v>1</v>
      </c>
      <c r="K171" s="31">
        <v>0</v>
      </c>
      <c r="L171" s="31">
        <v>0</v>
      </c>
      <c r="M171" s="16">
        <v>0</v>
      </c>
      <c r="N171" s="31">
        <f t="shared" si="49"/>
        <v>1</v>
      </c>
      <c r="O171" s="31">
        <v>1</v>
      </c>
      <c r="P171" s="31">
        <f t="shared" si="50"/>
        <v>1</v>
      </c>
      <c r="Q171" s="38">
        <v>50</v>
      </c>
      <c r="R171" s="38">
        <v>20</v>
      </c>
      <c r="S171" s="31">
        <v>0</v>
      </c>
      <c r="T171" s="31">
        <f t="shared" si="51"/>
        <v>0</v>
      </c>
      <c r="U171" s="31"/>
      <c r="V171" s="31"/>
      <c r="W171" s="31">
        <v>0</v>
      </c>
    </row>
    <row r="172" ht="17.4" spans="1:23">
      <c r="A172" s="16"/>
      <c r="B172" s="17"/>
      <c r="C172" s="16"/>
      <c r="D172" s="18"/>
      <c r="E172" s="19"/>
      <c r="F172" s="19" t="s">
        <v>977</v>
      </c>
      <c r="G172" s="32"/>
      <c r="H172" s="16">
        <v>1</v>
      </c>
      <c r="I172" s="16"/>
      <c r="J172" s="16"/>
      <c r="K172" s="16"/>
      <c r="L172" s="16">
        <v>0</v>
      </c>
      <c r="M172" s="16">
        <v>0</v>
      </c>
      <c r="N172" s="16">
        <f t="shared" si="49"/>
        <v>1</v>
      </c>
      <c r="O172" s="16"/>
      <c r="P172" s="16">
        <f t="shared" si="50"/>
        <v>0</v>
      </c>
      <c r="Q172" s="38">
        <v>50</v>
      </c>
      <c r="R172" s="38">
        <v>20</v>
      </c>
      <c r="S172" s="16" t="s">
        <v>245</v>
      </c>
      <c r="T172" s="16">
        <f t="shared" si="51"/>
        <v>0</v>
      </c>
      <c r="U172" s="16"/>
      <c r="V172" s="16"/>
      <c r="W172" s="16">
        <v>0</v>
      </c>
    </row>
    <row r="173" s="3" customFormat="1" ht="17.4" spans="1:23">
      <c r="A173" s="45">
        <f>$A$4</f>
        <v>624</v>
      </c>
      <c r="B173" s="46" t="s">
        <v>973</v>
      </c>
      <c r="C173" s="31" t="s">
        <v>974</v>
      </c>
      <c r="D173" s="47" t="s">
        <v>785</v>
      </c>
      <c r="E173" s="48" t="s">
        <v>398</v>
      </c>
      <c r="F173" s="48" t="s">
        <v>399</v>
      </c>
      <c r="G173" s="60"/>
      <c r="H173" s="31">
        <v>1</v>
      </c>
      <c r="I173" s="31">
        <v>0</v>
      </c>
      <c r="J173" s="31">
        <v>1</v>
      </c>
      <c r="K173" s="31">
        <v>0</v>
      </c>
      <c r="L173" s="31">
        <v>0</v>
      </c>
      <c r="M173" s="16">
        <v>0</v>
      </c>
      <c r="N173" s="31">
        <f t="shared" si="49"/>
        <v>1</v>
      </c>
      <c r="O173" s="31">
        <v>1</v>
      </c>
      <c r="P173" s="31">
        <f t="shared" si="50"/>
        <v>1</v>
      </c>
      <c r="Q173" s="38">
        <v>50</v>
      </c>
      <c r="R173" s="38">
        <v>20</v>
      </c>
      <c r="S173" s="31">
        <v>0</v>
      </c>
      <c r="T173" s="31">
        <f t="shared" si="51"/>
        <v>0</v>
      </c>
      <c r="U173" s="31"/>
      <c r="V173" s="31"/>
      <c r="W173" s="31">
        <v>0</v>
      </c>
    </row>
    <row r="174" ht="17.4" spans="1:23">
      <c r="A174" s="16"/>
      <c r="B174" s="17"/>
      <c r="C174" s="16"/>
      <c r="D174" s="18"/>
      <c r="E174" s="19" t="s">
        <v>138</v>
      </c>
      <c r="F174" s="19" t="s">
        <v>291</v>
      </c>
      <c r="G174" s="32"/>
      <c r="H174" s="16">
        <v>1</v>
      </c>
      <c r="I174" s="16">
        <v>0</v>
      </c>
      <c r="J174" s="16">
        <v>1</v>
      </c>
      <c r="K174" s="16">
        <v>0</v>
      </c>
      <c r="L174" s="16">
        <v>0</v>
      </c>
      <c r="M174" s="16">
        <v>0</v>
      </c>
      <c r="N174" s="16">
        <f t="shared" si="49"/>
        <v>1</v>
      </c>
      <c r="O174" s="16">
        <v>1</v>
      </c>
      <c r="P174" s="16">
        <f t="shared" si="50"/>
        <v>1</v>
      </c>
      <c r="Q174" s="38">
        <v>50</v>
      </c>
      <c r="R174" s="38">
        <v>20</v>
      </c>
      <c r="S174" s="16">
        <v>0</v>
      </c>
      <c r="T174" s="16">
        <f t="shared" si="51"/>
        <v>0</v>
      </c>
      <c r="U174" s="16"/>
      <c r="V174" s="16"/>
      <c r="W174" s="16">
        <v>0</v>
      </c>
    </row>
    <row r="175" ht="17.4" spans="1:23">
      <c r="A175" s="12">
        <f>$A$4</f>
        <v>624</v>
      </c>
      <c r="B175" s="21" t="s">
        <v>982</v>
      </c>
      <c r="C175" s="10" t="s">
        <v>402</v>
      </c>
      <c r="D175" s="22" t="s">
        <v>755</v>
      </c>
      <c r="E175" s="23" t="s">
        <v>138</v>
      </c>
      <c r="F175" s="10" t="s">
        <v>402</v>
      </c>
      <c r="G175" s="29"/>
      <c r="H175" s="10">
        <v>1</v>
      </c>
      <c r="I175" s="10">
        <v>0</v>
      </c>
      <c r="J175" s="10">
        <v>1</v>
      </c>
      <c r="K175" s="10">
        <v>0</v>
      </c>
      <c r="L175" s="10">
        <v>0</v>
      </c>
      <c r="M175" s="16">
        <v>0</v>
      </c>
      <c r="N175" s="10">
        <f t="shared" si="49"/>
        <v>1</v>
      </c>
      <c r="O175" s="10">
        <v>1</v>
      </c>
      <c r="P175" s="10">
        <f t="shared" si="50"/>
        <v>1</v>
      </c>
      <c r="Q175" s="38">
        <v>50</v>
      </c>
      <c r="R175" s="38">
        <v>20</v>
      </c>
      <c r="S175" s="38">
        <v>0</v>
      </c>
      <c r="T175" s="10">
        <f t="shared" si="51"/>
        <v>0</v>
      </c>
      <c r="U175" s="10"/>
      <c r="V175" s="10"/>
      <c r="W175" s="38">
        <v>0</v>
      </c>
    </row>
    <row r="176" ht="18" customHeight="1" spans="1:23">
      <c r="A176" s="25"/>
      <c r="B176" s="17"/>
      <c r="C176" s="16"/>
      <c r="D176" s="18"/>
      <c r="E176" s="19" t="s">
        <v>138</v>
      </c>
      <c r="F176" s="16" t="s">
        <v>983</v>
      </c>
      <c r="G176" s="32"/>
      <c r="H176" s="16">
        <v>1</v>
      </c>
      <c r="I176" s="16">
        <v>0</v>
      </c>
      <c r="J176" s="16">
        <v>1</v>
      </c>
      <c r="K176" s="16">
        <v>0</v>
      </c>
      <c r="L176" s="16">
        <v>0</v>
      </c>
      <c r="M176" s="16">
        <v>0</v>
      </c>
      <c r="N176" s="16">
        <f t="shared" si="49"/>
        <v>1</v>
      </c>
      <c r="O176" s="16">
        <v>1</v>
      </c>
      <c r="P176" s="16">
        <f t="shared" si="50"/>
        <v>1</v>
      </c>
      <c r="Q176" s="38">
        <v>50</v>
      </c>
      <c r="R176" s="38">
        <v>20</v>
      </c>
      <c r="S176" s="16">
        <v>0</v>
      </c>
      <c r="T176" s="16">
        <f t="shared" si="51"/>
        <v>0</v>
      </c>
      <c r="U176" s="16"/>
      <c r="V176" s="16"/>
      <c r="W176" s="16">
        <v>0</v>
      </c>
    </row>
    <row r="177" ht="17.4" spans="1:23">
      <c r="A177" s="12">
        <f>$A$4</f>
        <v>624</v>
      </c>
      <c r="B177" s="21" t="s">
        <v>982</v>
      </c>
      <c r="C177" s="10" t="s">
        <v>402</v>
      </c>
      <c r="D177" s="22" t="s">
        <v>779</v>
      </c>
      <c r="E177" s="23" t="s">
        <v>404</v>
      </c>
      <c r="F177" s="10" t="s">
        <v>983</v>
      </c>
      <c r="G177" s="29"/>
      <c r="H177" s="38">
        <v>1</v>
      </c>
      <c r="I177" s="38">
        <v>0</v>
      </c>
      <c r="J177" s="38">
        <v>1</v>
      </c>
      <c r="K177" s="38">
        <v>0</v>
      </c>
      <c r="L177" s="38">
        <v>0</v>
      </c>
      <c r="M177" s="16">
        <v>0</v>
      </c>
      <c r="N177" s="38">
        <f t="shared" si="49"/>
        <v>1</v>
      </c>
      <c r="O177" s="68">
        <v>1</v>
      </c>
      <c r="P177" s="38">
        <f t="shared" si="50"/>
        <v>1</v>
      </c>
      <c r="Q177" s="38">
        <v>50</v>
      </c>
      <c r="R177" s="38">
        <v>20</v>
      </c>
      <c r="S177" s="38">
        <v>0</v>
      </c>
      <c r="T177" s="10">
        <f t="shared" si="51"/>
        <v>0</v>
      </c>
      <c r="U177" s="10"/>
      <c r="V177" s="10"/>
      <c r="W177" s="38">
        <v>0</v>
      </c>
    </row>
    <row r="178" ht="17.4" spans="1:23">
      <c r="A178" s="25"/>
      <c r="B178" s="17"/>
      <c r="C178" s="16"/>
      <c r="D178" s="18"/>
      <c r="E178" s="19" t="s">
        <v>411</v>
      </c>
      <c r="F178" s="16" t="s">
        <v>986</v>
      </c>
      <c r="G178" s="32"/>
      <c r="H178" s="16">
        <v>1</v>
      </c>
      <c r="I178" s="16">
        <v>0</v>
      </c>
      <c r="J178" s="16">
        <v>1</v>
      </c>
      <c r="K178" s="16">
        <v>0</v>
      </c>
      <c r="L178" s="16">
        <v>0</v>
      </c>
      <c r="M178" s="16">
        <v>0</v>
      </c>
      <c r="N178" s="16">
        <v>1</v>
      </c>
      <c r="O178" s="19">
        <v>1</v>
      </c>
      <c r="P178" s="16">
        <v>1</v>
      </c>
      <c r="Q178" s="38">
        <v>50</v>
      </c>
      <c r="R178" s="38">
        <v>20</v>
      </c>
      <c r="S178" s="16">
        <v>0</v>
      </c>
      <c r="T178" s="16">
        <f t="shared" si="51"/>
        <v>0</v>
      </c>
      <c r="U178" s="16"/>
      <c r="V178" s="16"/>
      <c r="W178" s="16">
        <v>0</v>
      </c>
    </row>
    <row r="179" ht="17.4" spans="1:23">
      <c r="A179" s="12">
        <f>$A$4</f>
        <v>624</v>
      </c>
      <c r="B179" s="21" t="s">
        <v>982</v>
      </c>
      <c r="C179" s="10" t="s">
        <v>402</v>
      </c>
      <c r="D179" s="22" t="s">
        <v>785</v>
      </c>
      <c r="E179" s="23" t="s">
        <v>407</v>
      </c>
      <c r="F179" s="10" t="s">
        <v>986</v>
      </c>
      <c r="G179" s="14"/>
      <c r="H179" s="38">
        <v>1</v>
      </c>
      <c r="I179" s="38">
        <v>0</v>
      </c>
      <c r="J179" s="38">
        <v>1</v>
      </c>
      <c r="K179" s="38">
        <v>0</v>
      </c>
      <c r="L179" s="38">
        <v>0</v>
      </c>
      <c r="M179" s="16">
        <v>0</v>
      </c>
      <c r="N179" s="38">
        <f t="shared" ref="N179:N183" si="52">H179+I179*2</f>
        <v>1</v>
      </c>
      <c r="O179" s="68">
        <v>1</v>
      </c>
      <c r="P179" s="38">
        <f t="shared" ref="P179:P183" si="53">J179+K179*2</f>
        <v>1</v>
      </c>
      <c r="Q179" s="38">
        <v>50</v>
      </c>
      <c r="R179" s="38">
        <v>20</v>
      </c>
      <c r="S179" s="38">
        <v>0</v>
      </c>
      <c r="T179" s="38">
        <f t="shared" si="51"/>
        <v>0</v>
      </c>
      <c r="U179" s="38"/>
      <c r="V179" s="38"/>
      <c r="W179" s="38">
        <v>0</v>
      </c>
    </row>
    <row r="180" ht="17.4" spans="1:23">
      <c r="A180" s="25"/>
      <c r="B180" s="17"/>
      <c r="C180" s="16"/>
      <c r="D180" s="18"/>
      <c r="E180" s="19" t="s">
        <v>411</v>
      </c>
      <c r="F180" s="16" t="s">
        <v>987</v>
      </c>
      <c r="G180" s="32"/>
      <c r="H180" s="16">
        <v>1</v>
      </c>
      <c r="I180" s="16">
        <v>0</v>
      </c>
      <c r="J180" s="16">
        <v>1</v>
      </c>
      <c r="K180" s="16">
        <v>0</v>
      </c>
      <c r="L180" s="16">
        <v>0</v>
      </c>
      <c r="M180" s="16">
        <v>0</v>
      </c>
      <c r="N180" s="16">
        <v>1</v>
      </c>
      <c r="O180" s="19">
        <v>1</v>
      </c>
      <c r="P180" s="16">
        <v>1</v>
      </c>
      <c r="Q180" s="38">
        <v>50</v>
      </c>
      <c r="R180" s="38">
        <v>20</v>
      </c>
      <c r="S180" s="16">
        <v>0</v>
      </c>
      <c r="T180" s="16">
        <f t="shared" si="51"/>
        <v>0</v>
      </c>
      <c r="U180" s="16"/>
      <c r="V180" s="16"/>
      <c r="W180" s="16">
        <v>0</v>
      </c>
    </row>
    <row r="181" ht="17.4" spans="1:23">
      <c r="A181" s="12">
        <f>$A$4</f>
        <v>624</v>
      </c>
      <c r="B181" s="21" t="s">
        <v>982</v>
      </c>
      <c r="C181" s="10" t="s">
        <v>402</v>
      </c>
      <c r="D181" s="22" t="s">
        <v>786</v>
      </c>
      <c r="E181" s="23" t="s">
        <v>411</v>
      </c>
      <c r="F181" s="10" t="s">
        <v>987</v>
      </c>
      <c r="G181" s="29"/>
      <c r="H181" s="38">
        <v>1</v>
      </c>
      <c r="I181" s="38">
        <v>0</v>
      </c>
      <c r="J181" s="38">
        <v>1</v>
      </c>
      <c r="K181" s="38">
        <v>0</v>
      </c>
      <c r="L181" s="38">
        <v>0</v>
      </c>
      <c r="M181" s="16">
        <v>0</v>
      </c>
      <c r="N181" s="38">
        <f t="shared" si="52"/>
        <v>1</v>
      </c>
      <c r="O181" s="68">
        <v>1</v>
      </c>
      <c r="P181" s="38">
        <f t="shared" si="53"/>
        <v>1</v>
      </c>
      <c r="Q181" s="38">
        <v>50</v>
      </c>
      <c r="R181" s="38">
        <v>20</v>
      </c>
      <c r="S181" s="38">
        <v>0</v>
      </c>
      <c r="T181" s="38">
        <f t="shared" si="51"/>
        <v>0</v>
      </c>
      <c r="U181" s="38"/>
      <c r="V181" s="38"/>
      <c r="W181" s="38">
        <v>0</v>
      </c>
    </row>
    <row r="182" ht="17.4" spans="1:23">
      <c r="A182" s="25"/>
      <c r="B182" s="17"/>
      <c r="C182" s="16"/>
      <c r="D182" s="18"/>
      <c r="E182" s="19" t="s">
        <v>414</v>
      </c>
      <c r="F182" s="16" t="s">
        <v>415</v>
      </c>
      <c r="G182" s="62" t="s">
        <v>988</v>
      </c>
      <c r="H182" s="16">
        <v>1</v>
      </c>
      <c r="I182" s="16">
        <v>0</v>
      </c>
      <c r="J182" s="16">
        <v>1</v>
      </c>
      <c r="K182" s="16">
        <v>0</v>
      </c>
      <c r="L182" s="16">
        <v>0</v>
      </c>
      <c r="M182" s="16">
        <v>0</v>
      </c>
      <c r="N182" s="16">
        <v>1</v>
      </c>
      <c r="O182" s="19">
        <v>1</v>
      </c>
      <c r="P182" s="16">
        <v>1</v>
      </c>
      <c r="Q182" s="38">
        <v>50</v>
      </c>
      <c r="R182" s="38">
        <v>20</v>
      </c>
      <c r="S182" s="16">
        <v>0</v>
      </c>
      <c r="T182" s="16">
        <f t="shared" si="51"/>
        <v>0</v>
      </c>
      <c r="U182" s="16"/>
      <c r="V182" s="16"/>
      <c r="W182" s="16">
        <v>0</v>
      </c>
    </row>
    <row r="183" ht="17.4" spans="1:23">
      <c r="A183" s="12">
        <f>$A$4</f>
        <v>624</v>
      </c>
      <c r="B183" s="21" t="s">
        <v>982</v>
      </c>
      <c r="C183" s="10" t="s">
        <v>402</v>
      </c>
      <c r="D183" s="22" t="s">
        <v>800</v>
      </c>
      <c r="E183" s="23" t="s">
        <v>414</v>
      </c>
      <c r="F183" s="10" t="s">
        <v>415</v>
      </c>
      <c r="G183" s="29"/>
      <c r="H183" s="10">
        <v>1</v>
      </c>
      <c r="I183" s="10">
        <v>0</v>
      </c>
      <c r="J183" s="10">
        <v>1</v>
      </c>
      <c r="K183" s="10">
        <v>0</v>
      </c>
      <c r="L183" s="10">
        <v>0</v>
      </c>
      <c r="M183" s="16">
        <v>0</v>
      </c>
      <c r="N183" s="10">
        <f t="shared" si="52"/>
        <v>1</v>
      </c>
      <c r="O183" s="23">
        <v>1</v>
      </c>
      <c r="P183" s="10">
        <f t="shared" si="53"/>
        <v>1</v>
      </c>
      <c r="Q183" s="38">
        <v>50</v>
      </c>
      <c r="R183" s="38">
        <v>20</v>
      </c>
      <c r="S183" s="10">
        <v>0</v>
      </c>
      <c r="T183" s="10">
        <f t="shared" si="51"/>
        <v>0</v>
      </c>
      <c r="U183" s="10"/>
      <c r="V183" s="10"/>
      <c r="W183" s="10">
        <v>0</v>
      </c>
    </row>
    <row r="184" ht="17.4" spans="1:23">
      <c r="A184" s="25"/>
      <c r="B184" s="17"/>
      <c r="C184" s="16"/>
      <c r="D184" s="18"/>
      <c r="E184" s="19"/>
      <c r="F184" s="16"/>
      <c r="G184" s="32"/>
      <c r="H184" s="16">
        <v>1</v>
      </c>
      <c r="I184" s="16">
        <v>0</v>
      </c>
      <c r="J184" s="16">
        <v>1</v>
      </c>
      <c r="K184" s="16">
        <v>0</v>
      </c>
      <c r="L184" s="16">
        <v>0</v>
      </c>
      <c r="M184" s="16">
        <v>0</v>
      </c>
      <c r="N184" s="16">
        <v>1</v>
      </c>
      <c r="O184" s="19">
        <v>1</v>
      </c>
      <c r="P184" s="16">
        <v>1</v>
      </c>
      <c r="Q184" s="38">
        <v>50</v>
      </c>
      <c r="R184" s="38">
        <v>20</v>
      </c>
      <c r="S184" s="16">
        <v>0</v>
      </c>
      <c r="T184" s="16">
        <f t="shared" si="51"/>
        <v>0</v>
      </c>
      <c r="U184" s="16"/>
      <c r="V184" s="16"/>
      <c r="W184" s="16">
        <v>0</v>
      </c>
    </row>
    <row r="185" s="2" customFormat="1" ht="17.4" spans="1:23">
      <c r="A185" s="12">
        <f>$A$4</f>
        <v>624</v>
      </c>
      <c r="B185" s="21" t="s">
        <v>990</v>
      </c>
      <c r="C185" s="10" t="s">
        <v>991</v>
      </c>
      <c r="D185" s="22" t="s">
        <v>755</v>
      </c>
      <c r="E185" s="23" t="s">
        <v>419</v>
      </c>
      <c r="F185" s="10" t="s">
        <v>420</v>
      </c>
      <c r="G185" s="14"/>
      <c r="H185" s="10">
        <v>1</v>
      </c>
      <c r="I185" s="10">
        <v>0</v>
      </c>
      <c r="J185" s="10">
        <v>1</v>
      </c>
      <c r="K185" s="10">
        <v>0</v>
      </c>
      <c r="L185" s="10">
        <v>0</v>
      </c>
      <c r="M185" s="16">
        <v>0</v>
      </c>
      <c r="N185" s="10">
        <f t="shared" ref="N185:N203" si="54">H185+I185*2</f>
        <v>1</v>
      </c>
      <c r="O185" s="10">
        <v>1</v>
      </c>
      <c r="P185" s="10">
        <f t="shared" ref="P185:P191" si="55">J185+K185*2</f>
        <v>1</v>
      </c>
      <c r="Q185" s="38">
        <v>50</v>
      </c>
      <c r="R185" s="38">
        <v>20</v>
      </c>
      <c r="S185" s="10">
        <v>0</v>
      </c>
      <c r="T185" s="10">
        <f t="shared" si="51"/>
        <v>0</v>
      </c>
      <c r="U185" s="10"/>
      <c r="V185" s="10"/>
      <c r="W185" s="10">
        <v>0</v>
      </c>
    </row>
    <row r="186" ht="17.4" spans="1:23">
      <c r="A186" s="12">
        <f>$A$4</f>
        <v>624</v>
      </c>
      <c r="B186" s="21" t="s">
        <v>992</v>
      </c>
      <c r="C186" s="10" t="s">
        <v>425</v>
      </c>
      <c r="D186" s="22" t="s">
        <v>755</v>
      </c>
      <c r="E186" s="23" t="s">
        <v>424</v>
      </c>
      <c r="F186" s="23" t="s">
        <v>425</v>
      </c>
      <c r="G186" s="29"/>
      <c r="H186" s="10">
        <v>1</v>
      </c>
      <c r="I186" s="10">
        <v>0</v>
      </c>
      <c r="J186" s="10">
        <v>1</v>
      </c>
      <c r="K186" s="10">
        <v>0</v>
      </c>
      <c r="L186" s="10">
        <v>0</v>
      </c>
      <c r="M186" s="16">
        <v>0</v>
      </c>
      <c r="N186" s="10">
        <f t="shared" si="54"/>
        <v>1</v>
      </c>
      <c r="O186" s="10">
        <v>1</v>
      </c>
      <c r="P186" s="10">
        <f t="shared" si="55"/>
        <v>1</v>
      </c>
      <c r="Q186" s="38">
        <v>50</v>
      </c>
      <c r="R186" s="38">
        <v>20</v>
      </c>
      <c r="S186" s="38">
        <v>0</v>
      </c>
      <c r="T186" s="10">
        <f t="shared" si="51"/>
        <v>0</v>
      </c>
      <c r="U186" s="10"/>
      <c r="V186" s="10"/>
      <c r="W186" s="38">
        <v>0</v>
      </c>
    </row>
    <row r="187" ht="17.4" spans="1:23">
      <c r="A187" s="16"/>
      <c r="B187" s="17"/>
      <c r="C187" s="16"/>
      <c r="D187" s="18"/>
      <c r="E187" s="19"/>
      <c r="F187" s="19" t="s">
        <v>993</v>
      </c>
      <c r="G187" s="67" t="s">
        <v>801</v>
      </c>
      <c r="H187" s="16">
        <v>1</v>
      </c>
      <c r="I187" s="16"/>
      <c r="J187" s="16"/>
      <c r="K187" s="16"/>
      <c r="L187" s="16"/>
      <c r="M187" s="16">
        <v>0</v>
      </c>
      <c r="N187" s="16"/>
      <c r="O187" s="16"/>
      <c r="P187" s="16"/>
      <c r="Q187" s="38">
        <v>50</v>
      </c>
      <c r="R187" s="38">
        <v>20</v>
      </c>
      <c r="S187" s="16" t="s">
        <v>245</v>
      </c>
      <c r="T187" s="16"/>
      <c r="U187" s="16"/>
      <c r="V187" s="16"/>
      <c r="W187" s="16">
        <v>0</v>
      </c>
    </row>
    <row r="188" ht="17.4" spans="1:23">
      <c r="A188" s="12">
        <f>$A$4</f>
        <v>624</v>
      </c>
      <c r="B188" s="21" t="s">
        <v>996</v>
      </c>
      <c r="C188" s="10" t="s">
        <v>997</v>
      </c>
      <c r="D188" s="22" t="s">
        <v>779</v>
      </c>
      <c r="E188" s="23" t="s">
        <v>428</v>
      </c>
      <c r="F188" s="23" t="s">
        <v>429</v>
      </c>
      <c r="G188" s="29"/>
      <c r="H188" s="38">
        <v>1</v>
      </c>
      <c r="I188" s="38">
        <v>0</v>
      </c>
      <c r="J188" s="38">
        <v>1</v>
      </c>
      <c r="K188" s="38">
        <v>0</v>
      </c>
      <c r="L188" s="38">
        <v>0</v>
      </c>
      <c r="M188" s="16">
        <v>0</v>
      </c>
      <c r="N188" s="38">
        <f t="shared" si="54"/>
        <v>1</v>
      </c>
      <c r="O188" s="38">
        <v>1</v>
      </c>
      <c r="P188" s="10">
        <f t="shared" si="55"/>
        <v>1</v>
      </c>
      <c r="Q188" s="38">
        <v>50</v>
      </c>
      <c r="R188" s="38">
        <v>20</v>
      </c>
      <c r="S188" s="38">
        <v>0</v>
      </c>
      <c r="T188" s="10">
        <f t="shared" ref="T188:T203" si="56">L188+M188*2</f>
        <v>0</v>
      </c>
      <c r="U188" s="10"/>
      <c r="V188" s="10"/>
      <c r="W188" s="38">
        <v>0</v>
      </c>
    </row>
    <row r="189" ht="17.4" spans="1:23">
      <c r="A189" s="16"/>
      <c r="B189" s="17"/>
      <c r="C189" s="16"/>
      <c r="D189" s="18"/>
      <c r="E189" s="19"/>
      <c r="F189" s="19" t="s">
        <v>998</v>
      </c>
      <c r="G189" s="32"/>
      <c r="H189" s="16">
        <v>1</v>
      </c>
      <c r="I189" s="16"/>
      <c r="J189" s="16"/>
      <c r="K189" s="16"/>
      <c r="L189" s="16">
        <v>0</v>
      </c>
      <c r="M189" s="16">
        <v>0</v>
      </c>
      <c r="N189" s="16">
        <f t="shared" si="54"/>
        <v>1</v>
      </c>
      <c r="O189" s="16"/>
      <c r="P189" s="16">
        <f t="shared" si="55"/>
        <v>0</v>
      </c>
      <c r="Q189" s="38">
        <v>50</v>
      </c>
      <c r="R189" s="38">
        <v>20</v>
      </c>
      <c r="S189" s="16" t="s">
        <v>245</v>
      </c>
      <c r="T189" s="16">
        <f t="shared" si="56"/>
        <v>0</v>
      </c>
      <c r="U189" s="16"/>
      <c r="V189" s="16"/>
      <c r="W189" s="16">
        <v>0</v>
      </c>
    </row>
    <row r="190" ht="17.4" spans="1:23">
      <c r="A190" s="12">
        <f>$A$4</f>
        <v>624</v>
      </c>
      <c r="B190" s="21" t="s">
        <v>1001</v>
      </c>
      <c r="C190" s="31" t="s">
        <v>1002</v>
      </c>
      <c r="D190" s="22" t="s">
        <v>755</v>
      </c>
      <c r="E190" s="23" t="s">
        <v>433</v>
      </c>
      <c r="F190" s="23" t="s">
        <v>434</v>
      </c>
      <c r="G190" s="29"/>
      <c r="H190" s="10">
        <v>1</v>
      </c>
      <c r="I190" s="10">
        <v>0</v>
      </c>
      <c r="J190" s="10">
        <v>1</v>
      </c>
      <c r="K190" s="10">
        <v>0</v>
      </c>
      <c r="L190" s="10">
        <v>0</v>
      </c>
      <c r="M190" s="16">
        <v>0</v>
      </c>
      <c r="N190" s="10">
        <f t="shared" si="54"/>
        <v>1</v>
      </c>
      <c r="O190" s="10">
        <v>1</v>
      </c>
      <c r="P190" s="10">
        <f t="shared" si="55"/>
        <v>1</v>
      </c>
      <c r="Q190" s="38">
        <v>50</v>
      </c>
      <c r="R190" s="38">
        <v>20</v>
      </c>
      <c r="S190" s="38">
        <v>0</v>
      </c>
      <c r="T190" s="10">
        <f t="shared" si="56"/>
        <v>0</v>
      </c>
      <c r="U190" s="10"/>
      <c r="V190" s="10"/>
      <c r="W190" s="38">
        <v>0</v>
      </c>
    </row>
    <row r="191" ht="17.4" spans="1:23">
      <c r="A191" s="12">
        <f>$A$4</f>
        <v>624</v>
      </c>
      <c r="B191" s="21" t="s">
        <v>1003</v>
      </c>
      <c r="C191" s="31" t="s">
        <v>1004</v>
      </c>
      <c r="D191" s="22" t="s">
        <v>755</v>
      </c>
      <c r="E191" s="23" t="s">
        <v>437</v>
      </c>
      <c r="F191" s="23" t="s">
        <v>1005</v>
      </c>
      <c r="G191" s="29"/>
      <c r="H191" s="10">
        <v>1</v>
      </c>
      <c r="I191" s="10">
        <v>0</v>
      </c>
      <c r="J191" s="10">
        <v>1</v>
      </c>
      <c r="K191" s="10">
        <v>0</v>
      </c>
      <c r="L191" s="10">
        <v>0</v>
      </c>
      <c r="M191" s="16">
        <v>0</v>
      </c>
      <c r="N191" s="10">
        <f t="shared" si="54"/>
        <v>1</v>
      </c>
      <c r="O191" s="10">
        <v>1</v>
      </c>
      <c r="P191" s="10">
        <f t="shared" si="55"/>
        <v>1</v>
      </c>
      <c r="Q191" s="38">
        <v>50</v>
      </c>
      <c r="R191" s="38">
        <v>20</v>
      </c>
      <c r="S191" s="38">
        <v>0</v>
      </c>
      <c r="T191" s="10">
        <f t="shared" si="56"/>
        <v>0</v>
      </c>
      <c r="U191" s="10"/>
      <c r="V191" s="10"/>
      <c r="W191" s="38">
        <v>0</v>
      </c>
    </row>
    <row r="192" ht="17.4" spans="1:23">
      <c r="A192" s="16"/>
      <c r="B192" s="17"/>
      <c r="C192" s="16"/>
      <c r="D192" s="18"/>
      <c r="E192" s="19" t="s">
        <v>138</v>
      </c>
      <c r="F192" s="19"/>
      <c r="G192" s="62" t="s">
        <v>1006</v>
      </c>
      <c r="H192" s="16">
        <v>1</v>
      </c>
      <c r="I192" s="16">
        <v>0</v>
      </c>
      <c r="J192" s="16" t="s">
        <v>245</v>
      </c>
      <c r="K192" s="16" t="s">
        <v>245</v>
      </c>
      <c r="L192" s="16">
        <v>0</v>
      </c>
      <c r="M192" s="16">
        <v>0</v>
      </c>
      <c r="N192" s="16">
        <f t="shared" si="54"/>
        <v>1</v>
      </c>
      <c r="O192" s="16" t="s">
        <v>245</v>
      </c>
      <c r="P192" s="16"/>
      <c r="Q192" s="38">
        <v>50</v>
      </c>
      <c r="R192" s="38">
        <v>20</v>
      </c>
      <c r="S192" s="16" t="s">
        <v>245</v>
      </c>
      <c r="T192" s="16">
        <f t="shared" si="56"/>
        <v>0</v>
      </c>
      <c r="U192" s="16"/>
      <c r="V192" s="16"/>
      <c r="W192" s="16">
        <v>0</v>
      </c>
    </row>
    <row r="193" ht="17.4" spans="1:23">
      <c r="A193" s="12">
        <f>$A$4</f>
        <v>624</v>
      </c>
      <c r="B193" s="21" t="s">
        <v>1007</v>
      </c>
      <c r="C193" s="10" t="s">
        <v>442</v>
      </c>
      <c r="D193" s="22" t="s">
        <v>755</v>
      </c>
      <c r="E193" s="23" t="s">
        <v>441</v>
      </c>
      <c r="F193" s="23" t="s">
        <v>442</v>
      </c>
      <c r="G193" s="70"/>
      <c r="H193" s="10">
        <v>1</v>
      </c>
      <c r="I193" s="10">
        <v>0</v>
      </c>
      <c r="J193" s="10">
        <v>1</v>
      </c>
      <c r="K193" s="10">
        <v>0</v>
      </c>
      <c r="L193" s="10">
        <v>0</v>
      </c>
      <c r="M193" s="16">
        <v>0</v>
      </c>
      <c r="N193" s="10">
        <f t="shared" si="54"/>
        <v>1</v>
      </c>
      <c r="O193" s="10">
        <v>1</v>
      </c>
      <c r="P193" s="10">
        <f t="shared" ref="P193:P203" si="57">J193+K193*2</f>
        <v>1</v>
      </c>
      <c r="Q193" s="38">
        <v>50</v>
      </c>
      <c r="R193" s="38">
        <v>20</v>
      </c>
      <c r="S193" s="38">
        <v>0</v>
      </c>
      <c r="T193" s="10">
        <f t="shared" si="56"/>
        <v>0</v>
      </c>
      <c r="U193" s="10"/>
      <c r="V193" s="10"/>
      <c r="W193" s="38">
        <v>0</v>
      </c>
    </row>
    <row r="194" ht="17.4" spans="1:23">
      <c r="A194" s="16"/>
      <c r="B194" s="17"/>
      <c r="C194" s="16"/>
      <c r="D194" s="18"/>
      <c r="E194" s="19" t="s">
        <v>1008</v>
      </c>
      <c r="F194" s="19" t="s">
        <v>442</v>
      </c>
      <c r="G194" s="62" t="s">
        <v>1009</v>
      </c>
      <c r="H194" s="16">
        <v>1</v>
      </c>
      <c r="I194" s="16">
        <v>0</v>
      </c>
      <c r="J194" s="16" t="s">
        <v>245</v>
      </c>
      <c r="K194" s="16" t="s">
        <v>245</v>
      </c>
      <c r="L194" s="16">
        <v>0</v>
      </c>
      <c r="M194" s="16">
        <v>0</v>
      </c>
      <c r="N194" s="16">
        <f t="shared" si="54"/>
        <v>1</v>
      </c>
      <c r="O194" s="16" t="s">
        <v>245</v>
      </c>
      <c r="P194" s="16"/>
      <c r="Q194" s="38">
        <v>50</v>
      </c>
      <c r="R194" s="38">
        <v>20</v>
      </c>
      <c r="S194" s="16" t="s">
        <v>245</v>
      </c>
      <c r="T194" s="16">
        <f t="shared" si="56"/>
        <v>0</v>
      </c>
      <c r="U194" s="16"/>
      <c r="V194" s="16"/>
      <c r="W194" s="16">
        <v>0</v>
      </c>
    </row>
    <row r="195" ht="17.4" spans="1:23">
      <c r="A195" s="12">
        <f>$A$4</f>
        <v>624</v>
      </c>
      <c r="B195" s="21" t="s">
        <v>1007</v>
      </c>
      <c r="C195" s="10" t="s">
        <v>442</v>
      </c>
      <c r="D195" s="22" t="s">
        <v>779</v>
      </c>
      <c r="E195" s="23" t="s">
        <v>445</v>
      </c>
      <c r="F195" s="23" t="s">
        <v>442</v>
      </c>
      <c r="G195" s="29"/>
      <c r="H195" s="10">
        <v>1</v>
      </c>
      <c r="I195" s="10">
        <v>0</v>
      </c>
      <c r="J195" s="10">
        <v>1</v>
      </c>
      <c r="K195" s="10">
        <v>0</v>
      </c>
      <c r="L195" s="10">
        <v>0</v>
      </c>
      <c r="M195" s="16">
        <v>0</v>
      </c>
      <c r="N195" s="10">
        <f t="shared" si="54"/>
        <v>1</v>
      </c>
      <c r="O195" s="10">
        <v>1</v>
      </c>
      <c r="P195" s="10">
        <f t="shared" si="57"/>
        <v>1</v>
      </c>
      <c r="Q195" s="38">
        <v>50</v>
      </c>
      <c r="R195" s="38">
        <v>20</v>
      </c>
      <c r="S195" s="38">
        <v>0</v>
      </c>
      <c r="T195" s="10">
        <f t="shared" si="56"/>
        <v>0</v>
      </c>
      <c r="U195" s="10"/>
      <c r="V195" s="10"/>
      <c r="W195" s="38">
        <v>0</v>
      </c>
    </row>
    <row r="196" customHeight="1" spans="1:23">
      <c r="A196" s="16"/>
      <c r="B196" s="17"/>
      <c r="C196" s="16"/>
      <c r="D196" s="18"/>
      <c r="E196" s="19"/>
      <c r="F196" s="19" t="s">
        <v>1010</v>
      </c>
      <c r="G196" s="20" t="s">
        <v>1011</v>
      </c>
      <c r="H196" s="16">
        <v>1</v>
      </c>
      <c r="I196" s="16"/>
      <c r="J196" s="16">
        <v>1</v>
      </c>
      <c r="K196" s="16"/>
      <c r="L196" s="16">
        <v>0</v>
      </c>
      <c r="M196" s="16">
        <v>0</v>
      </c>
      <c r="N196" s="16">
        <f t="shared" si="54"/>
        <v>1</v>
      </c>
      <c r="O196" s="16"/>
      <c r="P196" s="16">
        <f t="shared" si="57"/>
        <v>1</v>
      </c>
      <c r="Q196" s="38">
        <v>50</v>
      </c>
      <c r="R196" s="38">
        <v>20</v>
      </c>
      <c r="S196" s="16" t="s">
        <v>245</v>
      </c>
      <c r="T196" s="16">
        <f t="shared" si="56"/>
        <v>0</v>
      </c>
      <c r="U196" s="16"/>
      <c r="V196" s="16"/>
      <c r="W196" s="16">
        <v>0</v>
      </c>
    </row>
    <row r="197" ht="17.4" spans="1:23">
      <c r="A197" s="12">
        <f>$A$4</f>
        <v>624</v>
      </c>
      <c r="B197" s="21" t="s">
        <v>1013</v>
      </c>
      <c r="C197" s="31" t="s">
        <v>1014</v>
      </c>
      <c r="D197" s="22" t="s">
        <v>755</v>
      </c>
      <c r="E197" s="23" t="s">
        <v>449</v>
      </c>
      <c r="F197" s="23" t="s">
        <v>450</v>
      </c>
      <c r="G197" s="29"/>
      <c r="H197" s="10">
        <v>1</v>
      </c>
      <c r="I197" s="10">
        <v>0</v>
      </c>
      <c r="J197" s="10">
        <v>1</v>
      </c>
      <c r="K197" s="10">
        <v>0</v>
      </c>
      <c r="L197" s="10">
        <v>0</v>
      </c>
      <c r="M197" s="16">
        <v>0</v>
      </c>
      <c r="N197" s="10">
        <f t="shared" si="54"/>
        <v>1</v>
      </c>
      <c r="O197" s="10">
        <v>1</v>
      </c>
      <c r="P197" s="10">
        <f t="shared" si="57"/>
        <v>1</v>
      </c>
      <c r="Q197" s="38">
        <v>50</v>
      </c>
      <c r="R197" s="38">
        <v>20</v>
      </c>
      <c r="S197" s="10">
        <v>0</v>
      </c>
      <c r="T197" s="10">
        <f t="shared" si="56"/>
        <v>0</v>
      </c>
      <c r="U197" s="10"/>
      <c r="V197" s="10"/>
      <c r="W197" s="10">
        <v>0</v>
      </c>
    </row>
    <row r="198" customHeight="1" spans="1:23">
      <c r="A198" s="16"/>
      <c r="B198" s="17"/>
      <c r="C198" s="16"/>
      <c r="D198" s="18"/>
      <c r="E198" s="19"/>
      <c r="F198" s="19" t="s">
        <v>1015</v>
      </c>
      <c r="G198" s="20" t="s">
        <v>1016</v>
      </c>
      <c r="H198" s="16">
        <v>1</v>
      </c>
      <c r="I198" s="16"/>
      <c r="J198" s="16">
        <v>1</v>
      </c>
      <c r="K198" s="16"/>
      <c r="L198" s="16">
        <v>0</v>
      </c>
      <c r="M198" s="16">
        <v>0</v>
      </c>
      <c r="N198" s="16">
        <f t="shared" si="54"/>
        <v>1</v>
      </c>
      <c r="O198" s="16"/>
      <c r="P198" s="16">
        <f t="shared" si="57"/>
        <v>1</v>
      </c>
      <c r="Q198" s="38">
        <v>50</v>
      </c>
      <c r="R198" s="38">
        <v>20</v>
      </c>
      <c r="S198" s="16" t="s">
        <v>245</v>
      </c>
      <c r="T198" s="16">
        <f t="shared" si="56"/>
        <v>0</v>
      </c>
      <c r="U198" s="16"/>
      <c r="V198" s="16"/>
      <c r="W198" s="16">
        <v>0</v>
      </c>
    </row>
    <row r="199" ht="17.4" spans="1:23">
      <c r="A199" s="12">
        <f>$A$4</f>
        <v>624</v>
      </c>
      <c r="B199" s="21" t="s">
        <v>1013</v>
      </c>
      <c r="C199" s="31" t="s">
        <v>1014</v>
      </c>
      <c r="D199" s="22" t="s">
        <v>779</v>
      </c>
      <c r="E199" s="23" t="s">
        <v>453</v>
      </c>
      <c r="F199" s="23" t="s">
        <v>454</v>
      </c>
      <c r="G199" s="29"/>
      <c r="H199" s="10">
        <v>1</v>
      </c>
      <c r="I199" s="10">
        <v>0</v>
      </c>
      <c r="J199" s="10">
        <v>1</v>
      </c>
      <c r="K199" s="10">
        <v>0</v>
      </c>
      <c r="L199" s="10">
        <v>0</v>
      </c>
      <c r="M199" s="16">
        <v>0</v>
      </c>
      <c r="N199" s="10">
        <f t="shared" si="54"/>
        <v>1</v>
      </c>
      <c r="O199" s="10">
        <v>1</v>
      </c>
      <c r="P199" s="10">
        <f t="shared" si="57"/>
        <v>1</v>
      </c>
      <c r="Q199" s="38">
        <v>50</v>
      </c>
      <c r="R199" s="38">
        <v>20</v>
      </c>
      <c r="S199" s="38">
        <v>0</v>
      </c>
      <c r="T199" s="10">
        <f t="shared" si="56"/>
        <v>0</v>
      </c>
      <c r="U199" s="10"/>
      <c r="V199" s="10"/>
      <c r="W199" s="38">
        <v>0</v>
      </c>
    </row>
    <row r="200" customHeight="1" spans="1:23">
      <c r="A200" s="25"/>
      <c r="B200" s="17"/>
      <c r="C200" s="16"/>
      <c r="D200" s="18"/>
      <c r="E200" s="19"/>
      <c r="F200" s="19" t="s">
        <v>1010</v>
      </c>
      <c r="G200" s="30" t="s">
        <v>1020</v>
      </c>
      <c r="H200" s="16">
        <v>1</v>
      </c>
      <c r="I200" s="16"/>
      <c r="J200" s="16">
        <v>1</v>
      </c>
      <c r="K200" s="16"/>
      <c r="L200" s="16">
        <v>0</v>
      </c>
      <c r="M200" s="16">
        <v>0</v>
      </c>
      <c r="N200" s="16">
        <f t="shared" si="54"/>
        <v>1</v>
      </c>
      <c r="O200" s="16"/>
      <c r="P200" s="16">
        <f t="shared" si="57"/>
        <v>1</v>
      </c>
      <c r="Q200" s="38">
        <v>50</v>
      </c>
      <c r="R200" s="38">
        <v>20</v>
      </c>
      <c r="S200" s="16" t="s">
        <v>245</v>
      </c>
      <c r="T200" s="16">
        <f t="shared" si="56"/>
        <v>0</v>
      </c>
      <c r="U200" s="16"/>
      <c r="V200" s="16"/>
      <c r="W200" s="16">
        <v>0</v>
      </c>
    </row>
    <row r="201" ht="17.4" spans="1:23">
      <c r="A201" s="12">
        <f>$A$4</f>
        <v>624</v>
      </c>
      <c r="B201" s="21" t="s">
        <v>1013</v>
      </c>
      <c r="C201" s="31" t="s">
        <v>1014</v>
      </c>
      <c r="D201" s="22" t="s">
        <v>785</v>
      </c>
      <c r="E201" s="23" t="s">
        <v>457</v>
      </c>
      <c r="F201" s="23" t="s">
        <v>450</v>
      </c>
      <c r="G201" s="29"/>
      <c r="H201" s="10">
        <v>1</v>
      </c>
      <c r="I201" s="10">
        <v>0</v>
      </c>
      <c r="J201" s="10">
        <v>1</v>
      </c>
      <c r="K201" s="10">
        <v>0</v>
      </c>
      <c r="L201" s="10">
        <v>0</v>
      </c>
      <c r="M201" s="16">
        <v>0</v>
      </c>
      <c r="N201" s="10">
        <f t="shared" si="54"/>
        <v>1</v>
      </c>
      <c r="O201" s="10">
        <v>1</v>
      </c>
      <c r="P201" s="10">
        <f t="shared" si="57"/>
        <v>1</v>
      </c>
      <c r="Q201" s="38">
        <v>50</v>
      </c>
      <c r="R201" s="38">
        <v>20</v>
      </c>
      <c r="S201" s="10">
        <v>0</v>
      </c>
      <c r="T201" s="10">
        <f t="shared" si="56"/>
        <v>0</v>
      </c>
      <c r="U201" s="10"/>
      <c r="V201" s="10"/>
      <c r="W201" s="10">
        <v>0</v>
      </c>
    </row>
    <row r="202" ht="17.4" spans="1:23">
      <c r="A202" s="16"/>
      <c r="B202" s="17"/>
      <c r="C202" s="16"/>
      <c r="D202" s="18"/>
      <c r="E202" s="19" t="s">
        <v>461</v>
      </c>
      <c r="F202" s="19" t="s">
        <v>1021</v>
      </c>
      <c r="G202" s="30" t="s">
        <v>1022</v>
      </c>
      <c r="H202" s="19">
        <v>1</v>
      </c>
      <c r="I202" s="19">
        <v>0</v>
      </c>
      <c r="J202" s="19">
        <v>1</v>
      </c>
      <c r="K202" s="19"/>
      <c r="L202" s="16">
        <v>0</v>
      </c>
      <c r="M202" s="16">
        <v>0</v>
      </c>
      <c r="N202" s="16">
        <f t="shared" si="54"/>
        <v>1</v>
      </c>
      <c r="O202" s="19"/>
      <c r="P202" s="16">
        <f t="shared" si="57"/>
        <v>1</v>
      </c>
      <c r="Q202" s="38">
        <v>50</v>
      </c>
      <c r="R202" s="38">
        <v>20</v>
      </c>
      <c r="S202" s="16" t="s">
        <v>245</v>
      </c>
      <c r="T202" s="16">
        <f t="shared" si="56"/>
        <v>0</v>
      </c>
      <c r="U202" s="16"/>
      <c r="V202" s="16"/>
      <c r="W202" s="16">
        <v>0</v>
      </c>
    </row>
    <row r="203" ht="17.4" spans="1:23">
      <c r="A203" s="12">
        <f>$A$4</f>
        <v>624</v>
      </c>
      <c r="B203" s="21" t="s">
        <v>1023</v>
      </c>
      <c r="C203" s="10" t="s">
        <v>462</v>
      </c>
      <c r="D203" s="22" t="s">
        <v>755</v>
      </c>
      <c r="E203" s="23" t="s">
        <v>461</v>
      </c>
      <c r="F203" s="23" t="s">
        <v>462</v>
      </c>
      <c r="G203" s="29"/>
      <c r="H203" s="10">
        <v>1</v>
      </c>
      <c r="I203" s="10">
        <v>0</v>
      </c>
      <c r="J203" s="10">
        <v>1</v>
      </c>
      <c r="K203" s="10">
        <v>0</v>
      </c>
      <c r="L203" s="10">
        <v>0</v>
      </c>
      <c r="M203" s="16">
        <v>0</v>
      </c>
      <c r="N203" s="10">
        <f t="shared" si="54"/>
        <v>1</v>
      </c>
      <c r="O203" s="10">
        <v>1</v>
      </c>
      <c r="P203" s="10">
        <f t="shared" si="57"/>
        <v>1</v>
      </c>
      <c r="Q203" s="38">
        <v>50</v>
      </c>
      <c r="R203" s="38">
        <v>20</v>
      </c>
      <c r="S203" s="10">
        <v>0</v>
      </c>
      <c r="T203" s="10">
        <f t="shared" si="56"/>
        <v>0</v>
      </c>
      <c r="U203" s="10"/>
      <c r="V203" s="10"/>
      <c r="W203" s="10">
        <v>0</v>
      </c>
    </row>
    <row r="204" ht="17.4" spans="1:23">
      <c r="A204" s="25"/>
      <c r="B204" s="17"/>
      <c r="C204" s="16"/>
      <c r="D204" s="18"/>
      <c r="E204" s="19" t="s">
        <v>1024</v>
      </c>
      <c r="F204" s="71" t="s">
        <v>1024</v>
      </c>
      <c r="G204" s="30" t="s">
        <v>1025</v>
      </c>
      <c r="H204" s="19">
        <v>1</v>
      </c>
      <c r="I204" s="19">
        <v>0</v>
      </c>
      <c r="J204" s="19">
        <v>1</v>
      </c>
      <c r="K204" s="19"/>
      <c r="L204" s="16">
        <v>0</v>
      </c>
      <c r="M204" s="16">
        <v>0</v>
      </c>
      <c r="N204" s="16"/>
      <c r="O204" s="19"/>
      <c r="P204" s="16">
        <v>1</v>
      </c>
      <c r="Q204" s="38">
        <v>50</v>
      </c>
      <c r="R204" s="38">
        <v>20</v>
      </c>
      <c r="S204" s="16" t="s">
        <v>245</v>
      </c>
      <c r="T204" s="16" t="s">
        <v>245</v>
      </c>
      <c r="U204" s="16"/>
      <c r="V204" s="16"/>
      <c r="W204" s="16">
        <v>0</v>
      </c>
    </row>
    <row r="205" ht="17.4" spans="1:23">
      <c r="A205" s="12">
        <f>$A$4</f>
        <v>624</v>
      </c>
      <c r="B205" s="21" t="s">
        <v>1023</v>
      </c>
      <c r="C205" s="10" t="s">
        <v>462</v>
      </c>
      <c r="D205" s="22" t="s">
        <v>785</v>
      </c>
      <c r="E205" s="23" t="s">
        <v>465</v>
      </c>
      <c r="F205" s="72" t="s">
        <v>465</v>
      </c>
      <c r="G205" s="29"/>
      <c r="H205" s="23">
        <v>1</v>
      </c>
      <c r="I205" s="23">
        <v>0</v>
      </c>
      <c r="J205" s="23">
        <v>1</v>
      </c>
      <c r="K205" s="23">
        <v>0</v>
      </c>
      <c r="L205" s="10">
        <v>0</v>
      </c>
      <c r="M205" s="16">
        <v>0</v>
      </c>
      <c r="N205" s="10">
        <f t="shared" ref="N205:N226" si="58">H205+I205*2</f>
        <v>1</v>
      </c>
      <c r="O205" s="10">
        <v>1</v>
      </c>
      <c r="P205" s="10">
        <f t="shared" ref="P205:P226" si="59">J205+K205*2</f>
        <v>1</v>
      </c>
      <c r="Q205" s="38">
        <v>50</v>
      </c>
      <c r="R205" s="38">
        <v>20</v>
      </c>
      <c r="S205" s="10">
        <v>0</v>
      </c>
      <c r="T205" s="10">
        <f t="shared" ref="T205:T226" si="60">L205+M205*2</f>
        <v>0</v>
      </c>
      <c r="U205" s="10"/>
      <c r="V205" s="10"/>
      <c r="W205" s="10">
        <v>0</v>
      </c>
    </row>
    <row r="206" ht="17.4" spans="1:23">
      <c r="A206" s="16"/>
      <c r="B206" s="17"/>
      <c r="C206" s="16"/>
      <c r="D206" s="18"/>
      <c r="E206" s="19"/>
      <c r="F206" s="19" t="s">
        <v>1030</v>
      </c>
      <c r="G206" s="30" t="s">
        <v>1031</v>
      </c>
      <c r="H206" s="19">
        <v>1</v>
      </c>
      <c r="I206" s="19" t="s">
        <v>245</v>
      </c>
      <c r="J206" s="19">
        <v>1</v>
      </c>
      <c r="K206" s="19" t="s">
        <v>245</v>
      </c>
      <c r="L206" s="16">
        <v>0</v>
      </c>
      <c r="M206" s="16">
        <v>0</v>
      </c>
      <c r="N206" s="16" t="s">
        <v>245</v>
      </c>
      <c r="O206" s="19" t="s">
        <v>245</v>
      </c>
      <c r="P206" s="16" t="s">
        <v>245</v>
      </c>
      <c r="Q206" s="38">
        <v>50</v>
      </c>
      <c r="R206" s="38">
        <v>20</v>
      </c>
      <c r="S206" s="16" t="s">
        <v>245</v>
      </c>
      <c r="T206" s="16">
        <f t="shared" si="60"/>
        <v>0</v>
      </c>
      <c r="U206" s="16"/>
      <c r="V206" s="16"/>
      <c r="W206" s="16">
        <v>0</v>
      </c>
    </row>
    <row r="207" ht="17.4" spans="1:23">
      <c r="A207" s="12">
        <f>$A$4</f>
        <v>624</v>
      </c>
      <c r="B207" s="21" t="s">
        <v>1033</v>
      </c>
      <c r="C207" s="31" t="s">
        <v>470</v>
      </c>
      <c r="D207" s="22" t="s">
        <v>755</v>
      </c>
      <c r="E207" s="23" t="s">
        <v>469</v>
      </c>
      <c r="F207" s="23" t="s">
        <v>470</v>
      </c>
      <c r="G207" s="29"/>
      <c r="H207" s="10">
        <v>1</v>
      </c>
      <c r="I207" s="10">
        <v>0</v>
      </c>
      <c r="J207" s="10">
        <v>1</v>
      </c>
      <c r="K207" s="10">
        <v>0</v>
      </c>
      <c r="L207" s="10">
        <v>0</v>
      </c>
      <c r="M207" s="16">
        <v>0</v>
      </c>
      <c r="N207" s="10">
        <f t="shared" si="58"/>
        <v>1</v>
      </c>
      <c r="O207" s="10">
        <v>1</v>
      </c>
      <c r="P207" s="10">
        <f t="shared" si="59"/>
        <v>1</v>
      </c>
      <c r="Q207" s="38">
        <v>50</v>
      </c>
      <c r="R207" s="38">
        <v>20</v>
      </c>
      <c r="S207" s="38">
        <v>0</v>
      </c>
      <c r="T207" s="10">
        <f t="shared" si="60"/>
        <v>0</v>
      </c>
      <c r="U207" s="10"/>
      <c r="V207" s="10"/>
      <c r="W207" s="38">
        <v>0</v>
      </c>
    </row>
    <row r="208" ht="17.4" spans="1:23">
      <c r="A208" s="16"/>
      <c r="B208" s="17"/>
      <c r="C208" s="16"/>
      <c r="D208" s="18"/>
      <c r="E208" s="19"/>
      <c r="F208" s="19" t="s">
        <v>1034</v>
      </c>
      <c r="G208" s="20" t="s">
        <v>1035</v>
      </c>
      <c r="H208" s="16">
        <v>1</v>
      </c>
      <c r="I208" s="16" t="s">
        <v>245</v>
      </c>
      <c r="J208" s="16">
        <v>1</v>
      </c>
      <c r="K208" s="16" t="s">
        <v>245</v>
      </c>
      <c r="L208" s="16">
        <v>0</v>
      </c>
      <c r="M208" s="16">
        <v>0</v>
      </c>
      <c r="N208" s="16" t="s">
        <v>245</v>
      </c>
      <c r="O208" s="16" t="s">
        <v>245</v>
      </c>
      <c r="P208" s="16" t="s">
        <v>245</v>
      </c>
      <c r="Q208" s="38">
        <v>50</v>
      </c>
      <c r="R208" s="38">
        <v>20</v>
      </c>
      <c r="S208" s="16" t="s">
        <v>245</v>
      </c>
      <c r="T208" s="16">
        <f t="shared" si="60"/>
        <v>0</v>
      </c>
      <c r="U208" s="16"/>
      <c r="V208" s="16"/>
      <c r="W208" s="16">
        <v>0</v>
      </c>
    </row>
    <row r="209" ht="17.4" spans="1:23">
      <c r="A209" s="12">
        <f>$A$4</f>
        <v>624</v>
      </c>
      <c r="B209" s="21" t="s">
        <v>1033</v>
      </c>
      <c r="C209" s="31" t="s">
        <v>470</v>
      </c>
      <c r="D209" s="22" t="s">
        <v>779</v>
      </c>
      <c r="E209" s="23" t="s">
        <v>473</v>
      </c>
      <c r="F209" s="23" t="s">
        <v>474</v>
      </c>
      <c r="G209" s="29"/>
      <c r="H209" s="10">
        <v>1</v>
      </c>
      <c r="I209" s="10">
        <v>0</v>
      </c>
      <c r="J209" s="10">
        <v>1</v>
      </c>
      <c r="K209" s="10">
        <v>0</v>
      </c>
      <c r="L209" s="10">
        <v>0</v>
      </c>
      <c r="M209" s="16">
        <v>0</v>
      </c>
      <c r="N209" s="10">
        <f t="shared" si="58"/>
        <v>1</v>
      </c>
      <c r="O209" s="10">
        <v>1</v>
      </c>
      <c r="P209" s="10">
        <f t="shared" si="59"/>
        <v>1</v>
      </c>
      <c r="Q209" s="38">
        <v>50</v>
      </c>
      <c r="R209" s="38">
        <v>20</v>
      </c>
      <c r="S209" s="38">
        <v>0</v>
      </c>
      <c r="T209" s="10">
        <f t="shared" si="60"/>
        <v>0</v>
      </c>
      <c r="U209" s="10"/>
      <c r="V209" s="10"/>
      <c r="W209" s="38">
        <v>0</v>
      </c>
    </row>
    <row r="210" ht="17.4" spans="1:23">
      <c r="A210" s="16"/>
      <c r="B210" s="17"/>
      <c r="C210" s="16"/>
      <c r="D210" s="18"/>
      <c r="E210" s="19" t="s">
        <v>1008</v>
      </c>
      <c r="F210" s="19" t="s">
        <v>1036</v>
      </c>
      <c r="G210" s="32"/>
      <c r="H210" s="19">
        <v>1</v>
      </c>
      <c r="I210" s="19"/>
      <c r="J210" s="19">
        <v>1</v>
      </c>
      <c r="K210" s="19"/>
      <c r="L210" s="16">
        <v>0</v>
      </c>
      <c r="M210" s="16">
        <v>0</v>
      </c>
      <c r="N210" s="16">
        <f t="shared" si="58"/>
        <v>1</v>
      </c>
      <c r="O210" s="19"/>
      <c r="P210" s="16">
        <f t="shared" si="59"/>
        <v>1</v>
      </c>
      <c r="Q210" s="38">
        <v>50</v>
      </c>
      <c r="R210" s="38">
        <v>20</v>
      </c>
      <c r="S210" s="16" t="s">
        <v>245</v>
      </c>
      <c r="T210" s="16">
        <f t="shared" si="60"/>
        <v>0</v>
      </c>
      <c r="U210" s="16"/>
      <c r="V210" s="16"/>
      <c r="W210" s="16">
        <v>0</v>
      </c>
    </row>
    <row r="211" ht="17.4" spans="1:23">
      <c r="A211" s="12">
        <f>$A$4</f>
        <v>624</v>
      </c>
      <c r="B211" s="21" t="s">
        <v>1037</v>
      </c>
      <c r="C211" s="10" t="s">
        <v>479</v>
      </c>
      <c r="D211" s="22" t="s">
        <v>755</v>
      </c>
      <c r="E211" s="23" t="s">
        <v>478</v>
      </c>
      <c r="F211" s="23" t="s">
        <v>479</v>
      </c>
      <c r="G211" s="29"/>
      <c r="H211" s="10">
        <v>1</v>
      </c>
      <c r="I211" s="10">
        <v>0</v>
      </c>
      <c r="J211" s="10">
        <v>1</v>
      </c>
      <c r="K211" s="10">
        <v>0</v>
      </c>
      <c r="L211" s="10">
        <v>0</v>
      </c>
      <c r="M211" s="16">
        <v>0</v>
      </c>
      <c r="N211" s="10">
        <f t="shared" si="58"/>
        <v>1</v>
      </c>
      <c r="O211" s="10">
        <v>1</v>
      </c>
      <c r="P211" s="10">
        <f t="shared" si="59"/>
        <v>1</v>
      </c>
      <c r="Q211" s="38">
        <v>50</v>
      </c>
      <c r="R211" s="38">
        <v>20</v>
      </c>
      <c r="S211" s="38">
        <v>0</v>
      </c>
      <c r="T211" s="10">
        <f t="shared" si="60"/>
        <v>0</v>
      </c>
      <c r="U211" s="10"/>
      <c r="V211" s="10"/>
      <c r="W211" s="38">
        <v>0</v>
      </c>
    </row>
    <row r="212" ht="17.4" spans="1:23">
      <c r="A212" s="16"/>
      <c r="B212" s="17"/>
      <c r="C212" s="16"/>
      <c r="D212" s="18"/>
      <c r="E212" s="19" t="s">
        <v>1008</v>
      </c>
      <c r="F212" s="19" t="s">
        <v>1038</v>
      </c>
      <c r="G212" s="32"/>
      <c r="H212" s="16">
        <v>1</v>
      </c>
      <c r="I212" s="16"/>
      <c r="J212" s="16">
        <v>1</v>
      </c>
      <c r="K212" s="16"/>
      <c r="L212" s="16">
        <v>0</v>
      </c>
      <c r="M212" s="16">
        <v>0</v>
      </c>
      <c r="N212" s="16">
        <f t="shared" si="58"/>
        <v>1</v>
      </c>
      <c r="O212" s="16"/>
      <c r="P212" s="16">
        <f t="shared" si="59"/>
        <v>1</v>
      </c>
      <c r="Q212" s="38">
        <v>50</v>
      </c>
      <c r="R212" s="38">
        <v>20</v>
      </c>
      <c r="S212" s="16" t="s">
        <v>245</v>
      </c>
      <c r="T212" s="16">
        <f t="shared" si="60"/>
        <v>0</v>
      </c>
      <c r="U212" s="16"/>
      <c r="V212" s="16"/>
      <c r="W212" s="16">
        <v>0</v>
      </c>
    </row>
    <row r="213" ht="17.4" spans="1:23">
      <c r="A213" s="12">
        <f>$A$4</f>
        <v>624</v>
      </c>
      <c r="B213" s="21" t="s">
        <v>1039</v>
      </c>
      <c r="C213" s="10" t="s">
        <v>483</v>
      </c>
      <c r="D213" s="22" t="s">
        <v>755</v>
      </c>
      <c r="E213" s="23" t="s">
        <v>482</v>
      </c>
      <c r="F213" s="23" t="s">
        <v>483</v>
      </c>
      <c r="G213" s="29"/>
      <c r="H213" s="10">
        <v>1</v>
      </c>
      <c r="I213" s="10">
        <v>0</v>
      </c>
      <c r="J213" s="10">
        <v>1</v>
      </c>
      <c r="K213" s="10">
        <v>0</v>
      </c>
      <c r="L213" s="10">
        <v>0</v>
      </c>
      <c r="M213" s="16">
        <v>0</v>
      </c>
      <c r="N213" s="10">
        <f t="shared" si="58"/>
        <v>1</v>
      </c>
      <c r="O213" s="10">
        <v>1</v>
      </c>
      <c r="P213" s="10">
        <f t="shared" si="59"/>
        <v>1</v>
      </c>
      <c r="Q213" s="38">
        <v>50</v>
      </c>
      <c r="R213" s="38">
        <v>20</v>
      </c>
      <c r="S213" s="38">
        <v>0</v>
      </c>
      <c r="T213" s="10">
        <f t="shared" si="60"/>
        <v>0</v>
      </c>
      <c r="U213" s="10"/>
      <c r="V213" s="10"/>
      <c r="W213" s="38">
        <v>0</v>
      </c>
    </row>
    <row r="214" ht="17.4" spans="1:23">
      <c r="A214" s="25"/>
      <c r="B214" s="17"/>
      <c r="C214" s="16"/>
      <c r="D214" s="18"/>
      <c r="E214" s="19" t="s">
        <v>1008</v>
      </c>
      <c r="F214" s="19" t="s">
        <v>1038</v>
      </c>
      <c r="G214" s="62" t="s">
        <v>487</v>
      </c>
      <c r="H214" s="16">
        <v>1</v>
      </c>
      <c r="I214" s="16"/>
      <c r="J214" s="16">
        <v>1</v>
      </c>
      <c r="K214" s="16"/>
      <c r="L214" s="16">
        <v>0</v>
      </c>
      <c r="M214" s="16">
        <v>0</v>
      </c>
      <c r="N214" s="16">
        <f t="shared" si="58"/>
        <v>1</v>
      </c>
      <c r="O214" s="16"/>
      <c r="P214" s="16">
        <f t="shared" si="59"/>
        <v>1</v>
      </c>
      <c r="Q214" s="38">
        <v>50</v>
      </c>
      <c r="R214" s="38">
        <v>20</v>
      </c>
      <c r="S214" s="16" t="s">
        <v>245</v>
      </c>
      <c r="T214" s="16">
        <f t="shared" si="60"/>
        <v>0</v>
      </c>
      <c r="U214" s="16"/>
      <c r="V214" s="16"/>
      <c r="W214" s="16">
        <v>0</v>
      </c>
    </row>
    <row r="215" ht="17.4" spans="1:23">
      <c r="A215" s="12">
        <f>$A$4</f>
        <v>624</v>
      </c>
      <c r="B215" s="21" t="s">
        <v>1039</v>
      </c>
      <c r="C215" s="10" t="s">
        <v>483</v>
      </c>
      <c r="D215" s="22" t="s">
        <v>779</v>
      </c>
      <c r="E215" s="23" t="s">
        <v>485</v>
      </c>
      <c r="F215" s="23" t="s">
        <v>483</v>
      </c>
      <c r="G215" s="70"/>
      <c r="H215" s="10">
        <v>1</v>
      </c>
      <c r="I215" s="10">
        <v>0</v>
      </c>
      <c r="J215" s="10">
        <v>1</v>
      </c>
      <c r="K215" s="10">
        <v>0</v>
      </c>
      <c r="L215" s="10">
        <v>0</v>
      </c>
      <c r="M215" s="16">
        <v>0</v>
      </c>
      <c r="N215" s="10">
        <f t="shared" si="58"/>
        <v>1</v>
      </c>
      <c r="O215" s="10">
        <v>1</v>
      </c>
      <c r="P215" s="10">
        <f t="shared" si="59"/>
        <v>1</v>
      </c>
      <c r="Q215" s="38">
        <v>50</v>
      </c>
      <c r="R215" s="38">
        <v>20</v>
      </c>
      <c r="S215" s="10">
        <v>0</v>
      </c>
      <c r="T215" s="10">
        <f t="shared" si="60"/>
        <v>0</v>
      </c>
      <c r="U215" s="10"/>
      <c r="V215" s="10"/>
      <c r="W215" s="10">
        <v>0</v>
      </c>
    </row>
    <row r="216" ht="17.4" spans="1:23">
      <c r="A216" s="16"/>
      <c r="B216" s="17"/>
      <c r="C216" s="16"/>
      <c r="D216" s="18"/>
      <c r="E216" s="19" t="s">
        <v>1008</v>
      </c>
      <c r="F216" s="19" t="s">
        <v>1038</v>
      </c>
      <c r="G216" s="32"/>
      <c r="H216" s="16">
        <v>1</v>
      </c>
      <c r="I216" s="16"/>
      <c r="J216" s="16">
        <v>1</v>
      </c>
      <c r="K216" s="16"/>
      <c r="L216" s="16">
        <v>0</v>
      </c>
      <c r="M216" s="16">
        <v>0</v>
      </c>
      <c r="N216" s="16">
        <f t="shared" si="58"/>
        <v>1</v>
      </c>
      <c r="O216" s="16"/>
      <c r="P216" s="16">
        <f t="shared" si="59"/>
        <v>1</v>
      </c>
      <c r="Q216" s="38">
        <v>50</v>
      </c>
      <c r="R216" s="38">
        <v>20</v>
      </c>
      <c r="S216" s="16" t="s">
        <v>245</v>
      </c>
      <c r="T216" s="16">
        <f t="shared" si="60"/>
        <v>0</v>
      </c>
      <c r="U216" s="16"/>
      <c r="V216" s="16"/>
      <c r="W216" s="16">
        <v>0</v>
      </c>
    </row>
    <row r="217" ht="17.4" spans="1:23">
      <c r="A217" s="12">
        <f>$A$4</f>
        <v>624</v>
      </c>
      <c r="B217" s="21" t="s">
        <v>1039</v>
      </c>
      <c r="C217" s="10" t="s">
        <v>483</v>
      </c>
      <c r="D217" s="22" t="s">
        <v>785</v>
      </c>
      <c r="E217" s="23" t="s">
        <v>489</v>
      </c>
      <c r="F217" s="23" t="s">
        <v>483</v>
      </c>
      <c r="G217" s="29"/>
      <c r="H217" s="10">
        <v>1</v>
      </c>
      <c r="I217" s="10">
        <v>0</v>
      </c>
      <c r="J217" s="10">
        <v>1</v>
      </c>
      <c r="K217" s="10">
        <v>0</v>
      </c>
      <c r="L217" s="10">
        <v>0</v>
      </c>
      <c r="M217" s="16">
        <v>0</v>
      </c>
      <c r="N217" s="10">
        <f t="shared" si="58"/>
        <v>1</v>
      </c>
      <c r="O217" s="10">
        <v>1</v>
      </c>
      <c r="P217" s="10">
        <f t="shared" si="59"/>
        <v>1</v>
      </c>
      <c r="Q217" s="38">
        <v>50</v>
      </c>
      <c r="R217" s="38">
        <v>20</v>
      </c>
      <c r="S217" s="10">
        <v>0</v>
      </c>
      <c r="T217" s="10">
        <f t="shared" si="60"/>
        <v>0</v>
      </c>
      <c r="U217" s="10"/>
      <c r="V217" s="10"/>
      <c r="W217" s="10">
        <v>0</v>
      </c>
    </row>
    <row r="218" ht="31.2" spans="1:23">
      <c r="A218" s="12">
        <f>$A$4</f>
        <v>624</v>
      </c>
      <c r="B218" s="21" t="s">
        <v>1040</v>
      </c>
      <c r="C218" s="10" t="s">
        <v>495</v>
      </c>
      <c r="D218" s="22" t="s">
        <v>755</v>
      </c>
      <c r="E218" s="23" t="s">
        <v>494</v>
      </c>
      <c r="F218" s="23" t="s">
        <v>495</v>
      </c>
      <c r="G218" s="29" t="s">
        <v>306</v>
      </c>
      <c r="H218" s="38">
        <v>1</v>
      </c>
      <c r="I218" s="38">
        <v>0</v>
      </c>
      <c r="J218" s="38">
        <v>1</v>
      </c>
      <c r="K218" s="38">
        <v>0</v>
      </c>
      <c r="L218" s="38">
        <v>0</v>
      </c>
      <c r="M218" s="16">
        <v>0</v>
      </c>
      <c r="N218" s="38">
        <f t="shared" si="58"/>
        <v>1</v>
      </c>
      <c r="O218" s="38">
        <v>1</v>
      </c>
      <c r="P218" s="38">
        <f t="shared" si="59"/>
        <v>1</v>
      </c>
      <c r="Q218" s="38">
        <v>50</v>
      </c>
      <c r="R218" s="38">
        <v>20</v>
      </c>
      <c r="S218" s="38">
        <v>0</v>
      </c>
      <c r="T218" s="38">
        <f t="shared" si="60"/>
        <v>0</v>
      </c>
      <c r="U218" s="38"/>
      <c r="V218" s="38"/>
      <c r="W218" s="38">
        <v>0</v>
      </c>
    </row>
    <row r="219" ht="17.4" spans="1:23">
      <c r="A219" s="16"/>
      <c r="B219" s="17"/>
      <c r="C219" s="16"/>
      <c r="D219" s="18"/>
      <c r="E219" s="19"/>
      <c r="F219" s="61" t="s">
        <v>1041</v>
      </c>
      <c r="G219" s="73" t="s">
        <v>1042</v>
      </c>
      <c r="H219" s="16">
        <v>1</v>
      </c>
      <c r="I219" s="16"/>
      <c r="J219" s="16">
        <v>1</v>
      </c>
      <c r="K219" s="16"/>
      <c r="L219" s="16">
        <v>0</v>
      </c>
      <c r="M219" s="16">
        <v>0</v>
      </c>
      <c r="N219" s="16">
        <f t="shared" si="58"/>
        <v>1</v>
      </c>
      <c r="O219" s="16"/>
      <c r="P219" s="16">
        <f t="shared" si="59"/>
        <v>1</v>
      </c>
      <c r="Q219" s="38">
        <v>50</v>
      </c>
      <c r="R219" s="38">
        <v>20</v>
      </c>
      <c r="S219" s="16" t="s">
        <v>245</v>
      </c>
      <c r="T219" s="16">
        <f t="shared" si="60"/>
        <v>0</v>
      </c>
      <c r="U219" s="16"/>
      <c r="V219" s="16"/>
      <c r="W219" s="16">
        <v>0</v>
      </c>
    </row>
    <row r="220" ht="17.4" spans="1:23">
      <c r="A220" s="12">
        <f>$A$4</f>
        <v>624</v>
      </c>
      <c r="B220" s="21" t="s">
        <v>1048</v>
      </c>
      <c r="C220" s="10" t="s">
        <v>499</v>
      </c>
      <c r="D220" s="22" t="s">
        <v>755</v>
      </c>
      <c r="E220" s="23" t="s">
        <v>1049</v>
      </c>
      <c r="F220" s="23" t="s">
        <v>499</v>
      </c>
      <c r="G220" s="70"/>
      <c r="H220" s="10">
        <v>1</v>
      </c>
      <c r="I220" s="10">
        <v>0</v>
      </c>
      <c r="J220" s="10">
        <v>1</v>
      </c>
      <c r="K220" s="10">
        <v>0</v>
      </c>
      <c r="L220" s="10">
        <v>0</v>
      </c>
      <c r="M220" s="16">
        <v>0</v>
      </c>
      <c r="N220" s="10">
        <f t="shared" si="58"/>
        <v>1</v>
      </c>
      <c r="O220" s="10">
        <v>1</v>
      </c>
      <c r="P220" s="10">
        <f t="shared" si="59"/>
        <v>1</v>
      </c>
      <c r="Q220" s="38">
        <v>50</v>
      </c>
      <c r="R220" s="38">
        <v>20</v>
      </c>
      <c r="S220" s="10">
        <v>0</v>
      </c>
      <c r="T220" s="10">
        <f t="shared" si="60"/>
        <v>0</v>
      </c>
      <c r="U220" s="10"/>
      <c r="V220" s="10"/>
      <c r="W220" s="10">
        <v>0</v>
      </c>
    </row>
    <row r="221" ht="17.4" spans="1:23">
      <c r="A221" s="16"/>
      <c r="B221" s="17"/>
      <c r="C221" s="16"/>
      <c r="D221" s="18"/>
      <c r="E221" s="19"/>
      <c r="F221" s="61" t="s">
        <v>1041</v>
      </c>
      <c r="G221" s="73" t="s">
        <v>1050</v>
      </c>
      <c r="H221" s="16">
        <v>1</v>
      </c>
      <c r="I221" s="16"/>
      <c r="J221" s="16">
        <v>1</v>
      </c>
      <c r="K221" s="16"/>
      <c r="L221" s="16">
        <v>0</v>
      </c>
      <c r="M221" s="16">
        <v>0</v>
      </c>
      <c r="N221" s="16">
        <f t="shared" si="58"/>
        <v>1</v>
      </c>
      <c r="O221" s="16"/>
      <c r="P221" s="16">
        <f t="shared" si="59"/>
        <v>1</v>
      </c>
      <c r="Q221" s="38">
        <v>50</v>
      </c>
      <c r="R221" s="38">
        <v>20</v>
      </c>
      <c r="S221" s="16" t="s">
        <v>245</v>
      </c>
      <c r="T221" s="16">
        <f t="shared" si="60"/>
        <v>0</v>
      </c>
      <c r="U221" s="16"/>
      <c r="V221" s="16"/>
      <c r="W221" s="16">
        <v>0</v>
      </c>
    </row>
    <row r="222" ht="17.4" spans="1:23">
      <c r="A222" s="12">
        <f>$A$4</f>
        <v>624</v>
      </c>
      <c r="B222" s="21" t="s">
        <v>1048</v>
      </c>
      <c r="C222" s="10" t="s">
        <v>499</v>
      </c>
      <c r="D222" s="22" t="s">
        <v>779</v>
      </c>
      <c r="E222" s="23" t="s">
        <v>1051</v>
      </c>
      <c r="F222" s="23" t="s">
        <v>499</v>
      </c>
      <c r="G222" s="70"/>
      <c r="H222" s="10">
        <v>1</v>
      </c>
      <c r="I222" s="10">
        <v>0</v>
      </c>
      <c r="J222" s="10">
        <v>1</v>
      </c>
      <c r="K222" s="10">
        <v>0</v>
      </c>
      <c r="L222" s="10">
        <v>0</v>
      </c>
      <c r="M222" s="16">
        <v>0</v>
      </c>
      <c r="N222" s="10">
        <f t="shared" si="58"/>
        <v>1</v>
      </c>
      <c r="O222" s="10">
        <v>1</v>
      </c>
      <c r="P222" s="10">
        <f t="shared" si="59"/>
        <v>1</v>
      </c>
      <c r="Q222" s="38">
        <v>50</v>
      </c>
      <c r="R222" s="38">
        <v>20</v>
      </c>
      <c r="S222" s="10">
        <v>0</v>
      </c>
      <c r="T222" s="10">
        <f t="shared" si="60"/>
        <v>0</v>
      </c>
      <c r="U222" s="10"/>
      <c r="V222" s="10"/>
      <c r="W222" s="10">
        <v>0</v>
      </c>
    </row>
    <row r="223" ht="17.4" spans="1:23">
      <c r="A223" s="16"/>
      <c r="B223" s="17"/>
      <c r="C223" s="16"/>
      <c r="D223" s="18"/>
      <c r="E223" s="19"/>
      <c r="F223" s="61" t="s">
        <v>1041</v>
      </c>
      <c r="G223" s="73" t="s">
        <v>1042</v>
      </c>
      <c r="H223" s="16">
        <v>1</v>
      </c>
      <c r="I223" s="16"/>
      <c r="J223" s="16">
        <v>1</v>
      </c>
      <c r="K223" s="16"/>
      <c r="L223" s="16">
        <v>0</v>
      </c>
      <c r="M223" s="16">
        <v>0</v>
      </c>
      <c r="N223" s="16">
        <f t="shared" si="58"/>
        <v>1</v>
      </c>
      <c r="O223" s="16"/>
      <c r="P223" s="16">
        <f t="shared" si="59"/>
        <v>1</v>
      </c>
      <c r="Q223" s="38">
        <v>50</v>
      </c>
      <c r="R223" s="38">
        <v>20</v>
      </c>
      <c r="S223" s="16" t="s">
        <v>245</v>
      </c>
      <c r="T223" s="16">
        <f t="shared" si="60"/>
        <v>0</v>
      </c>
      <c r="U223" s="16"/>
      <c r="V223" s="16"/>
      <c r="W223" s="16">
        <v>0</v>
      </c>
    </row>
    <row r="224" ht="17.4" spans="1:23">
      <c r="A224" s="12">
        <f>$A$4</f>
        <v>624</v>
      </c>
      <c r="B224" s="21" t="s">
        <v>1048</v>
      </c>
      <c r="C224" s="10" t="s">
        <v>499</v>
      </c>
      <c r="D224" s="22" t="s">
        <v>785</v>
      </c>
      <c r="E224" s="23" t="s">
        <v>1052</v>
      </c>
      <c r="F224" s="23" t="s">
        <v>506</v>
      </c>
      <c r="G224" s="70"/>
      <c r="H224" s="10">
        <v>1</v>
      </c>
      <c r="I224" s="10">
        <v>0</v>
      </c>
      <c r="J224" s="10">
        <v>1</v>
      </c>
      <c r="K224" s="10">
        <v>0</v>
      </c>
      <c r="L224" s="10">
        <v>0</v>
      </c>
      <c r="M224" s="16">
        <v>0</v>
      </c>
      <c r="N224" s="10">
        <f t="shared" si="58"/>
        <v>1</v>
      </c>
      <c r="O224" s="10">
        <v>1</v>
      </c>
      <c r="P224" s="10">
        <f t="shared" si="59"/>
        <v>1</v>
      </c>
      <c r="Q224" s="38">
        <v>50</v>
      </c>
      <c r="R224" s="38">
        <v>20</v>
      </c>
      <c r="S224" s="10">
        <v>0</v>
      </c>
      <c r="T224" s="10">
        <f t="shared" si="60"/>
        <v>0</v>
      </c>
      <c r="U224" s="10"/>
      <c r="V224" s="10"/>
      <c r="W224" s="10">
        <v>0</v>
      </c>
    </row>
    <row r="225" ht="17.4" spans="1:23">
      <c r="A225" s="16"/>
      <c r="B225" s="17"/>
      <c r="C225" s="16"/>
      <c r="D225" s="18"/>
      <c r="E225" s="19"/>
      <c r="F225" s="61" t="s">
        <v>1041</v>
      </c>
      <c r="G225" s="73" t="s">
        <v>1050</v>
      </c>
      <c r="H225" s="16">
        <v>1</v>
      </c>
      <c r="I225" s="16"/>
      <c r="J225" s="16">
        <v>1</v>
      </c>
      <c r="K225" s="16"/>
      <c r="L225" s="16">
        <v>0</v>
      </c>
      <c r="M225" s="16">
        <v>0</v>
      </c>
      <c r="N225" s="16">
        <f t="shared" si="58"/>
        <v>1</v>
      </c>
      <c r="O225" s="16"/>
      <c r="P225" s="16">
        <f t="shared" si="59"/>
        <v>1</v>
      </c>
      <c r="Q225" s="38">
        <v>50</v>
      </c>
      <c r="R225" s="38">
        <v>20</v>
      </c>
      <c r="S225" s="16" t="s">
        <v>245</v>
      </c>
      <c r="T225" s="16">
        <f t="shared" si="60"/>
        <v>0</v>
      </c>
      <c r="U225" s="16"/>
      <c r="V225" s="16"/>
      <c r="W225" s="16">
        <v>0</v>
      </c>
    </row>
    <row r="226" ht="17.4" spans="1:23">
      <c r="A226" s="12">
        <f>$A$4</f>
        <v>624</v>
      </c>
      <c r="B226" s="21" t="s">
        <v>1048</v>
      </c>
      <c r="C226" s="10" t="s">
        <v>499</v>
      </c>
      <c r="D226" s="22" t="s">
        <v>786</v>
      </c>
      <c r="E226" s="23" t="s">
        <v>1054</v>
      </c>
      <c r="F226" s="23" t="s">
        <v>506</v>
      </c>
      <c r="G226" s="70"/>
      <c r="H226" s="10">
        <v>1</v>
      </c>
      <c r="I226" s="10">
        <v>0</v>
      </c>
      <c r="J226" s="10">
        <v>1</v>
      </c>
      <c r="K226" s="10">
        <v>0</v>
      </c>
      <c r="L226" s="10">
        <v>0</v>
      </c>
      <c r="M226" s="16">
        <v>0</v>
      </c>
      <c r="N226" s="10">
        <f t="shared" si="58"/>
        <v>1</v>
      </c>
      <c r="O226" s="10">
        <v>1</v>
      </c>
      <c r="P226" s="10">
        <f t="shared" si="59"/>
        <v>1</v>
      </c>
      <c r="Q226" s="38">
        <v>50</v>
      </c>
      <c r="R226" s="38">
        <v>20</v>
      </c>
      <c r="S226" s="10">
        <v>0</v>
      </c>
      <c r="T226" s="10">
        <f t="shared" si="60"/>
        <v>0</v>
      </c>
      <c r="U226" s="10"/>
      <c r="V226" s="10"/>
      <c r="W226" s="10">
        <v>0</v>
      </c>
    </row>
    <row r="227" ht="17.4" spans="1:23">
      <c r="A227" s="25"/>
      <c r="B227" s="17"/>
      <c r="C227" s="16"/>
      <c r="D227" s="18"/>
      <c r="E227" s="19" t="s">
        <v>513</v>
      </c>
      <c r="F227" s="19" t="s">
        <v>514</v>
      </c>
      <c r="G227" s="74" t="s">
        <v>1055</v>
      </c>
      <c r="H227" s="16">
        <v>1</v>
      </c>
      <c r="I227" s="16" t="s">
        <v>245</v>
      </c>
      <c r="J227" s="16" t="s">
        <v>245</v>
      </c>
      <c r="K227" s="16" t="s">
        <v>245</v>
      </c>
      <c r="L227" s="16" t="s">
        <v>245</v>
      </c>
      <c r="M227" s="16">
        <v>0</v>
      </c>
      <c r="N227" s="16" t="s">
        <v>245</v>
      </c>
      <c r="O227" s="16" t="s">
        <v>245</v>
      </c>
      <c r="P227" s="16" t="s">
        <v>245</v>
      </c>
      <c r="Q227" s="38">
        <v>50</v>
      </c>
      <c r="R227" s="38">
        <v>20</v>
      </c>
      <c r="S227" s="16" t="s">
        <v>245</v>
      </c>
      <c r="T227" s="16" t="s">
        <v>245</v>
      </c>
      <c r="U227" s="16"/>
      <c r="V227" s="16"/>
      <c r="W227" s="16">
        <v>0</v>
      </c>
    </row>
    <row r="228" ht="17.4" spans="1:23">
      <c r="A228" s="12">
        <f>$A$4</f>
        <v>624</v>
      </c>
      <c r="B228" s="21" t="s">
        <v>1056</v>
      </c>
      <c r="C228" s="10" t="s">
        <v>514</v>
      </c>
      <c r="D228" s="22" t="s">
        <v>755</v>
      </c>
      <c r="E228" s="23" t="s">
        <v>513</v>
      </c>
      <c r="F228" s="23" t="s">
        <v>514</v>
      </c>
      <c r="G228" s="70"/>
      <c r="H228" s="10">
        <v>1</v>
      </c>
      <c r="I228" s="10">
        <v>0</v>
      </c>
      <c r="J228" s="10">
        <v>1</v>
      </c>
      <c r="K228" s="10">
        <v>0</v>
      </c>
      <c r="L228" s="10">
        <v>0</v>
      </c>
      <c r="M228" s="16">
        <v>0</v>
      </c>
      <c r="N228" s="10">
        <f t="shared" ref="N228:N233" si="61">H228+I228*2</f>
        <v>1</v>
      </c>
      <c r="O228" s="10">
        <v>1</v>
      </c>
      <c r="P228" s="10">
        <f t="shared" ref="P228:P233" si="62">J228+K228*2</f>
        <v>1</v>
      </c>
      <c r="Q228" s="38">
        <v>50</v>
      </c>
      <c r="R228" s="38">
        <v>20</v>
      </c>
      <c r="S228" s="38">
        <v>0</v>
      </c>
      <c r="T228" s="10">
        <f t="shared" ref="T228:T233" si="63">L228+M228*2</f>
        <v>0</v>
      </c>
      <c r="U228" s="10"/>
      <c r="V228" s="10"/>
      <c r="W228" s="38">
        <v>0</v>
      </c>
    </row>
    <row r="229" ht="17.4" spans="1:23">
      <c r="A229" s="12">
        <f>$A$4</f>
        <v>624</v>
      </c>
      <c r="B229" s="21" t="s">
        <v>1057</v>
      </c>
      <c r="C229" s="10" t="s">
        <v>1058</v>
      </c>
      <c r="D229" s="22" t="s">
        <v>755</v>
      </c>
      <c r="E229" s="23" t="s">
        <v>517</v>
      </c>
      <c r="F229" s="23" t="s">
        <v>1058</v>
      </c>
      <c r="G229" s="70"/>
      <c r="H229" s="10">
        <v>1</v>
      </c>
      <c r="I229" s="10">
        <v>0</v>
      </c>
      <c r="J229" s="10">
        <v>1</v>
      </c>
      <c r="K229" s="10">
        <v>0</v>
      </c>
      <c r="L229" s="10">
        <v>0</v>
      </c>
      <c r="M229" s="16">
        <v>0</v>
      </c>
      <c r="N229" s="10">
        <f t="shared" si="61"/>
        <v>1</v>
      </c>
      <c r="O229" s="10">
        <v>1</v>
      </c>
      <c r="P229" s="10">
        <f t="shared" si="62"/>
        <v>1</v>
      </c>
      <c r="Q229" s="38">
        <v>50</v>
      </c>
      <c r="R229" s="38">
        <v>20</v>
      </c>
      <c r="S229" s="38">
        <v>0</v>
      </c>
      <c r="T229" s="10">
        <f t="shared" si="63"/>
        <v>0</v>
      </c>
      <c r="U229" s="10"/>
      <c r="V229" s="10"/>
      <c r="W229" s="38">
        <v>0</v>
      </c>
    </row>
    <row r="230" ht="17.4" spans="1:23">
      <c r="A230" s="25"/>
      <c r="B230" s="17"/>
      <c r="C230" s="16"/>
      <c r="D230" s="18"/>
      <c r="E230" s="19"/>
      <c r="F230" s="19" t="s">
        <v>521</v>
      </c>
      <c r="G230" s="73"/>
      <c r="H230" s="16">
        <v>1</v>
      </c>
      <c r="I230" s="16">
        <v>0</v>
      </c>
      <c r="J230" s="16">
        <v>1</v>
      </c>
      <c r="K230" s="16">
        <v>0</v>
      </c>
      <c r="L230" s="16">
        <v>0</v>
      </c>
      <c r="M230" s="16">
        <v>0</v>
      </c>
      <c r="N230" s="16">
        <f t="shared" si="61"/>
        <v>1</v>
      </c>
      <c r="O230" s="16">
        <v>1</v>
      </c>
      <c r="P230" s="16">
        <f t="shared" si="62"/>
        <v>1</v>
      </c>
      <c r="Q230" s="38">
        <v>50</v>
      </c>
      <c r="R230" s="38">
        <v>20</v>
      </c>
      <c r="S230" s="16" t="s">
        <v>245</v>
      </c>
      <c r="T230" s="16">
        <f t="shared" si="63"/>
        <v>0</v>
      </c>
      <c r="U230" s="16"/>
      <c r="V230" s="16"/>
      <c r="W230" s="16" t="s">
        <v>245</v>
      </c>
    </row>
    <row r="231" ht="17.4" spans="1:23">
      <c r="A231" s="12">
        <f>$A$4</f>
        <v>624</v>
      </c>
      <c r="B231" s="21" t="s">
        <v>1057</v>
      </c>
      <c r="C231" s="10" t="s">
        <v>1058</v>
      </c>
      <c r="D231" s="22" t="s">
        <v>779</v>
      </c>
      <c r="E231" s="23" t="s">
        <v>520</v>
      </c>
      <c r="F231" s="23" t="s">
        <v>521</v>
      </c>
      <c r="G231" s="70"/>
      <c r="H231" s="10">
        <v>1</v>
      </c>
      <c r="I231" s="10">
        <v>0</v>
      </c>
      <c r="J231" s="10">
        <v>1</v>
      </c>
      <c r="K231" s="10">
        <v>0</v>
      </c>
      <c r="L231" s="10">
        <v>0</v>
      </c>
      <c r="M231" s="16">
        <v>0</v>
      </c>
      <c r="N231" s="10">
        <f t="shared" si="61"/>
        <v>1</v>
      </c>
      <c r="O231" s="10">
        <v>1</v>
      </c>
      <c r="P231" s="10">
        <f t="shared" si="62"/>
        <v>1</v>
      </c>
      <c r="Q231" s="38">
        <v>50</v>
      </c>
      <c r="R231" s="38">
        <v>20</v>
      </c>
      <c r="S231" s="10">
        <v>0</v>
      </c>
      <c r="T231" s="10">
        <f t="shared" si="63"/>
        <v>0</v>
      </c>
      <c r="U231" s="10"/>
      <c r="V231" s="10"/>
      <c r="W231" s="10">
        <v>0</v>
      </c>
    </row>
    <row r="232" ht="17.4" spans="1:23">
      <c r="A232" s="25"/>
      <c r="B232" s="17"/>
      <c r="C232" s="16"/>
      <c r="D232" s="18"/>
      <c r="E232" s="18" t="s">
        <v>1061</v>
      </c>
      <c r="F232" s="19"/>
      <c r="G232" s="73"/>
      <c r="H232" s="16"/>
      <c r="I232" s="16"/>
      <c r="J232" s="16"/>
      <c r="K232" s="16"/>
      <c r="L232" s="16"/>
      <c r="M232" s="16">
        <v>0</v>
      </c>
      <c r="N232" s="16"/>
      <c r="O232" s="16"/>
      <c r="P232" s="16"/>
      <c r="Q232" s="38">
        <v>50</v>
      </c>
      <c r="R232" s="38">
        <v>20</v>
      </c>
      <c r="S232" s="16"/>
      <c r="T232" s="16"/>
      <c r="U232" s="16"/>
      <c r="V232" s="16"/>
      <c r="W232" s="16">
        <v>0</v>
      </c>
    </row>
    <row r="233" ht="17.4" spans="1:23">
      <c r="A233" s="12">
        <f>$A$4</f>
        <v>624</v>
      </c>
      <c r="B233" s="21" t="s">
        <v>1062</v>
      </c>
      <c r="C233" s="10" t="s">
        <v>525</v>
      </c>
      <c r="D233" s="22" t="s">
        <v>755</v>
      </c>
      <c r="E233" s="23" t="s">
        <v>524</v>
      </c>
      <c r="F233" s="23" t="s">
        <v>525</v>
      </c>
      <c r="G233" s="29"/>
      <c r="H233" s="10">
        <v>1</v>
      </c>
      <c r="I233" s="10">
        <v>0</v>
      </c>
      <c r="J233" s="10">
        <v>1</v>
      </c>
      <c r="K233" s="10">
        <v>0</v>
      </c>
      <c r="L233" s="10">
        <v>0</v>
      </c>
      <c r="M233" s="16">
        <v>0</v>
      </c>
      <c r="N233" s="10">
        <f t="shared" si="61"/>
        <v>1</v>
      </c>
      <c r="O233" s="10">
        <v>1</v>
      </c>
      <c r="P233" s="10">
        <f t="shared" si="62"/>
        <v>1</v>
      </c>
      <c r="Q233" s="38">
        <v>50</v>
      </c>
      <c r="R233" s="38">
        <v>20</v>
      </c>
      <c r="S233" s="38">
        <v>0</v>
      </c>
      <c r="T233" s="10">
        <f t="shared" si="63"/>
        <v>0</v>
      </c>
      <c r="U233" s="10"/>
      <c r="V233" s="10"/>
      <c r="W233" s="38">
        <v>0</v>
      </c>
    </row>
    <row r="234" ht="17.4" spans="1:23">
      <c r="A234" s="25"/>
      <c r="B234" s="17"/>
      <c r="C234" s="16"/>
      <c r="D234" s="18"/>
      <c r="E234" s="18" t="s">
        <v>1061</v>
      </c>
      <c r="F234" s="19"/>
      <c r="G234" s="73"/>
      <c r="H234" s="16" t="s">
        <v>245</v>
      </c>
      <c r="I234" s="16" t="s">
        <v>245</v>
      </c>
      <c r="J234" s="16" t="s">
        <v>245</v>
      </c>
      <c r="K234" s="16" t="s">
        <v>245</v>
      </c>
      <c r="L234" s="16" t="s">
        <v>245</v>
      </c>
      <c r="M234" s="16">
        <v>0</v>
      </c>
      <c r="N234" s="16" t="s">
        <v>245</v>
      </c>
      <c r="O234" s="16" t="s">
        <v>245</v>
      </c>
      <c r="P234" s="16" t="s">
        <v>245</v>
      </c>
      <c r="Q234" s="38">
        <v>50</v>
      </c>
      <c r="R234" s="38">
        <v>20</v>
      </c>
      <c r="S234" s="16" t="s">
        <v>245</v>
      </c>
      <c r="T234" s="16" t="s">
        <v>245</v>
      </c>
      <c r="U234" s="16"/>
      <c r="V234" s="16"/>
      <c r="W234" s="16">
        <v>0</v>
      </c>
    </row>
    <row r="235" ht="17.4" spans="1:23">
      <c r="A235" s="12">
        <f>$A$4</f>
        <v>624</v>
      </c>
      <c r="B235" s="21" t="s">
        <v>1066</v>
      </c>
      <c r="C235" s="10" t="s">
        <v>529</v>
      </c>
      <c r="D235" s="22" t="s">
        <v>755</v>
      </c>
      <c r="E235" s="23" t="s">
        <v>1067</v>
      </c>
      <c r="F235" s="23" t="s">
        <v>529</v>
      </c>
      <c r="G235" s="29"/>
      <c r="H235" s="10">
        <v>1</v>
      </c>
      <c r="I235" s="10">
        <v>0</v>
      </c>
      <c r="J235" s="10">
        <v>1</v>
      </c>
      <c r="K235" s="10">
        <v>0</v>
      </c>
      <c r="L235" s="10">
        <v>0</v>
      </c>
      <c r="M235" s="16">
        <v>0</v>
      </c>
      <c r="N235" s="10">
        <f t="shared" ref="N235:N251" si="64">H235+I235*2</f>
        <v>1</v>
      </c>
      <c r="O235" s="10">
        <v>1</v>
      </c>
      <c r="P235" s="10">
        <f t="shared" ref="P235:P247" si="65">J235+K235*2</f>
        <v>1</v>
      </c>
      <c r="Q235" s="38">
        <v>50</v>
      </c>
      <c r="R235" s="38">
        <v>20</v>
      </c>
      <c r="S235" s="38">
        <v>0</v>
      </c>
      <c r="T235" s="10">
        <f t="shared" ref="T235:T251" si="66">L235+M235*2</f>
        <v>0</v>
      </c>
      <c r="U235" s="10"/>
      <c r="V235" s="10"/>
      <c r="W235" s="38">
        <v>0</v>
      </c>
    </row>
    <row r="236" spans="1:23">
      <c r="A236" s="75"/>
      <c r="B236" s="16"/>
      <c r="C236" s="16"/>
      <c r="D236" s="16"/>
      <c r="E236" s="53" t="s">
        <v>1068</v>
      </c>
      <c r="F236" s="16"/>
      <c r="G236" s="74" t="s">
        <v>1069</v>
      </c>
      <c r="H236" s="16">
        <v>0</v>
      </c>
      <c r="I236" s="16">
        <v>0</v>
      </c>
      <c r="J236" s="16">
        <v>1</v>
      </c>
      <c r="K236" s="16">
        <v>0</v>
      </c>
      <c r="L236" s="16">
        <v>0</v>
      </c>
      <c r="M236" s="16">
        <v>0</v>
      </c>
      <c r="N236" s="16">
        <f t="shared" si="64"/>
        <v>0</v>
      </c>
      <c r="O236" s="16">
        <v>1</v>
      </c>
      <c r="P236" s="16">
        <f t="shared" si="65"/>
        <v>1</v>
      </c>
      <c r="Q236" s="38">
        <v>50</v>
      </c>
      <c r="R236" s="38">
        <v>20</v>
      </c>
      <c r="S236" s="16">
        <v>0</v>
      </c>
      <c r="T236" s="16">
        <f t="shared" si="66"/>
        <v>0</v>
      </c>
      <c r="U236" s="16"/>
      <c r="V236" s="16"/>
      <c r="W236" s="16">
        <v>0</v>
      </c>
    </row>
    <row r="237" s="3" customFormat="1" ht="17.4" spans="1:23">
      <c r="A237" s="45">
        <f>$A$4</f>
        <v>624</v>
      </c>
      <c r="B237" s="46">
        <v>124</v>
      </c>
      <c r="C237" s="31" t="s">
        <v>533</v>
      </c>
      <c r="D237" s="47" t="s">
        <v>755</v>
      </c>
      <c r="E237" s="48" t="s">
        <v>532</v>
      </c>
      <c r="F237" s="48" t="s">
        <v>533</v>
      </c>
      <c r="G237" s="60"/>
      <c r="H237" s="31">
        <v>0</v>
      </c>
      <c r="I237" s="31">
        <v>0</v>
      </c>
      <c r="J237" s="31">
        <v>1</v>
      </c>
      <c r="K237" s="31">
        <v>0</v>
      </c>
      <c r="L237" s="31">
        <v>0</v>
      </c>
      <c r="M237" s="16">
        <v>0</v>
      </c>
      <c r="N237" s="31">
        <f t="shared" si="64"/>
        <v>0</v>
      </c>
      <c r="O237" s="31">
        <v>1</v>
      </c>
      <c r="P237" s="31">
        <f t="shared" si="65"/>
        <v>1</v>
      </c>
      <c r="Q237" s="38">
        <v>50</v>
      </c>
      <c r="R237" s="38">
        <v>20</v>
      </c>
      <c r="S237" s="31">
        <v>0</v>
      </c>
      <c r="T237" s="31">
        <f t="shared" si="66"/>
        <v>0</v>
      </c>
      <c r="U237" s="31"/>
      <c r="V237" s="31"/>
      <c r="W237" s="31">
        <v>0</v>
      </c>
    </row>
    <row r="238" customHeight="1" spans="1:23">
      <c r="A238" s="16"/>
      <c r="B238" s="76"/>
      <c r="C238" s="77"/>
      <c r="D238" s="78"/>
      <c r="E238" s="79"/>
      <c r="F238" s="79"/>
      <c r="G238" s="80"/>
      <c r="H238" s="16">
        <v>1</v>
      </c>
      <c r="I238" s="16">
        <v>1</v>
      </c>
      <c r="J238" s="16">
        <v>1</v>
      </c>
      <c r="K238" s="16">
        <v>0</v>
      </c>
      <c r="L238" s="16">
        <v>0</v>
      </c>
      <c r="M238" s="16">
        <v>0</v>
      </c>
      <c r="N238" s="16">
        <f t="shared" si="64"/>
        <v>3</v>
      </c>
      <c r="O238" s="16" t="s">
        <v>245</v>
      </c>
      <c r="P238" s="16">
        <f t="shared" si="65"/>
        <v>1</v>
      </c>
      <c r="Q238" s="38">
        <v>50</v>
      </c>
      <c r="R238" s="38">
        <v>20</v>
      </c>
      <c r="S238" s="16" t="s">
        <v>245</v>
      </c>
      <c r="T238" s="16">
        <f t="shared" si="66"/>
        <v>0</v>
      </c>
      <c r="U238" s="16"/>
      <c r="V238" s="16"/>
      <c r="W238" s="16">
        <v>0</v>
      </c>
    </row>
    <row r="239" customHeight="1" spans="1:23">
      <c r="A239" s="81">
        <f>$A$4</f>
        <v>624</v>
      </c>
      <c r="B239" s="76" t="s">
        <v>1071</v>
      </c>
      <c r="C239" s="77" t="s">
        <v>533</v>
      </c>
      <c r="D239" s="78" t="s">
        <v>779</v>
      </c>
      <c r="E239" s="79" t="s">
        <v>535</v>
      </c>
      <c r="F239" s="79" t="s">
        <v>1072</v>
      </c>
      <c r="G239" s="80"/>
      <c r="H239" s="10">
        <v>1</v>
      </c>
      <c r="I239" s="10">
        <v>1</v>
      </c>
      <c r="J239" s="10">
        <v>1</v>
      </c>
      <c r="K239" s="10">
        <v>0</v>
      </c>
      <c r="L239" s="10">
        <v>0</v>
      </c>
      <c r="M239" s="16">
        <v>0</v>
      </c>
      <c r="N239" s="10">
        <f t="shared" si="64"/>
        <v>3</v>
      </c>
      <c r="O239" s="10">
        <v>1</v>
      </c>
      <c r="P239" s="10">
        <f t="shared" si="65"/>
        <v>1</v>
      </c>
      <c r="Q239" s="38">
        <v>50</v>
      </c>
      <c r="R239" s="38">
        <v>20</v>
      </c>
      <c r="S239" s="38">
        <v>0</v>
      </c>
      <c r="T239" s="10">
        <f t="shared" si="66"/>
        <v>0</v>
      </c>
      <c r="U239" s="10"/>
      <c r="V239" s="10"/>
      <c r="W239" s="38">
        <v>0</v>
      </c>
    </row>
    <row r="240" ht="17.4" spans="1:23">
      <c r="A240" s="25"/>
      <c r="B240" s="17"/>
      <c r="C240" s="16"/>
      <c r="D240" s="18"/>
      <c r="E240" s="53" t="s">
        <v>260</v>
      </c>
      <c r="F240" s="19"/>
      <c r="G240" s="32"/>
      <c r="H240" s="16">
        <v>1</v>
      </c>
      <c r="I240" s="16">
        <v>0</v>
      </c>
      <c r="J240" s="16">
        <v>1</v>
      </c>
      <c r="K240" s="16">
        <v>0</v>
      </c>
      <c r="L240" s="16">
        <v>0</v>
      </c>
      <c r="M240" s="16">
        <v>0</v>
      </c>
      <c r="N240" s="16">
        <f t="shared" si="64"/>
        <v>1</v>
      </c>
      <c r="O240" s="16">
        <v>1</v>
      </c>
      <c r="P240" s="16">
        <f t="shared" si="65"/>
        <v>1</v>
      </c>
      <c r="Q240" s="38">
        <v>50</v>
      </c>
      <c r="R240" s="38">
        <v>20</v>
      </c>
      <c r="S240" s="16">
        <v>0</v>
      </c>
      <c r="T240" s="16">
        <f t="shared" si="66"/>
        <v>0</v>
      </c>
      <c r="U240" s="16"/>
      <c r="V240" s="16"/>
      <c r="W240" s="16">
        <v>0</v>
      </c>
    </row>
    <row r="241" ht="17.4" spans="1:23">
      <c r="A241" s="12">
        <f>$A$4</f>
        <v>624</v>
      </c>
      <c r="B241" s="21" t="s">
        <v>1077</v>
      </c>
      <c r="C241" s="10" t="s">
        <v>541</v>
      </c>
      <c r="D241" s="22" t="s">
        <v>755</v>
      </c>
      <c r="E241" s="23" t="s">
        <v>540</v>
      </c>
      <c r="F241" s="23" t="s">
        <v>541</v>
      </c>
      <c r="G241" s="29"/>
      <c r="H241" s="10">
        <v>1</v>
      </c>
      <c r="I241" s="10">
        <v>0</v>
      </c>
      <c r="J241" s="10">
        <v>1</v>
      </c>
      <c r="K241" s="10">
        <v>0</v>
      </c>
      <c r="L241" s="10">
        <v>0</v>
      </c>
      <c r="M241" s="16">
        <v>0</v>
      </c>
      <c r="N241" s="10">
        <f t="shared" si="64"/>
        <v>1</v>
      </c>
      <c r="O241" s="10">
        <v>1</v>
      </c>
      <c r="P241" s="10">
        <f t="shared" si="65"/>
        <v>1</v>
      </c>
      <c r="Q241" s="38">
        <v>50</v>
      </c>
      <c r="R241" s="38">
        <v>20</v>
      </c>
      <c r="S241" s="38">
        <v>0</v>
      </c>
      <c r="T241" s="10">
        <f t="shared" si="66"/>
        <v>0</v>
      </c>
      <c r="U241" s="10"/>
      <c r="V241" s="10"/>
      <c r="W241" s="38">
        <v>0</v>
      </c>
    </row>
    <row r="242" ht="18.95" customHeight="1" spans="1:23">
      <c r="A242" s="17"/>
      <c r="B242" s="16"/>
      <c r="C242" s="18"/>
      <c r="D242" s="19"/>
      <c r="E242" s="19" t="s">
        <v>1078</v>
      </c>
      <c r="F242" s="19"/>
      <c r="G242" s="82" t="s">
        <v>74</v>
      </c>
      <c r="H242" s="16">
        <v>1</v>
      </c>
      <c r="I242" s="16">
        <v>0</v>
      </c>
      <c r="J242" s="16">
        <v>1</v>
      </c>
      <c r="K242" s="16">
        <v>0</v>
      </c>
      <c r="L242" s="16">
        <v>0</v>
      </c>
      <c r="M242" s="16">
        <v>0</v>
      </c>
      <c r="N242" s="16">
        <f t="shared" si="64"/>
        <v>1</v>
      </c>
      <c r="O242" s="16">
        <v>1</v>
      </c>
      <c r="P242" s="16">
        <f t="shared" si="65"/>
        <v>1</v>
      </c>
      <c r="Q242" s="38">
        <v>50</v>
      </c>
      <c r="R242" s="38">
        <v>20</v>
      </c>
      <c r="S242" s="16">
        <v>0</v>
      </c>
      <c r="T242" s="16">
        <f t="shared" si="66"/>
        <v>0</v>
      </c>
      <c r="U242" s="16"/>
      <c r="V242" s="16"/>
      <c r="W242" s="16">
        <v>0</v>
      </c>
    </row>
    <row r="243" ht="18.95" customHeight="1" spans="1:23">
      <c r="A243" s="12">
        <f>$A$4</f>
        <v>624</v>
      </c>
      <c r="B243" s="21" t="s">
        <v>1077</v>
      </c>
      <c r="C243" s="10" t="s">
        <v>541</v>
      </c>
      <c r="D243" s="22" t="s">
        <v>779</v>
      </c>
      <c r="E243" s="23" t="s">
        <v>543</v>
      </c>
      <c r="F243" s="23" t="s">
        <v>1080</v>
      </c>
      <c r="G243" s="13"/>
      <c r="H243" s="10">
        <v>1</v>
      </c>
      <c r="I243" s="10">
        <v>0</v>
      </c>
      <c r="J243" s="10">
        <v>1</v>
      </c>
      <c r="K243" s="10">
        <v>0</v>
      </c>
      <c r="L243" s="10">
        <v>0</v>
      </c>
      <c r="M243" s="16">
        <v>0</v>
      </c>
      <c r="N243" s="10">
        <f t="shared" si="64"/>
        <v>1</v>
      </c>
      <c r="O243" s="10">
        <v>1</v>
      </c>
      <c r="P243" s="10">
        <f t="shared" si="65"/>
        <v>1</v>
      </c>
      <c r="Q243" s="38">
        <v>50</v>
      </c>
      <c r="R243" s="38">
        <v>20</v>
      </c>
      <c r="S243" s="38">
        <v>0</v>
      </c>
      <c r="T243" s="10">
        <f t="shared" si="66"/>
        <v>0</v>
      </c>
      <c r="U243" s="10"/>
      <c r="V243" s="10"/>
      <c r="W243" s="38">
        <v>0</v>
      </c>
    </row>
    <row r="244" ht="18.95" customHeight="1" spans="1:23">
      <c r="A244" s="17"/>
      <c r="B244" s="16"/>
      <c r="C244" s="18"/>
      <c r="D244" s="19"/>
      <c r="E244" s="19"/>
      <c r="F244" s="19"/>
      <c r="G244" s="83" t="s">
        <v>549</v>
      </c>
      <c r="H244" s="16">
        <v>0</v>
      </c>
      <c r="I244" s="16">
        <v>0</v>
      </c>
      <c r="J244" s="16">
        <v>1</v>
      </c>
      <c r="K244" s="16">
        <v>0</v>
      </c>
      <c r="L244" s="16">
        <v>0</v>
      </c>
      <c r="M244" s="16">
        <v>0</v>
      </c>
      <c r="N244" s="16">
        <f t="shared" si="64"/>
        <v>0</v>
      </c>
      <c r="O244" s="16">
        <v>1</v>
      </c>
      <c r="P244" s="16">
        <f t="shared" si="65"/>
        <v>1</v>
      </c>
      <c r="Q244" s="38">
        <v>50</v>
      </c>
      <c r="R244" s="38">
        <v>20</v>
      </c>
      <c r="S244" s="16">
        <v>0</v>
      </c>
      <c r="T244" s="16">
        <f t="shared" si="66"/>
        <v>0</v>
      </c>
      <c r="U244" s="16"/>
      <c r="V244" s="16"/>
      <c r="W244" s="16">
        <v>0</v>
      </c>
    </row>
    <row r="245" ht="17.4" spans="1:23">
      <c r="A245" s="12">
        <f>$A$4</f>
        <v>624</v>
      </c>
      <c r="B245" s="21" t="s">
        <v>1082</v>
      </c>
      <c r="C245" s="10" t="s">
        <v>548</v>
      </c>
      <c r="D245" s="22" t="s">
        <v>755</v>
      </c>
      <c r="E245" s="23" t="s">
        <v>547</v>
      </c>
      <c r="F245" s="72" t="s">
        <v>548</v>
      </c>
      <c r="G245" s="29"/>
      <c r="H245" s="10">
        <v>0</v>
      </c>
      <c r="I245" s="10">
        <v>0</v>
      </c>
      <c r="J245" s="10">
        <v>1</v>
      </c>
      <c r="K245" s="10">
        <v>0</v>
      </c>
      <c r="L245" s="10">
        <v>0</v>
      </c>
      <c r="M245" s="16">
        <v>0</v>
      </c>
      <c r="N245" s="10">
        <f t="shared" si="64"/>
        <v>0</v>
      </c>
      <c r="O245" s="10">
        <v>1</v>
      </c>
      <c r="P245" s="10">
        <f t="shared" si="65"/>
        <v>1</v>
      </c>
      <c r="Q245" s="38">
        <v>50</v>
      </c>
      <c r="R245" s="38">
        <v>20</v>
      </c>
      <c r="S245" s="10">
        <v>0</v>
      </c>
      <c r="T245" s="10">
        <f t="shared" si="66"/>
        <v>0</v>
      </c>
      <c r="U245" s="10"/>
      <c r="V245" s="10"/>
      <c r="W245" s="10">
        <v>0</v>
      </c>
    </row>
    <row r="246" customHeight="1" spans="1:23">
      <c r="A246" s="84"/>
      <c r="B246" s="17"/>
      <c r="C246" s="16"/>
      <c r="D246" s="18"/>
      <c r="E246" s="19" t="s">
        <v>1083</v>
      </c>
      <c r="F246" s="19"/>
      <c r="G246" s="20"/>
      <c r="H246" s="16">
        <v>1</v>
      </c>
      <c r="I246" s="16">
        <v>0</v>
      </c>
      <c r="J246" s="16">
        <v>1</v>
      </c>
      <c r="K246" s="16">
        <v>0</v>
      </c>
      <c r="L246" s="16">
        <v>0</v>
      </c>
      <c r="M246" s="16">
        <v>0</v>
      </c>
      <c r="N246" s="16">
        <f t="shared" si="64"/>
        <v>1</v>
      </c>
      <c r="O246" s="16">
        <v>1</v>
      </c>
      <c r="P246" s="16">
        <f t="shared" si="65"/>
        <v>1</v>
      </c>
      <c r="Q246" s="38">
        <v>50</v>
      </c>
      <c r="R246" s="38">
        <v>20</v>
      </c>
      <c r="S246" s="16">
        <v>0</v>
      </c>
      <c r="T246" s="16">
        <f t="shared" si="66"/>
        <v>0</v>
      </c>
      <c r="U246" s="16"/>
      <c r="V246" s="16"/>
      <c r="W246" s="16">
        <v>0</v>
      </c>
    </row>
    <row r="247" ht="17.4" spans="1:23">
      <c r="A247" s="10">
        <f>$A$4</f>
        <v>624</v>
      </c>
      <c r="B247" s="21" t="s">
        <v>1087</v>
      </c>
      <c r="C247" s="31" t="s">
        <v>1088</v>
      </c>
      <c r="D247" s="22" t="s">
        <v>755</v>
      </c>
      <c r="E247" s="23" t="s">
        <v>552</v>
      </c>
      <c r="F247" s="23" t="s">
        <v>552</v>
      </c>
      <c r="G247" s="24"/>
      <c r="H247" s="10">
        <v>1</v>
      </c>
      <c r="I247" s="10">
        <v>0</v>
      </c>
      <c r="J247" s="10">
        <v>1</v>
      </c>
      <c r="K247" s="10">
        <v>0</v>
      </c>
      <c r="L247" s="10">
        <v>0</v>
      </c>
      <c r="M247" s="16">
        <v>0</v>
      </c>
      <c r="N247" s="10">
        <f t="shared" si="64"/>
        <v>1</v>
      </c>
      <c r="O247" s="10">
        <v>1</v>
      </c>
      <c r="P247" s="10">
        <f t="shared" si="65"/>
        <v>1</v>
      </c>
      <c r="Q247" s="38">
        <v>50</v>
      </c>
      <c r="R247" s="38">
        <v>20</v>
      </c>
      <c r="S247" s="10">
        <v>0</v>
      </c>
      <c r="T247" s="10">
        <f t="shared" si="66"/>
        <v>0</v>
      </c>
      <c r="U247" s="10"/>
      <c r="V247" s="10"/>
      <c r="W247" s="10">
        <v>0</v>
      </c>
    </row>
    <row r="248" customHeight="1" spans="1:23">
      <c r="A248" s="16"/>
      <c r="B248" s="17"/>
      <c r="C248" s="16"/>
      <c r="D248" s="18"/>
      <c r="E248" s="19"/>
      <c r="F248" s="19"/>
      <c r="G248" s="85"/>
      <c r="H248" s="16">
        <v>1</v>
      </c>
      <c r="I248" s="16">
        <v>0</v>
      </c>
      <c r="J248" s="16" t="s">
        <v>245</v>
      </c>
      <c r="K248" s="16" t="s">
        <v>245</v>
      </c>
      <c r="L248" s="16">
        <v>0</v>
      </c>
      <c r="M248" s="16">
        <v>0</v>
      </c>
      <c r="N248" s="16">
        <f t="shared" si="64"/>
        <v>1</v>
      </c>
      <c r="O248" s="16" t="s">
        <v>245</v>
      </c>
      <c r="P248" s="16"/>
      <c r="Q248" s="38">
        <v>50</v>
      </c>
      <c r="R248" s="38">
        <v>20</v>
      </c>
      <c r="S248" s="16" t="s">
        <v>245</v>
      </c>
      <c r="T248" s="16">
        <f t="shared" si="66"/>
        <v>0</v>
      </c>
      <c r="U248" s="16"/>
      <c r="V248" s="16"/>
      <c r="W248" s="16">
        <v>0</v>
      </c>
    </row>
    <row r="249" s="3" customFormat="1" ht="17.4" spans="1:23">
      <c r="A249" s="45">
        <f>$A$4</f>
        <v>624</v>
      </c>
      <c r="B249" s="46" t="s">
        <v>1090</v>
      </c>
      <c r="C249" s="31" t="s">
        <v>1091</v>
      </c>
      <c r="D249" s="47" t="s">
        <v>755</v>
      </c>
      <c r="E249" s="48" t="s">
        <v>556</v>
      </c>
      <c r="F249" s="48" t="s">
        <v>557</v>
      </c>
      <c r="G249" s="86"/>
      <c r="H249" s="31">
        <v>1</v>
      </c>
      <c r="I249" s="31">
        <v>0</v>
      </c>
      <c r="J249" s="31">
        <v>1</v>
      </c>
      <c r="K249" s="31">
        <v>0</v>
      </c>
      <c r="L249" s="31">
        <v>0</v>
      </c>
      <c r="M249" s="16">
        <v>0</v>
      </c>
      <c r="N249" s="31">
        <f t="shared" si="64"/>
        <v>1</v>
      </c>
      <c r="O249" s="31">
        <v>1</v>
      </c>
      <c r="P249" s="31">
        <f t="shared" ref="P249" si="67">J249+K249*2</f>
        <v>1</v>
      </c>
      <c r="Q249" s="38">
        <v>50</v>
      </c>
      <c r="R249" s="38">
        <v>20</v>
      </c>
      <c r="S249" s="31">
        <v>0</v>
      </c>
      <c r="T249" s="31">
        <f t="shared" si="66"/>
        <v>0</v>
      </c>
      <c r="U249" s="31"/>
      <c r="V249" s="31"/>
      <c r="W249" s="31">
        <v>0</v>
      </c>
    </row>
    <row r="250" customHeight="1" spans="1:23">
      <c r="A250" s="16"/>
      <c r="B250" s="17"/>
      <c r="C250" s="19"/>
      <c r="D250" s="18"/>
      <c r="E250" s="19"/>
      <c r="F250" s="19"/>
      <c r="G250" s="32"/>
      <c r="H250" s="16">
        <v>1</v>
      </c>
      <c r="I250" s="16">
        <v>0</v>
      </c>
      <c r="J250" s="16" t="s">
        <v>245</v>
      </c>
      <c r="K250" s="16" t="s">
        <v>245</v>
      </c>
      <c r="L250" s="16">
        <v>0</v>
      </c>
      <c r="M250" s="16">
        <v>0</v>
      </c>
      <c r="N250" s="16">
        <f t="shared" si="64"/>
        <v>1</v>
      </c>
      <c r="O250" s="16" t="s">
        <v>245</v>
      </c>
      <c r="P250" s="16"/>
      <c r="Q250" s="38">
        <v>50</v>
      </c>
      <c r="R250" s="38">
        <v>20</v>
      </c>
      <c r="S250" s="16" t="s">
        <v>245</v>
      </c>
      <c r="T250" s="16">
        <f t="shared" si="66"/>
        <v>0</v>
      </c>
      <c r="U250" s="16"/>
      <c r="V250" s="16"/>
      <c r="W250" s="16">
        <v>0</v>
      </c>
    </row>
    <row r="251" s="3" customFormat="1" ht="17.4" spans="1:23">
      <c r="A251" s="45">
        <f>$A$4</f>
        <v>624</v>
      </c>
      <c r="B251" s="46" t="s">
        <v>1092</v>
      </c>
      <c r="C251" s="31" t="s">
        <v>562</v>
      </c>
      <c r="D251" s="47" t="s">
        <v>755</v>
      </c>
      <c r="E251" s="48" t="s">
        <v>561</v>
      </c>
      <c r="F251" s="48" t="s">
        <v>562</v>
      </c>
      <c r="G251" s="60"/>
      <c r="H251" s="31">
        <v>1</v>
      </c>
      <c r="I251" s="31">
        <v>0</v>
      </c>
      <c r="J251" s="31">
        <v>1</v>
      </c>
      <c r="K251" s="31">
        <v>0</v>
      </c>
      <c r="L251" s="31">
        <v>0</v>
      </c>
      <c r="M251" s="16">
        <v>0</v>
      </c>
      <c r="N251" s="31">
        <f t="shared" si="64"/>
        <v>1</v>
      </c>
      <c r="O251" s="31">
        <v>1</v>
      </c>
      <c r="P251" s="31">
        <f t="shared" ref="P251" si="68">J251+K251*2</f>
        <v>1</v>
      </c>
      <c r="Q251" s="38">
        <v>50</v>
      </c>
      <c r="R251" s="38">
        <v>20</v>
      </c>
      <c r="S251" s="31">
        <v>0</v>
      </c>
      <c r="T251" s="31">
        <f t="shared" si="66"/>
        <v>0</v>
      </c>
      <c r="U251" s="31"/>
      <c r="V251" s="31"/>
      <c r="W251" s="31">
        <v>0</v>
      </c>
    </row>
  </sheetData>
  <dataValidations count="1">
    <dataValidation type="whole" operator="between" allowBlank="1" showInputMessage="1" showErrorMessage="1" sqref="H112 H116 H197 H199 H201 H203 H233 H18:H60 H62:H110 H119:H147 H149:H156 H158:H184 H186:H195 H207:H209 H211:H218 H235:H236 H240:H243 H246:H251">
      <formula1>0</formula1>
      <formula2>65535</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使用说明</vt:lpstr>
      <vt:lpstr>出厂默认安规</vt:lpstr>
      <vt:lpstr>修订记录</vt:lpstr>
      <vt:lpstr>启动参数</vt:lpstr>
      <vt:lpstr>电压参数</vt:lpstr>
      <vt:lpstr>频率参数</vt:lpstr>
      <vt:lpstr>DCI保护参数</vt:lpstr>
      <vt:lpstr>远程及有功参数</vt:lpstr>
      <vt:lpstr>频率有功参数</vt:lpstr>
      <vt:lpstr>无功参数</vt:lpstr>
      <vt:lpstr>电压穿越参数</vt:lpstr>
      <vt:lpstr>ISO孤岛参数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豆什么</cp:lastModifiedBy>
  <dcterms:created xsi:type="dcterms:W3CDTF">2024-06-14T17:22:00Z</dcterms:created>
  <dcterms:modified xsi:type="dcterms:W3CDTF">2025-09-11T03:04:46Z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86DBA162C5EC4254B9472C4465F41D3D_13</vt:lpwstr>
  </property>
  <property fmtid="{D5CDD505-2E9C-101B-9397-08002B2CF9AE}" pid="3" name="KSOProductBuildVer">
    <vt:lpwstr>2052-12.1.0.18912</vt:lpwstr>
  </property>
</Properties>
</file>